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240" yWindow="105" windowWidth="14805" windowHeight="8010" tabRatio="797"/>
  </bookViews>
  <sheets>
    <sheet name="МРСК" sheetId="32" r:id="rId1"/>
    <sheet name="АЭ" sheetId="1" r:id="rId2"/>
    <sheet name="БЭ" sheetId="24" r:id="rId3"/>
    <sheet name="ГАЭС" sheetId="25" r:id="rId4"/>
    <sheet name="КЭ" sheetId="26" r:id="rId5"/>
    <sheet name="КуЭ" sheetId="27" r:id="rId6"/>
    <sheet name="ОЭ" sheetId="28" r:id="rId7"/>
    <sheet name="ХЭ" sheetId="29" r:id="rId8"/>
    <sheet name="ЧЭ" sheetId="30" r:id="rId9"/>
    <sheet name="ИА" sheetId="34" r:id="rId10"/>
    <sheet name="проверка" sheetId="33" state="hidden" r:id="rId11"/>
  </sheets>
  <definedNames>
    <definedName name="_xlnm.Print_Area" localSheetId="1">АЭ!$A$1:$E$465</definedName>
    <definedName name="_xlnm.Print_Area" localSheetId="2">БЭ!$A$1:$E$465</definedName>
    <definedName name="_xlnm.Print_Area" localSheetId="3">ГАЭС!$A$1:$E$465</definedName>
    <definedName name="_xlnm.Print_Area" localSheetId="9">ИА!$A$1:$E$465</definedName>
    <definedName name="_xlnm.Print_Area" localSheetId="5">КуЭ!$A$1:$E$465</definedName>
    <definedName name="_xlnm.Print_Area" localSheetId="4">КЭ!$A$1:$E$465</definedName>
    <definedName name="_xlnm.Print_Area" localSheetId="0">МРСК!$A$1:$H$465</definedName>
    <definedName name="_xlnm.Print_Area" localSheetId="6">ОЭ!$A$1:$E$465</definedName>
    <definedName name="_xlnm.Print_Area" localSheetId="10">проверка!$A$1:$E$465</definedName>
    <definedName name="_xlnm.Print_Area" localSheetId="7">ХЭ!$A$1:$E$465</definedName>
    <definedName name="_xlnm.Print_Area" localSheetId="8">ЧЭ!$A$1:$E$465</definedName>
  </definedNames>
  <calcPr calcId="162913" calcMode="manual"/>
</workbook>
</file>

<file path=xl/calcChain.xml><?xml version="1.0" encoding="utf-8"?>
<calcChain xmlns="http://schemas.openxmlformats.org/spreadsheetml/2006/main">
  <c r="E447" i="32" l="1"/>
  <c r="E446" i="32"/>
  <c r="E445" i="32"/>
  <c r="E444" i="32"/>
  <c r="E443" i="32"/>
  <c r="E442" i="32"/>
  <c r="E441" i="32"/>
  <c r="E440" i="32"/>
  <c r="E439" i="32"/>
  <c r="E438" i="32"/>
  <c r="E435" i="32"/>
  <c r="E434" i="32"/>
  <c r="E433" i="32"/>
  <c r="E432" i="32"/>
  <c r="E431" i="32"/>
  <c r="E430" i="32"/>
  <c r="E429" i="32"/>
  <c r="E428" i="32"/>
  <c r="E427" i="32"/>
  <c r="E426" i="32"/>
  <c r="E425" i="32"/>
  <c r="E424" i="32"/>
  <c r="E423" i="32"/>
  <c r="E422" i="32"/>
  <c r="E421" i="32"/>
  <c r="E420" i="32"/>
  <c r="E418" i="32"/>
  <c r="E417" i="32"/>
  <c r="E416" i="32"/>
  <c r="E415" i="32"/>
  <c r="E414" i="32"/>
  <c r="E413" i="32"/>
  <c r="E412" i="32"/>
  <c r="E410" i="32"/>
  <c r="E409" i="32"/>
  <c r="E408" i="32"/>
  <c r="E407" i="32"/>
  <c r="E406" i="32"/>
  <c r="E403" i="32"/>
  <c r="E402" i="32"/>
  <c r="E401" i="32"/>
  <c r="E400" i="32"/>
  <c r="E399" i="32"/>
  <c r="E398" i="32"/>
  <c r="E397" i="32"/>
  <c r="E396" i="32"/>
  <c r="E395" i="32"/>
  <c r="E394" i="32"/>
  <c r="E391" i="32"/>
  <c r="E390" i="32"/>
  <c r="E387" i="29"/>
  <c r="E392" i="29"/>
  <c r="E387" i="1"/>
  <c r="E411" i="1"/>
  <c r="E411" i="32" s="1"/>
  <c r="E387" i="30" l="1"/>
  <c r="E387" i="32" s="1"/>
  <c r="E381" i="30"/>
  <c r="E437" i="28"/>
  <c r="E389" i="27"/>
  <c r="E392" i="27" s="1"/>
  <c r="E392" i="32" s="1"/>
  <c r="E393" i="25" l="1"/>
  <c r="E389" i="25"/>
  <c r="E232" i="30" l="1"/>
  <c r="E393" i="29"/>
  <c r="E232" i="29"/>
  <c r="E232" i="28"/>
  <c r="E232" i="27"/>
  <c r="E232" i="26"/>
  <c r="E232" i="24"/>
  <c r="E232" i="1"/>
  <c r="E393" i="26"/>
  <c r="E393" i="28"/>
  <c r="E393" i="27"/>
  <c r="E393" i="1"/>
  <c r="E232" i="25"/>
  <c r="E232" i="32"/>
  <c r="E393" i="24"/>
  <c r="E393" i="32" l="1"/>
  <c r="E352" i="32"/>
  <c r="E346" i="27" l="1"/>
  <c r="E348" i="27" s="1"/>
  <c r="E345" i="32" l="1"/>
  <c r="E347" i="32"/>
  <c r="E349" i="32"/>
  <c r="E350" i="32"/>
  <c r="J115" i="24" l="1"/>
  <c r="J116" i="24"/>
  <c r="J117" i="24"/>
  <c r="J118" i="24"/>
  <c r="J119" i="24"/>
  <c r="J121" i="24"/>
  <c r="J124" i="24"/>
  <c r="J125" i="24"/>
  <c r="J126" i="24"/>
  <c r="J127" i="24"/>
  <c r="J115" i="25"/>
  <c r="J116" i="25"/>
  <c r="J117" i="25"/>
  <c r="J118" i="25"/>
  <c r="J119" i="25"/>
  <c r="J121" i="25"/>
  <c r="J124" i="25"/>
  <c r="J125" i="25"/>
  <c r="J126" i="25"/>
  <c r="J127" i="25"/>
  <c r="J115" i="26"/>
  <c r="J116" i="26"/>
  <c r="J117" i="26"/>
  <c r="J118" i="26"/>
  <c r="J119" i="26"/>
  <c r="J121" i="26"/>
  <c r="J124" i="26"/>
  <c r="J125" i="26"/>
  <c r="J126" i="26"/>
  <c r="J127" i="26"/>
  <c r="J115" i="27"/>
  <c r="J116" i="27"/>
  <c r="J117" i="27"/>
  <c r="J118" i="27"/>
  <c r="J119" i="27"/>
  <c r="J121" i="27"/>
  <c r="J124" i="27"/>
  <c r="J125" i="27"/>
  <c r="J126" i="27"/>
  <c r="J127" i="27"/>
  <c r="J115" i="28"/>
  <c r="J116" i="28"/>
  <c r="J117" i="28"/>
  <c r="J118" i="28"/>
  <c r="J119" i="28"/>
  <c r="J121" i="28"/>
  <c r="J124" i="28"/>
  <c r="J125" i="28"/>
  <c r="J126" i="28"/>
  <c r="J127" i="28"/>
  <c r="J115" i="29"/>
  <c r="J116" i="29"/>
  <c r="J117" i="29"/>
  <c r="J118" i="29"/>
  <c r="J119" i="29"/>
  <c r="J121" i="29"/>
  <c r="J124" i="29"/>
  <c r="J125" i="29"/>
  <c r="J126" i="29"/>
  <c r="J127" i="29"/>
  <c r="J115" i="30"/>
  <c r="J116" i="30"/>
  <c r="J117" i="30"/>
  <c r="J118" i="30"/>
  <c r="J119" i="30"/>
  <c r="J121" i="30"/>
  <c r="J124" i="30"/>
  <c r="J125" i="30"/>
  <c r="J126" i="30"/>
  <c r="J127" i="30"/>
  <c r="J115" i="1"/>
  <c r="J116" i="1"/>
  <c r="J117" i="1"/>
  <c r="J118" i="1"/>
  <c r="J119" i="1"/>
  <c r="J121" i="1"/>
  <c r="J124" i="1"/>
  <c r="J125" i="1"/>
  <c r="J126" i="1"/>
  <c r="J127" i="1"/>
  <c r="J120" i="27" l="1"/>
  <c r="J120" i="30"/>
  <c r="J120" i="24"/>
  <c r="J120" i="25"/>
  <c r="J120" i="28"/>
  <c r="J122" i="28" l="1"/>
  <c r="J122" i="29"/>
  <c r="J122" i="25"/>
  <c r="J122" i="26"/>
  <c r="J122" i="30"/>
  <c r="J120" i="26"/>
  <c r="J120" i="29"/>
  <c r="J122" i="24" l="1"/>
  <c r="J122" i="27"/>
  <c r="J122" i="1" l="1"/>
  <c r="J120" i="1"/>
  <c r="E159" i="34" l="1"/>
  <c r="J123" i="30" l="1"/>
  <c r="J123" i="24"/>
  <c r="J123" i="28"/>
  <c r="J123" i="27"/>
  <c r="J123" i="25"/>
  <c r="E159" i="25"/>
  <c r="E159" i="30"/>
  <c r="E161" i="25" l="1"/>
  <c r="J123" i="29"/>
  <c r="J123" i="26"/>
  <c r="E159" i="28"/>
  <c r="E159" i="29" l="1"/>
  <c r="E159" i="27"/>
  <c r="E159" i="26"/>
  <c r="E159" i="24"/>
  <c r="E161" i="29" l="1"/>
  <c r="J123" i="1" l="1"/>
  <c r="E159" i="1" l="1"/>
  <c r="E159" i="32"/>
  <c r="E161" i="32" l="1"/>
  <c r="E161" i="1"/>
  <c r="E161" i="30" l="1"/>
  <c r="E161" i="28"/>
  <c r="E161" i="27"/>
  <c r="E161" i="24"/>
  <c r="E161" i="26"/>
  <c r="E456" i="33" l="1"/>
  <c r="D456" i="33"/>
  <c r="E455" i="33"/>
  <c r="D455" i="33"/>
  <c r="E454" i="33"/>
  <c r="D454" i="33"/>
  <c r="D453" i="33"/>
  <c r="E452" i="33"/>
  <c r="D452" i="33"/>
  <c r="E451" i="33"/>
  <c r="D451" i="33"/>
  <c r="E450" i="33"/>
  <c r="D450" i="33"/>
  <c r="E449" i="33"/>
  <c r="D449" i="33"/>
  <c r="E447" i="33"/>
  <c r="D447" i="33"/>
  <c r="E446" i="33"/>
  <c r="D446" i="33"/>
  <c r="E445" i="33"/>
  <c r="D445" i="33"/>
  <c r="E444" i="33"/>
  <c r="D444" i="33"/>
  <c r="E443" i="33"/>
  <c r="D443" i="33"/>
  <c r="E442" i="33"/>
  <c r="D442" i="33"/>
  <c r="E441" i="33"/>
  <c r="D441" i="33"/>
  <c r="E440" i="33"/>
  <c r="D440" i="33"/>
  <c r="E439" i="33"/>
  <c r="D439" i="33"/>
  <c r="E438" i="33"/>
  <c r="D438" i="33"/>
  <c r="D437" i="33"/>
  <c r="D436" i="33"/>
  <c r="E435" i="33"/>
  <c r="D435" i="33"/>
  <c r="E434" i="33"/>
  <c r="D434" i="33"/>
  <c r="E433" i="33"/>
  <c r="D433" i="33"/>
  <c r="E432" i="33"/>
  <c r="D432" i="33"/>
  <c r="E431" i="33"/>
  <c r="D431" i="33"/>
  <c r="E430" i="33"/>
  <c r="D430" i="33"/>
  <c r="E429" i="33"/>
  <c r="D429" i="33"/>
  <c r="E428" i="33"/>
  <c r="D428" i="33"/>
  <c r="E427" i="33"/>
  <c r="D427" i="33"/>
  <c r="E426" i="33"/>
  <c r="D426" i="33"/>
  <c r="E425" i="33"/>
  <c r="D425" i="33"/>
  <c r="E424" i="33"/>
  <c r="D424" i="33"/>
  <c r="E423" i="33"/>
  <c r="D423" i="33"/>
  <c r="E422" i="33"/>
  <c r="D422" i="33"/>
  <c r="E421" i="33"/>
  <c r="D421" i="33"/>
  <c r="E420" i="33"/>
  <c r="D420" i="33"/>
  <c r="D419" i="33"/>
  <c r="E418" i="33"/>
  <c r="D418" i="33"/>
  <c r="E417" i="33"/>
  <c r="D417" i="33"/>
  <c r="E416" i="33"/>
  <c r="D416" i="33"/>
  <c r="E415" i="33"/>
  <c r="D415" i="33"/>
  <c r="E414" i="33"/>
  <c r="D414" i="33"/>
  <c r="E413" i="33"/>
  <c r="D413" i="33"/>
  <c r="E412" i="33"/>
  <c r="D412" i="33"/>
  <c r="E411" i="33"/>
  <c r="D411" i="33"/>
  <c r="E410" i="33"/>
  <c r="D410" i="33"/>
  <c r="E409" i="33"/>
  <c r="D409" i="33"/>
  <c r="E408" i="33"/>
  <c r="D408" i="33"/>
  <c r="E407" i="33"/>
  <c r="D407" i="33"/>
  <c r="E406" i="33"/>
  <c r="D406" i="33"/>
  <c r="D405" i="33"/>
  <c r="D404" i="33"/>
  <c r="E403" i="33"/>
  <c r="D403" i="33"/>
  <c r="E402" i="33"/>
  <c r="D402" i="33"/>
  <c r="E401" i="33"/>
  <c r="D401" i="33"/>
  <c r="E400" i="33"/>
  <c r="D400" i="33"/>
  <c r="E399" i="33"/>
  <c r="D399" i="33"/>
  <c r="E398" i="33"/>
  <c r="D398" i="33"/>
  <c r="E397" i="33"/>
  <c r="D397" i="33"/>
  <c r="E396" i="33"/>
  <c r="D396" i="33"/>
  <c r="E395" i="33"/>
  <c r="D395" i="33"/>
  <c r="E394" i="33"/>
  <c r="D394" i="33"/>
  <c r="E393" i="33"/>
  <c r="D393" i="33"/>
  <c r="E392" i="33"/>
  <c r="D392" i="33"/>
  <c r="E391" i="33"/>
  <c r="D391" i="33"/>
  <c r="E390" i="33"/>
  <c r="D390" i="33"/>
  <c r="D389" i="33"/>
  <c r="E388" i="33"/>
  <c r="D388" i="33"/>
  <c r="E387" i="33"/>
  <c r="D387" i="33"/>
  <c r="E386" i="33"/>
  <c r="D386" i="33"/>
  <c r="E385" i="33"/>
  <c r="D385" i="33"/>
  <c r="E384" i="33"/>
  <c r="D384" i="33"/>
  <c r="E383" i="33"/>
  <c r="D383" i="33"/>
  <c r="E382" i="33"/>
  <c r="D382" i="33"/>
  <c r="D381" i="33"/>
  <c r="D380" i="33"/>
  <c r="D379" i="33"/>
  <c r="D378" i="33"/>
  <c r="E372" i="33"/>
  <c r="D372" i="33"/>
  <c r="E371" i="33"/>
  <c r="D371" i="33"/>
  <c r="E370" i="33"/>
  <c r="D370" i="33"/>
  <c r="E369" i="33"/>
  <c r="D369" i="33"/>
  <c r="E368" i="33"/>
  <c r="D368" i="33"/>
  <c r="E367" i="33"/>
  <c r="D367" i="33"/>
  <c r="E366" i="33"/>
  <c r="D366" i="33"/>
  <c r="E365" i="33"/>
  <c r="D365" i="33"/>
  <c r="E364" i="33"/>
  <c r="D364" i="33"/>
  <c r="E363" i="33"/>
  <c r="D363" i="33"/>
  <c r="E362" i="33"/>
  <c r="D362" i="33"/>
  <c r="E361" i="33"/>
  <c r="D361" i="33"/>
  <c r="E360" i="33"/>
  <c r="D360" i="33"/>
  <c r="E359" i="33"/>
  <c r="D359" i="33"/>
  <c r="E358" i="33"/>
  <c r="D358" i="33"/>
  <c r="E357" i="33"/>
  <c r="D357" i="33"/>
  <c r="E356" i="33"/>
  <c r="D356" i="33"/>
  <c r="D355" i="33"/>
  <c r="E354" i="33"/>
  <c r="D354" i="33"/>
  <c r="D353" i="33"/>
  <c r="E352" i="33"/>
  <c r="D352" i="33"/>
  <c r="D351" i="33"/>
  <c r="E350" i="33"/>
  <c r="D350" i="33"/>
  <c r="E349" i="33"/>
  <c r="D349" i="33"/>
  <c r="D348" i="33"/>
  <c r="E347" i="33"/>
  <c r="D347" i="33"/>
  <c r="D346" i="33"/>
  <c r="E345" i="33"/>
  <c r="D345" i="33"/>
  <c r="D309" i="33"/>
  <c r="D308" i="33"/>
  <c r="D307" i="33"/>
  <c r="D306" i="33"/>
  <c r="D305" i="33"/>
  <c r="D304" i="33"/>
  <c r="D303" i="33"/>
  <c r="D302" i="33"/>
  <c r="D301" i="33"/>
  <c r="D300" i="33"/>
  <c r="D299" i="33"/>
  <c r="D298" i="33"/>
  <c r="D297" i="33"/>
  <c r="D296" i="33"/>
  <c r="D295" i="33"/>
  <c r="D294" i="33"/>
  <c r="D293" i="33"/>
  <c r="D292" i="33"/>
  <c r="D291" i="33"/>
  <c r="D290" i="33"/>
  <c r="D289" i="33"/>
  <c r="D288" i="33"/>
  <c r="D287" i="33"/>
  <c r="D286" i="33"/>
  <c r="D285" i="33"/>
  <c r="D284" i="33"/>
  <c r="D283" i="33"/>
  <c r="D282" i="33"/>
  <c r="D281" i="33"/>
  <c r="D280" i="33"/>
  <c r="D279" i="33"/>
  <c r="D278" i="33"/>
  <c r="D277" i="33"/>
  <c r="D276" i="33"/>
  <c r="D275" i="33"/>
  <c r="D274" i="33"/>
  <c r="D273" i="33"/>
  <c r="D272" i="33"/>
  <c r="D271" i="33"/>
  <c r="D270" i="33"/>
  <c r="D269" i="33"/>
  <c r="D268" i="33"/>
  <c r="D267" i="33"/>
  <c r="D266" i="33"/>
  <c r="D265" i="33"/>
  <c r="D264" i="33"/>
  <c r="D263" i="33"/>
  <c r="D262" i="33"/>
  <c r="D261" i="33"/>
  <c r="D260" i="33"/>
  <c r="D259" i="33"/>
  <c r="D257" i="33"/>
  <c r="D256" i="33"/>
  <c r="D255" i="33"/>
  <c r="D254" i="33"/>
  <c r="D253" i="33"/>
  <c r="D252" i="33"/>
  <c r="D251" i="33"/>
  <c r="D250" i="33"/>
  <c r="D249" i="33"/>
  <c r="D248" i="33"/>
  <c r="D247" i="33"/>
  <c r="D246" i="33"/>
  <c r="D245" i="33"/>
  <c r="D244" i="33"/>
  <c r="D243" i="33"/>
  <c r="D242" i="33"/>
  <c r="D241" i="33"/>
  <c r="D240" i="33"/>
  <c r="D239" i="33"/>
  <c r="D238" i="33"/>
  <c r="D237" i="33"/>
  <c r="D236" i="33"/>
  <c r="D235" i="33"/>
  <c r="D234" i="33"/>
  <c r="D233" i="33"/>
  <c r="D232" i="33"/>
  <c r="D231" i="33"/>
  <c r="D230" i="33"/>
  <c r="D229" i="33"/>
  <c r="D228" i="33"/>
  <c r="D227" i="33"/>
  <c r="D226" i="33"/>
  <c r="D225" i="33"/>
  <c r="D224" i="33"/>
  <c r="D223" i="33"/>
  <c r="D222" i="33"/>
  <c r="D221" i="33"/>
  <c r="D220" i="33"/>
  <c r="D219" i="33"/>
  <c r="D218" i="33"/>
  <c r="D217" i="33"/>
  <c r="D216" i="33"/>
  <c r="D215" i="33"/>
  <c r="D214" i="33"/>
  <c r="D213" i="33"/>
  <c r="D212" i="33"/>
  <c r="D211" i="33"/>
  <c r="D210" i="33"/>
  <c r="D209" i="33"/>
  <c r="D208" i="33"/>
  <c r="D207" i="33"/>
  <c r="D206" i="33"/>
  <c r="D205" i="33"/>
  <c r="D204" i="33"/>
  <c r="D203" i="33"/>
  <c r="D202" i="33"/>
  <c r="D201" i="33"/>
  <c r="D200" i="33"/>
  <c r="D199" i="33"/>
  <c r="D198" i="33"/>
  <c r="D197" i="33"/>
  <c r="D196" i="33"/>
  <c r="D195" i="33"/>
  <c r="D194" i="33"/>
  <c r="D193" i="33"/>
  <c r="D192" i="33"/>
  <c r="D191" i="33"/>
  <c r="D190" i="33"/>
  <c r="D189" i="33"/>
  <c r="D188" i="33"/>
  <c r="D187" i="33"/>
  <c r="D186" i="33"/>
  <c r="E185" i="33"/>
  <c r="D185" i="33"/>
  <c r="E184" i="33"/>
  <c r="D184" i="33"/>
  <c r="E183" i="33"/>
  <c r="D183" i="33"/>
  <c r="E182" i="33"/>
  <c r="D182" i="33"/>
  <c r="D181" i="33"/>
  <c r="D180" i="33"/>
  <c r="E179" i="33"/>
  <c r="D179" i="33"/>
  <c r="D178" i="33"/>
  <c r="E177" i="33"/>
  <c r="D177" i="33"/>
  <c r="E176" i="33"/>
  <c r="D176" i="33"/>
  <c r="E175" i="33"/>
  <c r="D175" i="33"/>
  <c r="E174" i="33"/>
  <c r="D174" i="33"/>
  <c r="E173" i="33"/>
  <c r="D173" i="33"/>
  <c r="D172" i="33"/>
  <c r="E169" i="33"/>
  <c r="D169" i="33"/>
  <c r="E168" i="33"/>
  <c r="D168" i="33"/>
  <c r="E167" i="33"/>
  <c r="D167" i="33"/>
  <c r="E166" i="33"/>
  <c r="D166" i="33"/>
  <c r="D165" i="33"/>
  <c r="D163" i="33"/>
  <c r="E162" i="33"/>
  <c r="D162" i="33"/>
  <c r="E161" i="33"/>
  <c r="D161" i="33"/>
  <c r="D160" i="33"/>
  <c r="E159" i="33"/>
  <c r="D159" i="33"/>
  <c r="D158" i="33"/>
  <c r="E157" i="33"/>
  <c r="D157" i="33"/>
  <c r="E156" i="33"/>
  <c r="D156" i="33"/>
  <c r="E155" i="33"/>
  <c r="D155" i="33"/>
  <c r="E154" i="33"/>
  <c r="D154" i="33"/>
  <c r="D153" i="33"/>
  <c r="D152" i="33"/>
  <c r="E151" i="33"/>
  <c r="D151" i="33"/>
  <c r="D150" i="33"/>
  <c r="E149" i="33"/>
  <c r="D149" i="33"/>
  <c r="E148" i="33"/>
  <c r="D148" i="33"/>
  <c r="E147" i="33"/>
  <c r="D147" i="33"/>
  <c r="E146" i="33"/>
  <c r="D146" i="33"/>
  <c r="E145" i="33"/>
  <c r="D145" i="33"/>
  <c r="E144" i="33"/>
  <c r="D144" i="33"/>
  <c r="E143" i="33"/>
  <c r="D143" i="33"/>
  <c r="E142" i="33"/>
  <c r="D142" i="33"/>
  <c r="E141" i="33"/>
  <c r="D141" i="33"/>
  <c r="E140" i="33"/>
  <c r="D140" i="33"/>
  <c r="E139" i="33"/>
  <c r="D139" i="33"/>
  <c r="E138" i="33"/>
  <c r="D138" i="33"/>
  <c r="E137" i="33"/>
  <c r="D137" i="33"/>
  <c r="E136" i="33"/>
  <c r="D136" i="33"/>
  <c r="E135" i="33"/>
  <c r="D135" i="33"/>
  <c r="E134" i="33"/>
  <c r="D134" i="33"/>
  <c r="E133" i="33"/>
  <c r="D133" i="33"/>
  <c r="E132" i="33"/>
  <c r="D132" i="33"/>
  <c r="E131" i="33"/>
  <c r="D131" i="33"/>
  <c r="E130" i="33"/>
  <c r="D130" i="33"/>
  <c r="E129" i="33"/>
  <c r="D129" i="33"/>
  <c r="D128" i="33"/>
  <c r="E127" i="33"/>
  <c r="D127" i="33"/>
  <c r="E126" i="33"/>
  <c r="D126" i="33"/>
  <c r="E125" i="33"/>
  <c r="D125" i="33"/>
  <c r="E124" i="33"/>
  <c r="D124" i="33"/>
  <c r="E123" i="33"/>
  <c r="D123" i="33"/>
  <c r="E122" i="33"/>
  <c r="D122" i="33"/>
  <c r="E121" i="33"/>
  <c r="D121" i="33"/>
  <c r="E120" i="33"/>
  <c r="D120" i="33"/>
  <c r="E119" i="33"/>
  <c r="D119" i="33"/>
  <c r="E118" i="33"/>
  <c r="D118" i="33"/>
  <c r="E117" i="33"/>
  <c r="D117" i="33"/>
  <c r="E116" i="33"/>
  <c r="D116" i="33"/>
  <c r="E115" i="33"/>
  <c r="D115" i="33"/>
  <c r="D114" i="33"/>
  <c r="E113" i="33"/>
  <c r="D113" i="33"/>
  <c r="E112" i="33"/>
  <c r="D112" i="33"/>
  <c r="E111" i="33"/>
  <c r="D111" i="33"/>
  <c r="E110" i="33"/>
  <c r="D110" i="33"/>
  <c r="E109" i="33"/>
  <c r="D109" i="33"/>
  <c r="E108" i="33"/>
  <c r="D108" i="33"/>
  <c r="E107" i="33"/>
  <c r="D107" i="33"/>
  <c r="E106" i="33"/>
  <c r="D106" i="33"/>
  <c r="E105" i="33"/>
  <c r="D105" i="33"/>
  <c r="E104" i="33"/>
  <c r="D104" i="33"/>
  <c r="E103" i="33"/>
  <c r="D103" i="33"/>
  <c r="E102" i="33"/>
  <c r="D102" i="33"/>
  <c r="D101" i="33"/>
  <c r="D100" i="33"/>
  <c r="E99" i="33"/>
  <c r="D99" i="33"/>
  <c r="E98" i="33"/>
  <c r="D98" i="33"/>
  <c r="E97" i="33"/>
  <c r="D97" i="33"/>
  <c r="E96" i="33"/>
  <c r="D96" i="33"/>
  <c r="D95" i="33"/>
  <c r="D94" i="33"/>
  <c r="E93" i="33"/>
  <c r="D93" i="33"/>
  <c r="D92" i="33"/>
  <c r="E91" i="33"/>
  <c r="D91" i="33"/>
  <c r="E90" i="33"/>
  <c r="D90" i="33"/>
  <c r="E89" i="33"/>
  <c r="D89" i="33"/>
  <c r="E88" i="33"/>
  <c r="D88" i="33"/>
  <c r="E87" i="33"/>
  <c r="D87" i="33"/>
  <c r="D86" i="33"/>
  <c r="E85" i="33"/>
  <c r="D85" i="33"/>
  <c r="E84" i="33"/>
  <c r="D84" i="33"/>
  <c r="E83" i="33"/>
  <c r="D83" i="33"/>
  <c r="D81" i="33"/>
  <c r="E80" i="33"/>
  <c r="D80" i="33"/>
  <c r="E79" i="33"/>
  <c r="D79" i="33"/>
  <c r="D78" i="33"/>
  <c r="E77" i="33"/>
  <c r="D77" i="33"/>
  <c r="E76" i="33"/>
  <c r="D76" i="33"/>
  <c r="E75" i="33"/>
  <c r="D75" i="33"/>
  <c r="E74" i="33"/>
  <c r="D74" i="33"/>
  <c r="E73" i="33"/>
  <c r="D73" i="33"/>
  <c r="E72" i="33"/>
  <c r="D72" i="33"/>
  <c r="E71" i="33"/>
  <c r="D71" i="33"/>
  <c r="E70" i="33"/>
  <c r="D70" i="33"/>
  <c r="E69" i="33"/>
  <c r="D69" i="33"/>
  <c r="E68" i="33"/>
  <c r="D68" i="33"/>
  <c r="E67" i="33"/>
  <c r="D67" i="33"/>
  <c r="E66" i="33"/>
  <c r="D66" i="33"/>
  <c r="E65" i="33"/>
  <c r="D65" i="33"/>
  <c r="E64" i="33"/>
  <c r="D64" i="33"/>
  <c r="E63" i="33"/>
  <c r="D63" i="33"/>
  <c r="E62" i="33"/>
  <c r="D62" i="33"/>
  <c r="E61" i="33"/>
  <c r="D61" i="33"/>
  <c r="E60" i="33"/>
  <c r="D60" i="33"/>
  <c r="E59" i="33"/>
  <c r="D59" i="33"/>
  <c r="E58" i="33"/>
  <c r="D58" i="33"/>
  <c r="E57" i="33"/>
  <c r="D57" i="33"/>
  <c r="E56" i="33"/>
  <c r="D56" i="33"/>
  <c r="E55" i="33"/>
  <c r="D55" i="33"/>
  <c r="E54" i="33"/>
  <c r="D54" i="33"/>
  <c r="E53" i="33"/>
  <c r="D53" i="33"/>
  <c r="E52" i="33"/>
  <c r="D52" i="33"/>
  <c r="E51" i="33"/>
  <c r="D51" i="33"/>
  <c r="E50" i="33"/>
  <c r="D50" i="33"/>
  <c r="E49" i="33"/>
  <c r="D49" i="33"/>
  <c r="E48" i="33"/>
  <c r="D48" i="33"/>
  <c r="E47" i="33"/>
  <c r="D47" i="33"/>
  <c r="E46" i="33"/>
  <c r="D46" i="33"/>
  <c r="E45" i="33"/>
  <c r="D45" i="33"/>
  <c r="E44" i="33"/>
  <c r="D44" i="33"/>
  <c r="E43" i="33"/>
  <c r="D43" i="33"/>
  <c r="E42" i="33"/>
  <c r="D42" i="33"/>
  <c r="E41" i="33"/>
  <c r="D41" i="33"/>
  <c r="E40" i="33"/>
  <c r="D40" i="33"/>
  <c r="E39" i="33"/>
  <c r="D39" i="33"/>
  <c r="E38" i="33"/>
  <c r="D38" i="33"/>
  <c r="E37" i="33"/>
  <c r="D37" i="33"/>
  <c r="E36" i="33"/>
  <c r="D36" i="33"/>
  <c r="E35" i="33"/>
  <c r="D35" i="33"/>
  <c r="E34" i="33"/>
  <c r="D34" i="33"/>
  <c r="E33" i="33"/>
  <c r="D33" i="33"/>
  <c r="E32" i="33"/>
  <c r="D32" i="33"/>
  <c r="E31" i="33"/>
  <c r="D31" i="33"/>
  <c r="E30" i="33"/>
  <c r="D30" i="33"/>
  <c r="E29" i="33"/>
  <c r="D29" i="33"/>
  <c r="D28" i="33"/>
  <c r="F456" i="1"/>
  <c r="F455" i="1"/>
  <c r="G455" i="1" s="1"/>
  <c r="F454" i="1"/>
  <c r="F452" i="1"/>
  <c r="F451" i="1"/>
  <c r="G451" i="1" s="1"/>
  <c r="F450" i="1"/>
  <c r="F449" i="1"/>
  <c r="G449" i="1" s="1"/>
  <c r="F447" i="1"/>
  <c r="G447" i="1" s="1"/>
  <c r="F446" i="1"/>
  <c r="F445" i="1"/>
  <c r="G445" i="1" s="1"/>
  <c r="F444" i="1"/>
  <c r="F443" i="1"/>
  <c r="G443" i="1" s="1"/>
  <c r="F442" i="1"/>
  <c r="F441" i="1"/>
  <c r="G441" i="1" s="1"/>
  <c r="F440" i="1"/>
  <c r="F439" i="1"/>
  <c r="G439" i="1" s="1"/>
  <c r="F438" i="1"/>
  <c r="F435" i="1"/>
  <c r="F434" i="1"/>
  <c r="G434" i="1" s="1"/>
  <c r="F433" i="1"/>
  <c r="G433" i="1" s="1"/>
  <c r="F432" i="1"/>
  <c r="F431" i="1"/>
  <c r="F430" i="1"/>
  <c r="G430" i="1" s="1"/>
  <c r="F429" i="1"/>
  <c r="F428" i="1"/>
  <c r="G428" i="1" s="1"/>
  <c r="F427" i="1"/>
  <c r="G427" i="1" s="1"/>
  <c r="F426" i="1"/>
  <c r="G426" i="1" s="1"/>
  <c r="F425" i="1"/>
  <c r="F424" i="1"/>
  <c r="G424" i="1" s="1"/>
  <c r="F423" i="1"/>
  <c r="G423" i="1" s="1"/>
  <c r="F422" i="1"/>
  <c r="G422" i="1" s="1"/>
  <c r="F421" i="1"/>
  <c r="G421" i="1" s="1"/>
  <c r="F420" i="1"/>
  <c r="F418" i="1"/>
  <c r="G418" i="1" s="1"/>
  <c r="F417" i="1"/>
  <c r="G417" i="1" s="1"/>
  <c r="F416" i="1"/>
  <c r="F415" i="1"/>
  <c r="F414" i="1"/>
  <c r="G414" i="1" s="1"/>
  <c r="F413" i="1"/>
  <c r="F412" i="1"/>
  <c r="G412" i="1" s="1"/>
  <c r="F411" i="1"/>
  <c r="F410" i="1"/>
  <c r="G410" i="1" s="1"/>
  <c r="F409" i="1"/>
  <c r="F408" i="1"/>
  <c r="G408" i="1" s="1"/>
  <c r="F407" i="1"/>
  <c r="G407" i="1" s="1"/>
  <c r="F406" i="1"/>
  <c r="G406" i="1" s="1"/>
  <c r="F403" i="1"/>
  <c r="F402" i="1"/>
  <c r="G402" i="1" s="1"/>
  <c r="F401" i="1"/>
  <c r="F400" i="1"/>
  <c r="F399" i="1"/>
  <c r="F398" i="1"/>
  <c r="G398" i="1" s="1"/>
  <c r="F397" i="1"/>
  <c r="F396" i="1"/>
  <c r="G396" i="1" s="1"/>
  <c r="F395" i="1"/>
  <c r="G395" i="1" s="1"/>
  <c r="F394" i="1"/>
  <c r="F393" i="1"/>
  <c r="F392" i="1"/>
  <c r="G392" i="1" s="1"/>
  <c r="F391" i="1"/>
  <c r="F390" i="1"/>
  <c r="G390" i="1" s="1"/>
  <c r="F388" i="1"/>
  <c r="F387" i="1"/>
  <c r="F386" i="1"/>
  <c r="G386" i="1" s="1"/>
  <c r="F385" i="1"/>
  <c r="G385" i="1" s="1"/>
  <c r="F384" i="1"/>
  <c r="F383" i="1"/>
  <c r="F382" i="1"/>
  <c r="G382" i="1" s="1"/>
  <c r="F456" i="24"/>
  <c r="G456" i="24" s="1"/>
  <c r="F455" i="24"/>
  <c r="G455" i="24" s="1"/>
  <c r="F454" i="24"/>
  <c r="G454" i="24" s="1"/>
  <c r="F452" i="24"/>
  <c r="G452" i="24" s="1"/>
  <c r="F451" i="24"/>
  <c r="G451" i="24" s="1"/>
  <c r="F450" i="24"/>
  <c r="G450" i="24" s="1"/>
  <c r="F449" i="24"/>
  <c r="G449" i="24" s="1"/>
  <c r="F447" i="24"/>
  <c r="G447" i="24" s="1"/>
  <c r="F446" i="24"/>
  <c r="G446" i="24" s="1"/>
  <c r="F445" i="24"/>
  <c r="G445" i="24" s="1"/>
  <c r="F444" i="24"/>
  <c r="G444" i="24" s="1"/>
  <c r="F443" i="24"/>
  <c r="G443" i="24" s="1"/>
  <c r="F442" i="24"/>
  <c r="G442" i="24" s="1"/>
  <c r="F441" i="24"/>
  <c r="G441" i="24" s="1"/>
  <c r="F440" i="24"/>
  <c r="G440" i="24" s="1"/>
  <c r="F439" i="24"/>
  <c r="G439" i="24" s="1"/>
  <c r="F438" i="24"/>
  <c r="G438" i="24" s="1"/>
  <c r="F435" i="24"/>
  <c r="G435" i="24" s="1"/>
  <c r="F434" i="24"/>
  <c r="G434" i="24" s="1"/>
  <c r="F433" i="24"/>
  <c r="G433" i="24" s="1"/>
  <c r="F432" i="24"/>
  <c r="G432" i="24" s="1"/>
  <c r="F431" i="24"/>
  <c r="G431" i="24" s="1"/>
  <c r="F430" i="24"/>
  <c r="G430" i="24" s="1"/>
  <c r="F429" i="24"/>
  <c r="G429" i="24" s="1"/>
  <c r="F428" i="24"/>
  <c r="G428" i="24" s="1"/>
  <c r="F427" i="24"/>
  <c r="G427" i="24" s="1"/>
  <c r="F426" i="24"/>
  <c r="G426" i="24" s="1"/>
  <c r="F425" i="24"/>
  <c r="G425" i="24" s="1"/>
  <c r="F424" i="24"/>
  <c r="G424" i="24" s="1"/>
  <c r="F423" i="24"/>
  <c r="G423" i="24" s="1"/>
  <c r="F422" i="24"/>
  <c r="G422" i="24" s="1"/>
  <c r="F421" i="24"/>
  <c r="G421" i="24" s="1"/>
  <c r="F420" i="24"/>
  <c r="G420" i="24" s="1"/>
  <c r="F418" i="24"/>
  <c r="G418" i="24" s="1"/>
  <c r="F417" i="24"/>
  <c r="G417" i="24" s="1"/>
  <c r="F416" i="24"/>
  <c r="G416" i="24" s="1"/>
  <c r="F415" i="24"/>
  <c r="G415" i="24" s="1"/>
  <c r="F414" i="24"/>
  <c r="G414" i="24" s="1"/>
  <c r="F413" i="24"/>
  <c r="G413" i="24" s="1"/>
  <c r="F412" i="24"/>
  <c r="G412" i="24" s="1"/>
  <c r="F411" i="24"/>
  <c r="G411" i="24" s="1"/>
  <c r="F410" i="24"/>
  <c r="G410" i="24" s="1"/>
  <c r="F409" i="24"/>
  <c r="G409" i="24" s="1"/>
  <c r="F408" i="24"/>
  <c r="G408" i="24" s="1"/>
  <c r="F407" i="24"/>
  <c r="G407" i="24" s="1"/>
  <c r="F406" i="24"/>
  <c r="G406" i="24" s="1"/>
  <c r="F403" i="24"/>
  <c r="G403" i="24" s="1"/>
  <c r="F402" i="24"/>
  <c r="G402" i="24" s="1"/>
  <c r="F401" i="24"/>
  <c r="G401" i="24" s="1"/>
  <c r="F400" i="24"/>
  <c r="G400" i="24" s="1"/>
  <c r="F399" i="24"/>
  <c r="G399" i="24" s="1"/>
  <c r="F398" i="24"/>
  <c r="G398" i="24" s="1"/>
  <c r="F397" i="24"/>
  <c r="G397" i="24" s="1"/>
  <c r="F396" i="24"/>
  <c r="G396" i="24" s="1"/>
  <c r="F395" i="24"/>
  <c r="G395" i="24" s="1"/>
  <c r="F394" i="24"/>
  <c r="G394" i="24" s="1"/>
  <c r="F393" i="24"/>
  <c r="G393" i="24" s="1"/>
  <c r="F392" i="24"/>
  <c r="G392" i="24" s="1"/>
  <c r="F391" i="24"/>
  <c r="G391" i="24" s="1"/>
  <c r="F390" i="24"/>
  <c r="G390" i="24" s="1"/>
  <c r="F388" i="24"/>
  <c r="G388" i="24" s="1"/>
  <c r="F387" i="24"/>
  <c r="G387" i="24" s="1"/>
  <c r="F386" i="24"/>
  <c r="G386" i="24" s="1"/>
  <c r="F385" i="24"/>
  <c r="G385" i="24" s="1"/>
  <c r="F384" i="24"/>
  <c r="G384" i="24" s="1"/>
  <c r="F383" i="24"/>
  <c r="G383" i="24" s="1"/>
  <c r="F382" i="24"/>
  <c r="G382" i="24" s="1"/>
  <c r="F456" i="25"/>
  <c r="G456" i="25" s="1"/>
  <c r="F455" i="25"/>
  <c r="G455" i="25" s="1"/>
  <c r="F454" i="25"/>
  <c r="G454" i="25" s="1"/>
  <c r="F452" i="25"/>
  <c r="G452" i="25" s="1"/>
  <c r="F451" i="25"/>
  <c r="G451" i="25" s="1"/>
  <c r="F450" i="25"/>
  <c r="G450" i="25" s="1"/>
  <c r="F449" i="25"/>
  <c r="G449" i="25" s="1"/>
  <c r="F447" i="25"/>
  <c r="G447" i="25" s="1"/>
  <c r="F446" i="25"/>
  <c r="G446" i="25" s="1"/>
  <c r="F445" i="25"/>
  <c r="G445" i="25" s="1"/>
  <c r="F444" i="25"/>
  <c r="G444" i="25" s="1"/>
  <c r="F443" i="25"/>
  <c r="G443" i="25" s="1"/>
  <c r="F442" i="25"/>
  <c r="G442" i="25" s="1"/>
  <c r="F441" i="25"/>
  <c r="G441" i="25" s="1"/>
  <c r="F440" i="25"/>
  <c r="G440" i="25" s="1"/>
  <c r="F439" i="25"/>
  <c r="G439" i="25" s="1"/>
  <c r="F438" i="25"/>
  <c r="G438" i="25" s="1"/>
  <c r="F435" i="25"/>
  <c r="G435" i="25" s="1"/>
  <c r="F434" i="25"/>
  <c r="G434" i="25" s="1"/>
  <c r="F433" i="25"/>
  <c r="G433" i="25" s="1"/>
  <c r="F432" i="25"/>
  <c r="G432" i="25" s="1"/>
  <c r="F431" i="25"/>
  <c r="G431" i="25" s="1"/>
  <c r="F430" i="25"/>
  <c r="G430" i="25" s="1"/>
  <c r="F429" i="25"/>
  <c r="G429" i="25" s="1"/>
  <c r="F428" i="25"/>
  <c r="G428" i="25" s="1"/>
  <c r="F427" i="25"/>
  <c r="G427" i="25" s="1"/>
  <c r="F426" i="25"/>
  <c r="G426" i="25" s="1"/>
  <c r="F425" i="25"/>
  <c r="G425" i="25" s="1"/>
  <c r="F424" i="25"/>
  <c r="G424" i="25" s="1"/>
  <c r="F423" i="25"/>
  <c r="G423" i="25" s="1"/>
  <c r="F422" i="25"/>
  <c r="G422" i="25" s="1"/>
  <c r="F421" i="25"/>
  <c r="G421" i="25" s="1"/>
  <c r="F420" i="25"/>
  <c r="G420" i="25" s="1"/>
  <c r="F418" i="25"/>
  <c r="G418" i="25" s="1"/>
  <c r="F417" i="25"/>
  <c r="G417" i="25" s="1"/>
  <c r="F416" i="25"/>
  <c r="G416" i="25" s="1"/>
  <c r="F415" i="25"/>
  <c r="G415" i="25" s="1"/>
  <c r="F414" i="25"/>
  <c r="G414" i="25" s="1"/>
  <c r="F413" i="25"/>
  <c r="G413" i="25" s="1"/>
  <c r="F412" i="25"/>
  <c r="G412" i="25" s="1"/>
  <c r="F411" i="25"/>
  <c r="G411" i="25" s="1"/>
  <c r="F410" i="25"/>
  <c r="G410" i="25" s="1"/>
  <c r="F409" i="25"/>
  <c r="G409" i="25" s="1"/>
  <c r="F408" i="25"/>
  <c r="G408" i="25" s="1"/>
  <c r="F407" i="25"/>
  <c r="G407" i="25" s="1"/>
  <c r="F406" i="25"/>
  <c r="G406" i="25" s="1"/>
  <c r="F403" i="25"/>
  <c r="G403" i="25" s="1"/>
  <c r="F402" i="25"/>
  <c r="G402" i="25" s="1"/>
  <c r="F401" i="25"/>
  <c r="G401" i="25" s="1"/>
  <c r="F400" i="25"/>
  <c r="G400" i="25" s="1"/>
  <c r="F399" i="25"/>
  <c r="G399" i="25" s="1"/>
  <c r="F398" i="25"/>
  <c r="G398" i="25" s="1"/>
  <c r="F397" i="25"/>
  <c r="G397" i="25" s="1"/>
  <c r="F396" i="25"/>
  <c r="G396" i="25" s="1"/>
  <c r="F395" i="25"/>
  <c r="G395" i="25" s="1"/>
  <c r="F394" i="25"/>
  <c r="G394" i="25" s="1"/>
  <c r="F393" i="25"/>
  <c r="G393" i="25" s="1"/>
  <c r="F392" i="25"/>
  <c r="G392" i="25" s="1"/>
  <c r="F391" i="25"/>
  <c r="G391" i="25" s="1"/>
  <c r="F390" i="25"/>
  <c r="G390" i="25" s="1"/>
  <c r="F388" i="25"/>
  <c r="G388" i="25" s="1"/>
  <c r="F387" i="25"/>
  <c r="G387" i="25" s="1"/>
  <c r="F386" i="25"/>
  <c r="G386" i="25" s="1"/>
  <c r="F385" i="25"/>
  <c r="G385" i="25" s="1"/>
  <c r="F384" i="25"/>
  <c r="G384" i="25" s="1"/>
  <c r="F383" i="25"/>
  <c r="G383" i="25" s="1"/>
  <c r="F382" i="25"/>
  <c r="G382" i="25" s="1"/>
  <c r="F456" i="26"/>
  <c r="G456" i="26" s="1"/>
  <c r="F455" i="26"/>
  <c r="G455" i="26" s="1"/>
  <c r="F454" i="26"/>
  <c r="G454" i="26" s="1"/>
  <c r="F452" i="26"/>
  <c r="G452" i="26" s="1"/>
  <c r="F451" i="26"/>
  <c r="G451" i="26" s="1"/>
  <c r="F450" i="26"/>
  <c r="G450" i="26" s="1"/>
  <c r="F449" i="26"/>
  <c r="G449" i="26" s="1"/>
  <c r="F447" i="26"/>
  <c r="G447" i="26" s="1"/>
  <c r="F446" i="26"/>
  <c r="G446" i="26" s="1"/>
  <c r="F445" i="26"/>
  <c r="G445" i="26" s="1"/>
  <c r="F444" i="26"/>
  <c r="G444" i="26" s="1"/>
  <c r="F443" i="26"/>
  <c r="G443" i="26" s="1"/>
  <c r="F442" i="26"/>
  <c r="G442" i="26" s="1"/>
  <c r="F441" i="26"/>
  <c r="G441" i="26" s="1"/>
  <c r="F440" i="26"/>
  <c r="G440" i="26" s="1"/>
  <c r="F439" i="26"/>
  <c r="G439" i="26" s="1"/>
  <c r="F438" i="26"/>
  <c r="G438" i="26" s="1"/>
  <c r="F435" i="26"/>
  <c r="G435" i="26" s="1"/>
  <c r="F434" i="26"/>
  <c r="G434" i="26" s="1"/>
  <c r="F433" i="26"/>
  <c r="G433" i="26" s="1"/>
  <c r="F432" i="26"/>
  <c r="G432" i="26" s="1"/>
  <c r="F431" i="26"/>
  <c r="G431" i="26" s="1"/>
  <c r="F430" i="26"/>
  <c r="F429" i="26"/>
  <c r="G429" i="26" s="1"/>
  <c r="F428" i="26"/>
  <c r="G428" i="26" s="1"/>
  <c r="F427" i="26"/>
  <c r="G427" i="26" s="1"/>
  <c r="F426" i="26"/>
  <c r="G426" i="26" s="1"/>
  <c r="F425" i="26"/>
  <c r="G425" i="26" s="1"/>
  <c r="F424" i="26"/>
  <c r="G424" i="26" s="1"/>
  <c r="F423" i="26"/>
  <c r="G423" i="26" s="1"/>
  <c r="F422" i="26"/>
  <c r="G422" i="26" s="1"/>
  <c r="F421" i="26"/>
  <c r="G421" i="26" s="1"/>
  <c r="F420" i="26"/>
  <c r="G420" i="26" s="1"/>
  <c r="F418" i="26"/>
  <c r="G418" i="26" s="1"/>
  <c r="F417" i="26"/>
  <c r="G417" i="26" s="1"/>
  <c r="F416" i="26"/>
  <c r="G416" i="26" s="1"/>
  <c r="F415" i="26"/>
  <c r="G415" i="26" s="1"/>
  <c r="F414" i="26"/>
  <c r="F413" i="26"/>
  <c r="G413" i="26" s="1"/>
  <c r="F412" i="26"/>
  <c r="G412" i="26" s="1"/>
  <c r="F411" i="26"/>
  <c r="G411" i="26" s="1"/>
  <c r="F410" i="26"/>
  <c r="G410" i="26" s="1"/>
  <c r="F409" i="26"/>
  <c r="G409" i="26" s="1"/>
  <c r="F408" i="26"/>
  <c r="G408" i="26" s="1"/>
  <c r="F407" i="26"/>
  <c r="G407" i="26" s="1"/>
  <c r="F406" i="26"/>
  <c r="G406" i="26" s="1"/>
  <c r="F403" i="26"/>
  <c r="G403" i="26" s="1"/>
  <c r="F402" i="26"/>
  <c r="G402" i="26" s="1"/>
  <c r="F401" i="26"/>
  <c r="G401" i="26" s="1"/>
  <c r="F400" i="26"/>
  <c r="G400" i="26" s="1"/>
  <c r="F399" i="26"/>
  <c r="G399" i="26" s="1"/>
  <c r="F398" i="26"/>
  <c r="F397" i="26"/>
  <c r="G397" i="26" s="1"/>
  <c r="F396" i="26"/>
  <c r="G396" i="26" s="1"/>
  <c r="F395" i="26"/>
  <c r="G395" i="26" s="1"/>
  <c r="F394" i="26"/>
  <c r="G394" i="26" s="1"/>
  <c r="F393" i="26"/>
  <c r="G393" i="26" s="1"/>
  <c r="F392" i="26"/>
  <c r="G392" i="26" s="1"/>
  <c r="F391" i="26"/>
  <c r="G391" i="26" s="1"/>
  <c r="F390" i="26"/>
  <c r="G390" i="26" s="1"/>
  <c r="F388" i="26"/>
  <c r="G388" i="26" s="1"/>
  <c r="F387" i="26"/>
  <c r="G387" i="26" s="1"/>
  <c r="F386" i="26"/>
  <c r="G386" i="26" s="1"/>
  <c r="F385" i="26"/>
  <c r="G385" i="26" s="1"/>
  <c r="F384" i="26"/>
  <c r="G384" i="26" s="1"/>
  <c r="F383" i="26"/>
  <c r="G383" i="26" s="1"/>
  <c r="F382" i="26"/>
  <c r="F456" i="27"/>
  <c r="G456" i="27" s="1"/>
  <c r="F455" i="27"/>
  <c r="G455" i="27" s="1"/>
  <c r="F454" i="27"/>
  <c r="G454" i="27" s="1"/>
  <c r="F452" i="27"/>
  <c r="G452" i="27" s="1"/>
  <c r="F451" i="27"/>
  <c r="G451" i="27" s="1"/>
  <c r="F450" i="27"/>
  <c r="G450" i="27" s="1"/>
  <c r="F449" i="27"/>
  <c r="G449" i="27" s="1"/>
  <c r="F447" i="27"/>
  <c r="G447" i="27" s="1"/>
  <c r="F446" i="27"/>
  <c r="G446" i="27" s="1"/>
  <c r="F445" i="27"/>
  <c r="G445" i="27" s="1"/>
  <c r="F444" i="27"/>
  <c r="G444" i="27" s="1"/>
  <c r="F443" i="27"/>
  <c r="G443" i="27" s="1"/>
  <c r="F442" i="27"/>
  <c r="G442" i="27" s="1"/>
  <c r="F441" i="27"/>
  <c r="G441" i="27" s="1"/>
  <c r="F440" i="27"/>
  <c r="G440" i="27" s="1"/>
  <c r="F439" i="27"/>
  <c r="G439" i="27" s="1"/>
  <c r="F438" i="27"/>
  <c r="G438" i="27" s="1"/>
  <c r="F435" i="27"/>
  <c r="G435" i="27" s="1"/>
  <c r="F434" i="27"/>
  <c r="G434" i="27" s="1"/>
  <c r="F433" i="27"/>
  <c r="G433" i="27" s="1"/>
  <c r="F432" i="27"/>
  <c r="G432" i="27" s="1"/>
  <c r="F431" i="27"/>
  <c r="G431" i="27" s="1"/>
  <c r="F430" i="27"/>
  <c r="G430" i="27" s="1"/>
  <c r="F429" i="27"/>
  <c r="G429" i="27" s="1"/>
  <c r="F428" i="27"/>
  <c r="G428" i="27" s="1"/>
  <c r="F427" i="27"/>
  <c r="G427" i="27" s="1"/>
  <c r="F426" i="27"/>
  <c r="G426" i="27" s="1"/>
  <c r="F425" i="27"/>
  <c r="G425" i="27" s="1"/>
  <c r="F424" i="27"/>
  <c r="G424" i="27" s="1"/>
  <c r="F423" i="27"/>
  <c r="G423" i="27" s="1"/>
  <c r="F422" i="27"/>
  <c r="G422" i="27" s="1"/>
  <c r="F421" i="27"/>
  <c r="G421" i="27" s="1"/>
  <c r="F420" i="27"/>
  <c r="G420" i="27" s="1"/>
  <c r="F418" i="27"/>
  <c r="G418" i="27" s="1"/>
  <c r="F417" i="27"/>
  <c r="G417" i="27" s="1"/>
  <c r="F416" i="27"/>
  <c r="G416" i="27" s="1"/>
  <c r="F415" i="27"/>
  <c r="G415" i="27" s="1"/>
  <c r="F414" i="27"/>
  <c r="G414" i="27" s="1"/>
  <c r="F413" i="27"/>
  <c r="G413" i="27" s="1"/>
  <c r="F412" i="27"/>
  <c r="G412" i="27" s="1"/>
  <c r="F411" i="27"/>
  <c r="G411" i="27" s="1"/>
  <c r="F410" i="27"/>
  <c r="G410" i="27" s="1"/>
  <c r="F409" i="27"/>
  <c r="G409" i="27" s="1"/>
  <c r="F408" i="27"/>
  <c r="G408" i="27" s="1"/>
  <c r="F407" i="27"/>
  <c r="G407" i="27" s="1"/>
  <c r="F406" i="27"/>
  <c r="G406" i="27" s="1"/>
  <c r="F403" i="27"/>
  <c r="G403" i="27" s="1"/>
  <c r="F402" i="27"/>
  <c r="G402" i="27" s="1"/>
  <c r="F401" i="27"/>
  <c r="G401" i="27" s="1"/>
  <c r="F400" i="27"/>
  <c r="G400" i="27" s="1"/>
  <c r="F399" i="27"/>
  <c r="G399" i="27" s="1"/>
  <c r="F398" i="27"/>
  <c r="G398" i="27" s="1"/>
  <c r="F397" i="27"/>
  <c r="G397" i="27" s="1"/>
  <c r="F396" i="27"/>
  <c r="G396" i="27" s="1"/>
  <c r="F395" i="27"/>
  <c r="G395" i="27" s="1"/>
  <c r="F394" i="27"/>
  <c r="G394" i="27" s="1"/>
  <c r="F393" i="27"/>
  <c r="G393" i="27" s="1"/>
  <c r="F392" i="27"/>
  <c r="G392" i="27" s="1"/>
  <c r="F391" i="27"/>
  <c r="G391" i="27" s="1"/>
  <c r="F390" i="27"/>
  <c r="G390" i="27" s="1"/>
  <c r="F388" i="27"/>
  <c r="G388" i="27" s="1"/>
  <c r="F387" i="27"/>
  <c r="G387" i="27" s="1"/>
  <c r="F386" i="27"/>
  <c r="G386" i="27" s="1"/>
  <c r="F385" i="27"/>
  <c r="G385" i="27" s="1"/>
  <c r="F384" i="27"/>
  <c r="G384" i="27" s="1"/>
  <c r="F383" i="27"/>
  <c r="G383" i="27" s="1"/>
  <c r="F382" i="27"/>
  <c r="G382" i="27" s="1"/>
  <c r="F456" i="28"/>
  <c r="G456" i="28" s="1"/>
  <c r="F455" i="28"/>
  <c r="G455" i="28" s="1"/>
  <c r="F454" i="28"/>
  <c r="G454" i="28" s="1"/>
  <c r="F452" i="28"/>
  <c r="G452" i="28" s="1"/>
  <c r="F451" i="28"/>
  <c r="G451" i="28" s="1"/>
  <c r="F450" i="28"/>
  <c r="G450" i="28" s="1"/>
  <c r="F449" i="28"/>
  <c r="G449" i="28" s="1"/>
  <c r="F447" i="28"/>
  <c r="G447" i="28" s="1"/>
  <c r="F446" i="28"/>
  <c r="G446" i="28" s="1"/>
  <c r="F445" i="28"/>
  <c r="G445" i="28" s="1"/>
  <c r="F444" i="28"/>
  <c r="G444" i="28" s="1"/>
  <c r="F443" i="28"/>
  <c r="G443" i="28" s="1"/>
  <c r="F442" i="28"/>
  <c r="G442" i="28" s="1"/>
  <c r="F441" i="28"/>
  <c r="G441" i="28" s="1"/>
  <c r="F440" i="28"/>
  <c r="G440" i="28" s="1"/>
  <c r="F439" i="28"/>
  <c r="G439" i="28" s="1"/>
  <c r="F438" i="28"/>
  <c r="G438" i="28" s="1"/>
  <c r="F435" i="28"/>
  <c r="G435" i="28" s="1"/>
  <c r="F434" i="28"/>
  <c r="G434" i="28" s="1"/>
  <c r="F433" i="28"/>
  <c r="G433" i="28" s="1"/>
  <c r="F432" i="28"/>
  <c r="G432" i="28" s="1"/>
  <c r="F431" i="28"/>
  <c r="G431" i="28" s="1"/>
  <c r="F430" i="28"/>
  <c r="G430" i="28" s="1"/>
  <c r="F429" i="28"/>
  <c r="G429" i="28" s="1"/>
  <c r="F428" i="28"/>
  <c r="G428" i="28" s="1"/>
  <c r="F427" i="28"/>
  <c r="G427" i="28" s="1"/>
  <c r="F426" i="28"/>
  <c r="G426" i="28" s="1"/>
  <c r="F425" i="28"/>
  <c r="G425" i="28" s="1"/>
  <c r="F424" i="28"/>
  <c r="G424" i="28" s="1"/>
  <c r="F423" i="28"/>
  <c r="G423" i="28" s="1"/>
  <c r="F422" i="28"/>
  <c r="G422" i="28" s="1"/>
  <c r="F421" i="28"/>
  <c r="G421" i="28" s="1"/>
  <c r="F420" i="28"/>
  <c r="G420" i="28" s="1"/>
  <c r="F418" i="28"/>
  <c r="G418" i="28" s="1"/>
  <c r="F417" i="28"/>
  <c r="G417" i="28" s="1"/>
  <c r="F416" i="28"/>
  <c r="G416" i="28" s="1"/>
  <c r="F415" i="28"/>
  <c r="G415" i="28" s="1"/>
  <c r="F414" i="28"/>
  <c r="G414" i="28" s="1"/>
  <c r="F413" i="28"/>
  <c r="G413" i="28" s="1"/>
  <c r="F412" i="28"/>
  <c r="G412" i="28" s="1"/>
  <c r="F411" i="28"/>
  <c r="G411" i="28" s="1"/>
  <c r="F410" i="28"/>
  <c r="G410" i="28" s="1"/>
  <c r="F409" i="28"/>
  <c r="G409" i="28" s="1"/>
  <c r="F408" i="28"/>
  <c r="G408" i="28" s="1"/>
  <c r="F407" i="28"/>
  <c r="G407" i="28" s="1"/>
  <c r="F406" i="28"/>
  <c r="G406" i="28" s="1"/>
  <c r="F403" i="28"/>
  <c r="G403" i="28" s="1"/>
  <c r="F402" i="28"/>
  <c r="G402" i="28" s="1"/>
  <c r="F401" i="28"/>
  <c r="G401" i="28" s="1"/>
  <c r="F400" i="28"/>
  <c r="G400" i="28" s="1"/>
  <c r="F399" i="28"/>
  <c r="G399" i="28" s="1"/>
  <c r="F398" i="28"/>
  <c r="G398" i="28" s="1"/>
  <c r="F397" i="28"/>
  <c r="G397" i="28" s="1"/>
  <c r="F396" i="28"/>
  <c r="G396" i="28" s="1"/>
  <c r="F395" i="28"/>
  <c r="G395" i="28" s="1"/>
  <c r="F394" i="28"/>
  <c r="G394" i="28" s="1"/>
  <c r="F393" i="28"/>
  <c r="G393" i="28" s="1"/>
  <c r="F392" i="28"/>
  <c r="G392" i="28" s="1"/>
  <c r="F391" i="28"/>
  <c r="G391" i="28" s="1"/>
  <c r="F390" i="28"/>
  <c r="G390" i="28" s="1"/>
  <c r="F388" i="28"/>
  <c r="G388" i="28" s="1"/>
  <c r="F387" i="28"/>
  <c r="G387" i="28" s="1"/>
  <c r="F386" i="28"/>
  <c r="G386" i="28" s="1"/>
  <c r="F385" i="28"/>
  <c r="G385" i="28" s="1"/>
  <c r="F384" i="28"/>
  <c r="G384" i="28" s="1"/>
  <c r="F383" i="28"/>
  <c r="G383" i="28" s="1"/>
  <c r="F382" i="28"/>
  <c r="G382" i="28" s="1"/>
  <c r="F456" i="29"/>
  <c r="G456" i="29" s="1"/>
  <c r="F455" i="29"/>
  <c r="G455" i="29" s="1"/>
  <c r="F454" i="29"/>
  <c r="G454" i="29" s="1"/>
  <c r="F452" i="29"/>
  <c r="G452" i="29" s="1"/>
  <c r="F451" i="29"/>
  <c r="G451" i="29" s="1"/>
  <c r="F450" i="29"/>
  <c r="G450" i="29" s="1"/>
  <c r="F449" i="29"/>
  <c r="G449" i="29" s="1"/>
  <c r="F447" i="29"/>
  <c r="G447" i="29" s="1"/>
  <c r="F446" i="29"/>
  <c r="G446" i="29" s="1"/>
  <c r="F445" i="29"/>
  <c r="G445" i="29" s="1"/>
  <c r="F444" i="29"/>
  <c r="G444" i="29" s="1"/>
  <c r="F443" i="29"/>
  <c r="G443" i="29" s="1"/>
  <c r="F442" i="29"/>
  <c r="G442" i="29" s="1"/>
  <c r="F441" i="29"/>
  <c r="G441" i="29" s="1"/>
  <c r="F440" i="29"/>
  <c r="G440" i="29" s="1"/>
  <c r="F439" i="29"/>
  <c r="G439" i="29" s="1"/>
  <c r="F438" i="29"/>
  <c r="G438" i="29" s="1"/>
  <c r="F435" i="29"/>
  <c r="G435" i="29" s="1"/>
  <c r="F434" i="29"/>
  <c r="G434" i="29" s="1"/>
  <c r="F433" i="29"/>
  <c r="G433" i="29" s="1"/>
  <c r="F432" i="29"/>
  <c r="G432" i="29" s="1"/>
  <c r="F431" i="29"/>
  <c r="G431" i="29" s="1"/>
  <c r="F430" i="29"/>
  <c r="G430" i="29" s="1"/>
  <c r="F429" i="29"/>
  <c r="G429" i="29" s="1"/>
  <c r="F428" i="29"/>
  <c r="G428" i="29" s="1"/>
  <c r="F427" i="29"/>
  <c r="G427" i="29" s="1"/>
  <c r="F426" i="29"/>
  <c r="G426" i="29" s="1"/>
  <c r="F425" i="29"/>
  <c r="G425" i="29" s="1"/>
  <c r="F424" i="29"/>
  <c r="G424" i="29" s="1"/>
  <c r="F423" i="29"/>
  <c r="G423" i="29" s="1"/>
  <c r="F422" i="29"/>
  <c r="G422" i="29" s="1"/>
  <c r="F421" i="29"/>
  <c r="G421" i="29" s="1"/>
  <c r="F420" i="29"/>
  <c r="G420" i="29" s="1"/>
  <c r="F418" i="29"/>
  <c r="G418" i="29" s="1"/>
  <c r="F417" i="29"/>
  <c r="G417" i="29" s="1"/>
  <c r="F416" i="29"/>
  <c r="G416" i="29" s="1"/>
  <c r="F415" i="29"/>
  <c r="G415" i="29" s="1"/>
  <c r="F414" i="29"/>
  <c r="G414" i="29" s="1"/>
  <c r="F413" i="29"/>
  <c r="G413" i="29" s="1"/>
  <c r="F412" i="29"/>
  <c r="G412" i="29" s="1"/>
  <c r="F411" i="29"/>
  <c r="G411" i="29" s="1"/>
  <c r="F410" i="29"/>
  <c r="G410" i="29" s="1"/>
  <c r="F409" i="29"/>
  <c r="G409" i="29" s="1"/>
  <c r="F408" i="29"/>
  <c r="G408" i="29" s="1"/>
  <c r="F407" i="29"/>
  <c r="G407" i="29" s="1"/>
  <c r="F406" i="29"/>
  <c r="G406" i="29" s="1"/>
  <c r="F403" i="29"/>
  <c r="G403" i="29" s="1"/>
  <c r="F402" i="29"/>
  <c r="G402" i="29" s="1"/>
  <c r="F401" i="29"/>
  <c r="G401" i="29" s="1"/>
  <c r="F400" i="29"/>
  <c r="G400" i="29" s="1"/>
  <c r="F399" i="29"/>
  <c r="G399" i="29" s="1"/>
  <c r="F398" i="29"/>
  <c r="G398" i="29" s="1"/>
  <c r="F397" i="29"/>
  <c r="G397" i="29" s="1"/>
  <c r="F396" i="29"/>
  <c r="G396" i="29" s="1"/>
  <c r="F395" i="29"/>
  <c r="G395" i="29" s="1"/>
  <c r="F394" i="29"/>
  <c r="G394" i="29" s="1"/>
  <c r="F393" i="29"/>
  <c r="G393" i="29" s="1"/>
  <c r="F392" i="29"/>
  <c r="G392" i="29" s="1"/>
  <c r="F391" i="29"/>
  <c r="G391" i="29" s="1"/>
  <c r="F390" i="29"/>
  <c r="G390" i="29" s="1"/>
  <c r="F388" i="29"/>
  <c r="G388" i="29" s="1"/>
  <c r="F387" i="29"/>
  <c r="G387" i="29" s="1"/>
  <c r="F386" i="29"/>
  <c r="G386" i="29" s="1"/>
  <c r="F385" i="29"/>
  <c r="G385" i="29" s="1"/>
  <c r="F384" i="29"/>
  <c r="G384" i="29" s="1"/>
  <c r="F383" i="29"/>
  <c r="G383" i="29" s="1"/>
  <c r="F382" i="29"/>
  <c r="G382" i="29" s="1"/>
  <c r="F456" i="30"/>
  <c r="G456" i="30" s="1"/>
  <c r="F455" i="30"/>
  <c r="G455" i="30" s="1"/>
  <c r="F454" i="30"/>
  <c r="G454" i="30" s="1"/>
  <c r="F452" i="30"/>
  <c r="G452" i="30" s="1"/>
  <c r="F451" i="30"/>
  <c r="G451" i="30" s="1"/>
  <c r="F450" i="30"/>
  <c r="G450" i="30" s="1"/>
  <c r="F449" i="30"/>
  <c r="G449" i="30" s="1"/>
  <c r="F447" i="30"/>
  <c r="G447" i="30" s="1"/>
  <c r="F446" i="30"/>
  <c r="G446" i="30" s="1"/>
  <c r="F445" i="30"/>
  <c r="G445" i="30" s="1"/>
  <c r="F444" i="30"/>
  <c r="G444" i="30" s="1"/>
  <c r="F443" i="30"/>
  <c r="G443" i="30" s="1"/>
  <c r="F442" i="30"/>
  <c r="G442" i="30" s="1"/>
  <c r="F441" i="30"/>
  <c r="G441" i="30" s="1"/>
  <c r="F440" i="30"/>
  <c r="G440" i="30" s="1"/>
  <c r="F439" i="30"/>
  <c r="G439" i="30" s="1"/>
  <c r="F438" i="30"/>
  <c r="G438" i="30" s="1"/>
  <c r="F435" i="30"/>
  <c r="G435" i="30" s="1"/>
  <c r="F434" i="30"/>
  <c r="G434" i="30" s="1"/>
  <c r="F433" i="30"/>
  <c r="G433" i="30" s="1"/>
  <c r="F432" i="30"/>
  <c r="G432" i="30" s="1"/>
  <c r="F431" i="30"/>
  <c r="G431" i="30" s="1"/>
  <c r="F430" i="30"/>
  <c r="G430" i="30" s="1"/>
  <c r="F429" i="30"/>
  <c r="G429" i="30" s="1"/>
  <c r="F428" i="30"/>
  <c r="G428" i="30" s="1"/>
  <c r="F427" i="30"/>
  <c r="G427" i="30" s="1"/>
  <c r="F426" i="30"/>
  <c r="G426" i="30" s="1"/>
  <c r="F425" i="30"/>
  <c r="G425" i="30" s="1"/>
  <c r="F424" i="30"/>
  <c r="G424" i="30" s="1"/>
  <c r="F423" i="30"/>
  <c r="G423" i="30" s="1"/>
  <c r="F422" i="30"/>
  <c r="G422" i="30" s="1"/>
  <c r="F421" i="30"/>
  <c r="G421" i="30" s="1"/>
  <c r="F420" i="30"/>
  <c r="G420" i="30" s="1"/>
  <c r="F418" i="30"/>
  <c r="G418" i="30" s="1"/>
  <c r="F417" i="30"/>
  <c r="G417" i="30" s="1"/>
  <c r="F416" i="30"/>
  <c r="G416" i="30" s="1"/>
  <c r="F415" i="30"/>
  <c r="G415" i="30" s="1"/>
  <c r="F414" i="30"/>
  <c r="G414" i="30" s="1"/>
  <c r="F413" i="30"/>
  <c r="G413" i="30" s="1"/>
  <c r="F412" i="30"/>
  <c r="G412" i="30" s="1"/>
  <c r="F411" i="30"/>
  <c r="G411" i="30" s="1"/>
  <c r="F410" i="30"/>
  <c r="G410" i="30" s="1"/>
  <c r="F409" i="30"/>
  <c r="G409" i="30" s="1"/>
  <c r="F408" i="30"/>
  <c r="G408" i="30" s="1"/>
  <c r="F407" i="30"/>
  <c r="G407" i="30" s="1"/>
  <c r="F406" i="30"/>
  <c r="G406" i="30" s="1"/>
  <c r="F403" i="30"/>
  <c r="G403" i="30" s="1"/>
  <c r="F402" i="30"/>
  <c r="G402" i="30" s="1"/>
  <c r="F401" i="30"/>
  <c r="G401" i="30" s="1"/>
  <c r="F400" i="30"/>
  <c r="G400" i="30" s="1"/>
  <c r="F399" i="30"/>
  <c r="G399" i="30" s="1"/>
  <c r="F398" i="30"/>
  <c r="G398" i="30" s="1"/>
  <c r="F397" i="30"/>
  <c r="G397" i="30" s="1"/>
  <c r="F396" i="30"/>
  <c r="G396" i="30" s="1"/>
  <c r="F395" i="30"/>
  <c r="G395" i="30" s="1"/>
  <c r="F394" i="30"/>
  <c r="G394" i="30" s="1"/>
  <c r="F393" i="30"/>
  <c r="G393" i="30" s="1"/>
  <c r="F392" i="30"/>
  <c r="G392" i="30" s="1"/>
  <c r="F391" i="30"/>
  <c r="G391" i="30" s="1"/>
  <c r="F390" i="30"/>
  <c r="G390" i="30" s="1"/>
  <c r="F388" i="30"/>
  <c r="G388" i="30" s="1"/>
  <c r="F387" i="30"/>
  <c r="G387" i="30" s="1"/>
  <c r="F386" i="30"/>
  <c r="G386" i="30" s="1"/>
  <c r="F385" i="30"/>
  <c r="G385" i="30" s="1"/>
  <c r="F384" i="30"/>
  <c r="G384" i="30" s="1"/>
  <c r="F383" i="30"/>
  <c r="G383" i="30" s="1"/>
  <c r="F382" i="30"/>
  <c r="G382" i="30" s="1"/>
  <c r="F456" i="34"/>
  <c r="G456" i="34" s="1"/>
  <c r="F455" i="34"/>
  <c r="G455" i="34" s="1"/>
  <c r="F454" i="34"/>
  <c r="G454" i="34" s="1"/>
  <c r="F452" i="34"/>
  <c r="G452" i="34" s="1"/>
  <c r="F451" i="34"/>
  <c r="G451" i="34" s="1"/>
  <c r="F450" i="34"/>
  <c r="G450" i="34" s="1"/>
  <c r="F449" i="34"/>
  <c r="G449" i="34" s="1"/>
  <c r="F447" i="34"/>
  <c r="G447" i="34" s="1"/>
  <c r="F446" i="34"/>
  <c r="G446" i="34" s="1"/>
  <c r="F445" i="34"/>
  <c r="G445" i="34" s="1"/>
  <c r="F444" i="34"/>
  <c r="G444" i="34" s="1"/>
  <c r="F443" i="34"/>
  <c r="G443" i="34" s="1"/>
  <c r="F442" i="34"/>
  <c r="G442" i="34" s="1"/>
  <c r="F441" i="34"/>
  <c r="G441" i="34" s="1"/>
  <c r="F440" i="34"/>
  <c r="G440" i="34" s="1"/>
  <c r="F439" i="34"/>
  <c r="G439" i="34" s="1"/>
  <c r="F438" i="34"/>
  <c r="G438" i="34" s="1"/>
  <c r="F435" i="34"/>
  <c r="G435" i="34" s="1"/>
  <c r="F434" i="34"/>
  <c r="G434" i="34" s="1"/>
  <c r="F433" i="34"/>
  <c r="G433" i="34" s="1"/>
  <c r="F432" i="34"/>
  <c r="G432" i="34" s="1"/>
  <c r="F431" i="34"/>
  <c r="G431" i="34" s="1"/>
  <c r="F430" i="34"/>
  <c r="G430" i="34" s="1"/>
  <c r="F429" i="34"/>
  <c r="G429" i="34" s="1"/>
  <c r="F428" i="34"/>
  <c r="G428" i="34" s="1"/>
  <c r="F427" i="34"/>
  <c r="G427" i="34" s="1"/>
  <c r="F426" i="34"/>
  <c r="G426" i="34" s="1"/>
  <c r="F425" i="34"/>
  <c r="G425" i="34" s="1"/>
  <c r="F424" i="34"/>
  <c r="G424" i="34" s="1"/>
  <c r="F423" i="34"/>
  <c r="G423" i="34" s="1"/>
  <c r="F422" i="34"/>
  <c r="G422" i="34" s="1"/>
  <c r="F421" i="34"/>
  <c r="G421" i="34" s="1"/>
  <c r="F420" i="34"/>
  <c r="G420" i="34" s="1"/>
  <c r="F418" i="34"/>
  <c r="G418" i="34" s="1"/>
  <c r="F417" i="34"/>
  <c r="G417" i="34" s="1"/>
  <c r="F416" i="34"/>
  <c r="G416" i="34" s="1"/>
  <c r="F415" i="34"/>
  <c r="G415" i="34" s="1"/>
  <c r="F414" i="34"/>
  <c r="G414" i="34" s="1"/>
  <c r="F413" i="34"/>
  <c r="G413" i="34" s="1"/>
  <c r="F412" i="34"/>
  <c r="G412" i="34" s="1"/>
  <c r="F411" i="34"/>
  <c r="G411" i="34" s="1"/>
  <c r="F410" i="34"/>
  <c r="G410" i="34" s="1"/>
  <c r="F409" i="34"/>
  <c r="G409" i="34" s="1"/>
  <c r="F408" i="34"/>
  <c r="G408" i="34" s="1"/>
  <c r="F407" i="34"/>
  <c r="G407" i="34" s="1"/>
  <c r="F406" i="34"/>
  <c r="G406" i="34" s="1"/>
  <c r="F403" i="34"/>
  <c r="G403" i="34" s="1"/>
  <c r="F402" i="34"/>
  <c r="G402" i="34" s="1"/>
  <c r="F401" i="34"/>
  <c r="G401" i="34" s="1"/>
  <c r="F400" i="34"/>
  <c r="G400" i="34" s="1"/>
  <c r="F399" i="34"/>
  <c r="G399" i="34" s="1"/>
  <c r="F398" i="34"/>
  <c r="G398" i="34" s="1"/>
  <c r="F397" i="34"/>
  <c r="G397" i="34" s="1"/>
  <c r="F396" i="34"/>
  <c r="G396" i="34" s="1"/>
  <c r="F395" i="34"/>
  <c r="G395" i="34" s="1"/>
  <c r="F394" i="34"/>
  <c r="G394" i="34" s="1"/>
  <c r="F393" i="34"/>
  <c r="G393" i="34" s="1"/>
  <c r="F392" i="34"/>
  <c r="G392" i="34" s="1"/>
  <c r="F391" i="34"/>
  <c r="G391" i="34" s="1"/>
  <c r="F390" i="34"/>
  <c r="G390" i="34" s="1"/>
  <c r="F388" i="34"/>
  <c r="G388" i="34" s="1"/>
  <c r="F387" i="34"/>
  <c r="G387" i="34" s="1"/>
  <c r="F386" i="34"/>
  <c r="G386" i="34" s="1"/>
  <c r="F385" i="34"/>
  <c r="G385" i="34" s="1"/>
  <c r="F384" i="34"/>
  <c r="G384" i="34" s="1"/>
  <c r="F383" i="34"/>
  <c r="G383" i="34" s="1"/>
  <c r="F382" i="34"/>
  <c r="G382" i="34" s="1"/>
  <c r="F456" i="32"/>
  <c r="G456" i="32" s="1"/>
  <c r="F455" i="32"/>
  <c r="G455" i="32" s="1"/>
  <c r="F454" i="32"/>
  <c r="G454" i="32" s="1"/>
  <c r="F452" i="32"/>
  <c r="G452" i="32" s="1"/>
  <c r="F451" i="32"/>
  <c r="G451" i="32" s="1"/>
  <c r="F450" i="32"/>
  <c r="G450" i="32" s="1"/>
  <c r="F449" i="32"/>
  <c r="G449" i="32" s="1"/>
  <c r="F447" i="32"/>
  <c r="G447" i="32" s="1"/>
  <c r="F446" i="32"/>
  <c r="G446" i="32" s="1"/>
  <c r="F445" i="32"/>
  <c r="G445" i="32" s="1"/>
  <c r="F444" i="32"/>
  <c r="G444" i="32" s="1"/>
  <c r="F443" i="32"/>
  <c r="G443" i="32" s="1"/>
  <c r="F442" i="32"/>
  <c r="G442" i="32" s="1"/>
  <c r="F441" i="32"/>
  <c r="G441" i="32" s="1"/>
  <c r="F440" i="32"/>
  <c r="G440" i="32" s="1"/>
  <c r="F439" i="32"/>
  <c r="G439" i="32" s="1"/>
  <c r="F438" i="32"/>
  <c r="G438" i="32" s="1"/>
  <c r="F435" i="32"/>
  <c r="G435" i="32" s="1"/>
  <c r="F434" i="32"/>
  <c r="G434" i="32" s="1"/>
  <c r="F433" i="32"/>
  <c r="G433" i="32" s="1"/>
  <c r="F432" i="32"/>
  <c r="G432" i="32" s="1"/>
  <c r="F431" i="32"/>
  <c r="G431" i="32" s="1"/>
  <c r="F430" i="32"/>
  <c r="G430" i="32" s="1"/>
  <c r="F429" i="32"/>
  <c r="G429" i="32" s="1"/>
  <c r="F428" i="32"/>
  <c r="G428" i="32" s="1"/>
  <c r="F427" i="32"/>
  <c r="G427" i="32" s="1"/>
  <c r="F426" i="32"/>
  <c r="G426" i="32" s="1"/>
  <c r="F425" i="32"/>
  <c r="G425" i="32" s="1"/>
  <c r="F424" i="32"/>
  <c r="G424" i="32" s="1"/>
  <c r="F423" i="32"/>
  <c r="G423" i="32" s="1"/>
  <c r="F422" i="32"/>
  <c r="G422" i="32" s="1"/>
  <c r="F421" i="32"/>
  <c r="G421" i="32" s="1"/>
  <c r="F420" i="32"/>
  <c r="G420" i="32" s="1"/>
  <c r="F418" i="32"/>
  <c r="G418" i="32" s="1"/>
  <c r="F417" i="32"/>
  <c r="G417" i="32" s="1"/>
  <c r="F416" i="32"/>
  <c r="G416" i="32" s="1"/>
  <c r="F415" i="32"/>
  <c r="G415" i="32" s="1"/>
  <c r="F414" i="32"/>
  <c r="G414" i="32" s="1"/>
  <c r="F413" i="32"/>
  <c r="G413" i="32" s="1"/>
  <c r="F412" i="32"/>
  <c r="G412" i="32" s="1"/>
  <c r="F411" i="32"/>
  <c r="G411" i="32" s="1"/>
  <c r="F410" i="32"/>
  <c r="G410" i="32" s="1"/>
  <c r="F409" i="32"/>
  <c r="G409" i="32" s="1"/>
  <c r="F408" i="32"/>
  <c r="G408" i="32" s="1"/>
  <c r="F407" i="32"/>
  <c r="G407" i="32" s="1"/>
  <c r="F406" i="32"/>
  <c r="G406" i="32" s="1"/>
  <c r="F403" i="32"/>
  <c r="G403" i="32" s="1"/>
  <c r="F402" i="32"/>
  <c r="G402" i="32" s="1"/>
  <c r="F401" i="32"/>
  <c r="G401" i="32" s="1"/>
  <c r="F400" i="32"/>
  <c r="G400" i="32" s="1"/>
  <c r="F399" i="32"/>
  <c r="G399" i="32" s="1"/>
  <c r="F398" i="32"/>
  <c r="G398" i="32" s="1"/>
  <c r="F397" i="32"/>
  <c r="G397" i="32" s="1"/>
  <c r="F396" i="32"/>
  <c r="G396" i="32" s="1"/>
  <c r="F395" i="32"/>
  <c r="G395" i="32" s="1"/>
  <c r="F394" i="32"/>
  <c r="G394" i="32" s="1"/>
  <c r="F393" i="32"/>
  <c r="G393" i="32" s="1"/>
  <c r="F392" i="32"/>
  <c r="G392" i="32" s="1"/>
  <c r="F391" i="32"/>
  <c r="G391" i="32" s="1"/>
  <c r="F390" i="32"/>
  <c r="G390" i="32" s="1"/>
  <c r="F388" i="32"/>
  <c r="G388" i="32" s="1"/>
  <c r="F387" i="32"/>
  <c r="G387" i="32" s="1"/>
  <c r="F386" i="32"/>
  <c r="G386" i="32" s="1"/>
  <c r="F385" i="32"/>
  <c r="G385" i="32" s="1"/>
  <c r="F384" i="32"/>
  <c r="G384" i="32" s="1"/>
  <c r="F383" i="32"/>
  <c r="G383" i="32" s="1"/>
  <c r="F382" i="32"/>
  <c r="G382" i="32" s="1"/>
  <c r="F372" i="1"/>
  <c r="G372" i="1" s="1"/>
  <c r="F371" i="1"/>
  <c r="G371" i="1" s="1"/>
  <c r="F370" i="1"/>
  <c r="G370" i="1" s="1"/>
  <c r="F369" i="1"/>
  <c r="G369" i="1" s="1"/>
  <c r="F368" i="1"/>
  <c r="G368" i="1" s="1"/>
  <c r="F367" i="1"/>
  <c r="G367" i="1" s="1"/>
  <c r="F366" i="1"/>
  <c r="G366" i="1" s="1"/>
  <c r="F365" i="1"/>
  <c r="G365" i="1" s="1"/>
  <c r="F364" i="1"/>
  <c r="G364" i="1" s="1"/>
  <c r="F363" i="1"/>
  <c r="G363" i="1" s="1"/>
  <c r="F362" i="1"/>
  <c r="G362" i="1" s="1"/>
  <c r="F361" i="1"/>
  <c r="G361" i="1" s="1"/>
  <c r="F360" i="1"/>
  <c r="G360" i="1" s="1"/>
  <c r="F359" i="1"/>
  <c r="G359" i="1" s="1"/>
  <c r="F358" i="1"/>
  <c r="G358" i="1" s="1"/>
  <c r="F357" i="1"/>
  <c r="G357" i="1" s="1"/>
  <c r="F356" i="1"/>
  <c r="G356" i="1" s="1"/>
  <c r="F354" i="1"/>
  <c r="G354" i="1" s="1"/>
  <c r="F352" i="1"/>
  <c r="G352" i="1" s="1"/>
  <c r="F350" i="1"/>
  <c r="G350" i="1" s="1"/>
  <c r="F349" i="1"/>
  <c r="G349" i="1" s="1"/>
  <c r="F347" i="1"/>
  <c r="G347" i="1" s="1"/>
  <c r="F345" i="1"/>
  <c r="G345" i="1" s="1"/>
  <c r="F372" i="24"/>
  <c r="G372" i="24" s="1"/>
  <c r="F371" i="24"/>
  <c r="G371" i="24" s="1"/>
  <c r="F370" i="24"/>
  <c r="G370" i="24" s="1"/>
  <c r="F369" i="24"/>
  <c r="G369" i="24" s="1"/>
  <c r="F368" i="24"/>
  <c r="G368" i="24" s="1"/>
  <c r="F367" i="24"/>
  <c r="G367" i="24" s="1"/>
  <c r="F366" i="24"/>
  <c r="G366" i="24" s="1"/>
  <c r="F365" i="24"/>
  <c r="G365" i="24" s="1"/>
  <c r="F364" i="24"/>
  <c r="G364" i="24" s="1"/>
  <c r="F363" i="24"/>
  <c r="G363" i="24" s="1"/>
  <c r="F362" i="24"/>
  <c r="G362" i="24" s="1"/>
  <c r="F361" i="24"/>
  <c r="G361" i="24" s="1"/>
  <c r="F360" i="24"/>
  <c r="G360" i="24" s="1"/>
  <c r="F359" i="24"/>
  <c r="G359" i="24" s="1"/>
  <c r="F358" i="24"/>
  <c r="G358" i="24" s="1"/>
  <c r="F357" i="24"/>
  <c r="G357" i="24" s="1"/>
  <c r="F356" i="24"/>
  <c r="G356" i="24" s="1"/>
  <c r="F354" i="24"/>
  <c r="G354" i="24" s="1"/>
  <c r="F352" i="24"/>
  <c r="G352" i="24" s="1"/>
  <c r="F350" i="24"/>
  <c r="G350" i="24" s="1"/>
  <c r="F349" i="24"/>
  <c r="G349" i="24" s="1"/>
  <c r="F347" i="24"/>
  <c r="G347" i="24" s="1"/>
  <c r="F345" i="24"/>
  <c r="G345" i="24" s="1"/>
  <c r="F372" i="25"/>
  <c r="G372" i="25" s="1"/>
  <c r="F371" i="25"/>
  <c r="G371" i="25" s="1"/>
  <c r="F370" i="25"/>
  <c r="G370" i="25" s="1"/>
  <c r="F369" i="25"/>
  <c r="G369" i="25" s="1"/>
  <c r="F368" i="25"/>
  <c r="G368" i="25" s="1"/>
  <c r="F367" i="25"/>
  <c r="G367" i="25" s="1"/>
  <c r="F366" i="25"/>
  <c r="G366" i="25" s="1"/>
  <c r="F365" i="25"/>
  <c r="G365" i="25" s="1"/>
  <c r="F364" i="25"/>
  <c r="G364" i="25" s="1"/>
  <c r="F363" i="25"/>
  <c r="G363" i="25" s="1"/>
  <c r="F362" i="25"/>
  <c r="G362" i="25" s="1"/>
  <c r="F361" i="25"/>
  <c r="G361" i="25" s="1"/>
  <c r="F360" i="25"/>
  <c r="G360" i="25" s="1"/>
  <c r="F359" i="25"/>
  <c r="G359" i="25" s="1"/>
  <c r="F358" i="25"/>
  <c r="G358" i="25" s="1"/>
  <c r="F357" i="25"/>
  <c r="G357" i="25" s="1"/>
  <c r="F356" i="25"/>
  <c r="G356" i="25" s="1"/>
  <c r="F354" i="25"/>
  <c r="G354" i="25" s="1"/>
  <c r="F352" i="25"/>
  <c r="G352" i="25" s="1"/>
  <c r="F350" i="25"/>
  <c r="G350" i="25" s="1"/>
  <c r="F349" i="25"/>
  <c r="G349" i="25" s="1"/>
  <c r="F347" i="25"/>
  <c r="G347" i="25" s="1"/>
  <c r="F345" i="25"/>
  <c r="G345" i="25" s="1"/>
  <c r="F372" i="26"/>
  <c r="G372" i="26" s="1"/>
  <c r="F371" i="26"/>
  <c r="G371" i="26" s="1"/>
  <c r="F370" i="26"/>
  <c r="G370" i="26" s="1"/>
  <c r="F369" i="26"/>
  <c r="G369" i="26" s="1"/>
  <c r="F368" i="26"/>
  <c r="G368" i="26" s="1"/>
  <c r="F367" i="26"/>
  <c r="G367" i="26" s="1"/>
  <c r="F366" i="26"/>
  <c r="G366" i="26" s="1"/>
  <c r="F365" i="26"/>
  <c r="G365" i="26" s="1"/>
  <c r="F364" i="26"/>
  <c r="G364" i="26" s="1"/>
  <c r="F363" i="26"/>
  <c r="G363" i="26" s="1"/>
  <c r="F362" i="26"/>
  <c r="G362" i="26" s="1"/>
  <c r="F361" i="26"/>
  <c r="G361" i="26" s="1"/>
  <c r="F360" i="26"/>
  <c r="G360" i="26" s="1"/>
  <c r="F359" i="26"/>
  <c r="G359" i="26" s="1"/>
  <c r="F358" i="26"/>
  <c r="G358" i="26" s="1"/>
  <c r="F357" i="26"/>
  <c r="G357" i="26" s="1"/>
  <c r="F356" i="26"/>
  <c r="G356" i="26" s="1"/>
  <c r="F354" i="26"/>
  <c r="G354" i="26" s="1"/>
  <c r="F352" i="26"/>
  <c r="G352" i="26" s="1"/>
  <c r="F350" i="26"/>
  <c r="G350" i="26" s="1"/>
  <c r="F349" i="26"/>
  <c r="G349" i="26" s="1"/>
  <c r="F347" i="26"/>
  <c r="G347" i="26" s="1"/>
  <c r="F345" i="26"/>
  <c r="G345" i="26" s="1"/>
  <c r="F372" i="27"/>
  <c r="G372" i="27" s="1"/>
  <c r="F371" i="27"/>
  <c r="G371" i="27" s="1"/>
  <c r="F370" i="27"/>
  <c r="G370" i="27" s="1"/>
  <c r="F369" i="27"/>
  <c r="G369" i="27" s="1"/>
  <c r="F368" i="27"/>
  <c r="G368" i="27" s="1"/>
  <c r="F367" i="27"/>
  <c r="G367" i="27" s="1"/>
  <c r="F366" i="27"/>
  <c r="G366" i="27" s="1"/>
  <c r="F365" i="27"/>
  <c r="G365" i="27" s="1"/>
  <c r="F364" i="27"/>
  <c r="G364" i="27" s="1"/>
  <c r="F363" i="27"/>
  <c r="G363" i="27" s="1"/>
  <c r="F362" i="27"/>
  <c r="G362" i="27" s="1"/>
  <c r="F361" i="27"/>
  <c r="G361" i="27" s="1"/>
  <c r="F360" i="27"/>
  <c r="G360" i="27" s="1"/>
  <c r="F359" i="27"/>
  <c r="G359" i="27" s="1"/>
  <c r="F358" i="27"/>
  <c r="G358" i="27" s="1"/>
  <c r="F357" i="27"/>
  <c r="G357" i="27" s="1"/>
  <c r="F356" i="27"/>
  <c r="G356" i="27" s="1"/>
  <c r="F354" i="27"/>
  <c r="G354" i="27" s="1"/>
  <c r="F352" i="27"/>
  <c r="G352" i="27" s="1"/>
  <c r="F350" i="27"/>
  <c r="G350" i="27" s="1"/>
  <c r="F349" i="27"/>
  <c r="G349" i="27" s="1"/>
  <c r="F347" i="27"/>
  <c r="G347" i="27" s="1"/>
  <c r="F345" i="27"/>
  <c r="G345" i="27" s="1"/>
  <c r="F372" i="28"/>
  <c r="G372" i="28" s="1"/>
  <c r="F371" i="28"/>
  <c r="G371" i="28" s="1"/>
  <c r="F370" i="28"/>
  <c r="G370" i="28" s="1"/>
  <c r="F369" i="28"/>
  <c r="G369" i="28" s="1"/>
  <c r="F368" i="28"/>
  <c r="G368" i="28" s="1"/>
  <c r="F367" i="28"/>
  <c r="G367" i="28" s="1"/>
  <c r="F366" i="28"/>
  <c r="G366" i="28" s="1"/>
  <c r="F365" i="28"/>
  <c r="G365" i="28" s="1"/>
  <c r="F364" i="28"/>
  <c r="G364" i="28" s="1"/>
  <c r="F363" i="28"/>
  <c r="G363" i="28" s="1"/>
  <c r="F362" i="28"/>
  <c r="G362" i="28" s="1"/>
  <c r="F361" i="28"/>
  <c r="G361" i="28" s="1"/>
  <c r="F360" i="28"/>
  <c r="G360" i="28" s="1"/>
  <c r="F359" i="28"/>
  <c r="G359" i="28" s="1"/>
  <c r="F358" i="28"/>
  <c r="G358" i="28" s="1"/>
  <c r="F357" i="28"/>
  <c r="G357" i="28" s="1"/>
  <c r="F356" i="28"/>
  <c r="G356" i="28" s="1"/>
  <c r="F354" i="28"/>
  <c r="G354" i="28" s="1"/>
  <c r="F352" i="28"/>
  <c r="G352" i="28" s="1"/>
  <c r="F350" i="28"/>
  <c r="G350" i="28" s="1"/>
  <c r="F349" i="28"/>
  <c r="G349" i="28" s="1"/>
  <c r="F347" i="28"/>
  <c r="G347" i="28" s="1"/>
  <c r="F345" i="28"/>
  <c r="G345" i="28" s="1"/>
  <c r="F372" i="29"/>
  <c r="G372" i="29" s="1"/>
  <c r="F371" i="29"/>
  <c r="G371" i="29" s="1"/>
  <c r="F370" i="29"/>
  <c r="G370" i="29" s="1"/>
  <c r="F369" i="29"/>
  <c r="G369" i="29" s="1"/>
  <c r="F368" i="29"/>
  <c r="G368" i="29" s="1"/>
  <c r="F367" i="29"/>
  <c r="G367" i="29" s="1"/>
  <c r="F366" i="29"/>
  <c r="G366" i="29" s="1"/>
  <c r="F365" i="29"/>
  <c r="G365" i="29" s="1"/>
  <c r="F364" i="29"/>
  <c r="G364" i="29" s="1"/>
  <c r="F363" i="29"/>
  <c r="G363" i="29" s="1"/>
  <c r="F362" i="29"/>
  <c r="G362" i="29" s="1"/>
  <c r="F361" i="29"/>
  <c r="G361" i="29" s="1"/>
  <c r="F360" i="29"/>
  <c r="G360" i="29" s="1"/>
  <c r="F359" i="29"/>
  <c r="G359" i="29" s="1"/>
  <c r="F358" i="29"/>
  <c r="G358" i="29" s="1"/>
  <c r="F357" i="29"/>
  <c r="G357" i="29" s="1"/>
  <c r="F356" i="29"/>
  <c r="G356" i="29" s="1"/>
  <c r="F354" i="29"/>
  <c r="G354" i="29" s="1"/>
  <c r="F352" i="29"/>
  <c r="G352" i="29" s="1"/>
  <c r="F350" i="29"/>
  <c r="G350" i="29" s="1"/>
  <c r="F349" i="29"/>
  <c r="G349" i="29" s="1"/>
  <c r="F347" i="29"/>
  <c r="G347" i="29" s="1"/>
  <c r="F345" i="29"/>
  <c r="G345" i="29" s="1"/>
  <c r="F372" i="30"/>
  <c r="G372" i="30" s="1"/>
  <c r="F371" i="30"/>
  <c r="G371" i="30" s="1"/>
  <c r="F370" i="30"/>
  <c r="G370" i="30" s="1"/>
  <c r="F369" i="30"/>
  <c r="G369" i="30" s="1"/>
  <c r="F368" i="30"/>
  <c r="G368" i="30" s="1"/>
  <c r="F367" i="30"/>
  <c r="G367" i="30" s="1"/>
  <c r="F366" i="30"/>
  <c r="G366" i="30" s="1"/>
  <c r="F365" i="30"/>
  <c r="G365" i="30" s="1"/>
  <c r="F364" i="30"/>
  <c r="G364" i="30" s="1"/>
  <c r="F363" i="30"/>
  <c r="G363" i="30" s="1"/>
  <c r="F362" i="30"/>
  <c r="G362" i="30" s="1"/>
  <c r="F361" i="30"/>
  <c r="G361" i="30" s="1"/>
  <c r="F360" i="30"/>
  <c r="G360" i="30" s="1"/>
  <c r="F359" i="30"/>
  <c r="G359" i="30" s="1"/>
  <c r="F358" i="30"/>
  <c r="G358" i="30" s="1"/>
  <c r="F357" i="30"/>
  <c r="G357" i="30" s="1"/>
  <c r="F356" i="30"/>
  <c r="G356" i="30" s="1"/>
  <c r="F354" i="30"/>
  <c r="G354" i="30" s="1"/>
  <c r="F352" i="30"/>
  <c r="G352" i="30" s="1"/>
  <c r="F350" i="30"/>
  <c r="G350" i="30" s="1"/>
  <c r="F349" i="30"/>
  <c r="G349" i="30" s="1"/>
  <c r="F347" i="30"/>
  <c r="G347" i="30" s="1"/>
  <c r="F345" i="30"/>
  <c r="G345" i="30" s="1"/>
  <c r="F372" i="34"/>
  <c r="G372" i="34" s="1"/>
  <c r="F371" i="34"/>
  <c r="G371" i="34" s="1"/>
  <c r="F370" i="34"/>
  <c r="G370" i="34" s="1"/>
  <c r="F369" i="34"/>
  <c r="G369" i="34" s="1"/>
  <c r="F368" i="34"/>
  <c r="G368" i="34" s="1"/>
  <c r="F367" i="34"/>
  <c r="G367" i="34" s="1"/>
  <c r="F366" i="34"/>
  <c r="G366" i="34" s="1"/>
  <c r="F365" i="34"/>
  <c r="G365" i="34" s="1"/>
  <c r="F364" i="34"/>
  <c r="G364" i="34" s="1"/>
  <c r="F363" i="34"/>
  <c r="G363" i="34" s="1"/>
  <c r="F362" i="34"/>
  <c r="G362" i="34" s="1"/>
  <c r="F361" i="34"/>
  <c r="G361" i="34" s="1"/>
  <c r="F360" i="34"/>
  <c r="G360" i="34" s="1"/>
  <c r="F359" i="34"/>
  <c r="G359" i="34" s="1"/>
  <c r="F358" i="34"/>
  <c r="G358" i="34" s="1"/>
  <c r="F357" i="34"/>
  <c r="G357" i="34" s="1"/>
  <c r="F356" i="34"/>
  <c r="G356" i="34" s="1"/>
  <c r="F354" i="34"/>
  <c r="G354" i="34" s="1"/>
  <c r="F353" i="34"/>
  <c r="G353" i="34" s="1"/>
  <c r="F352" i="34"/>
  <c r="G352" i="34" s="1"/>
  <c r="F351" i="34"/>
  <c r="G351" i="34" s="1"/>
  <c r="F350" i="34"/>
  <c r="G350" i="34" s="1"/>
  <c r="F349" i="34"/>
  <c r="G349" i="34" s="1"/>
  <c r="F348" i="34"/>
  <c r="G348" i="34" s="1"/>
  <c r="F347" i="34"/>
  <c r="G347" i="34" s="1"/>
  <c r="F346" i="34"/>
  <c r="G346" i="34" s="1"/>
  <c r="F345" i="34"/>
  <c r="G345" i="34" s="1"/>
  <c r="F372" i="32"/>
  <c r="G372" i="32" s="1"/>
  <c r="F371" i="32"/>
  <c r="G371" i="32" s="1"/>
  <c r="F370" i="32"/>
  <c r="G370" i="32" s="1"/>
  <c r="F369" i="32"/>
  <c r="G369" i="32" s="1"/>
  <c r="F368" i="32"/>
  <c r="G368" i="32" s="1"/>
  <c r="F367" i="32"/>
  <c r="G367" i="32" s="1"/>
  <c r="F366" i="32"/>
  <c r="G366" i="32" s="1"/>
  <c r="F365" i="32"/>
  <c r="G365" i="32" s="1"/>
  <c r="F364" i="32"/>
  <c r="G364" i="32" s="1"/>
  <c r="F363" i="32"/>
  <c r="G363" i="32" s="1"/>
  <c r="F362" i="32"/>
  <c r="G362" i="32" s="1"/>
  <c r="F361" i="32"/>
  <c r="G361" i="32" s="1"/>
  <c r="F360" i="32"/>
  <c r="G360" i="32" s="1"/>
  <c r="F359" i="32"/>
  <c r="G359" i="32" s="1"/>
  <c r="F358" i="32"/>
  <c r="G358" i="32" s="1"/>
  <c r="F357" i="32"/>
  <c r="G357" i="32" s="1"/>
  <c r="F356" i="32"/>
  <c r="G356" i="32" s="1"/>
  <c r="F354" i="32"/>
  <c r="G354" i="32" s="1"/>
  <c r="F352" i="32"/>
  <c r="G352" i="32" s="1"/>
  <c r="F350" i="32"/>
  <c r="G350" i="32" s="1"/>
  <c r="F349" i="32"/>
  <c r="G349" i="32" s="1"/>
  <c r="F347" i="32"/>
  <c r="G347" i="32" s="1"/>
  <c r="F345" i="32"/>
  <c r="G345" i="32" s="1"/>
  <c r="F317" i="1"/>
  <c r="G317" i="1" s="1"/>
  <c r="F315" i="1"/>
  <c r="G315" i="1" s="1"/>
  <c r="F314" i="1"/>
  <c r="F313" i="1"/>
  <c r="G313" i="1" s="1"/>
  <c r="F312" i="1"/>
  <c r="F311" i="1"/>
  <c r="G311" i="1" s="1"/>
  <c r="F185" i="1"/>
  <c r="G185" i="1" s="1"/>
  <c r="F184" i="1"/>
  <c r="F183" i="1"/>
  <c r="G183" i="1" s="1"/>
  <c r="F182" i="1"/>
  <c r="F179" i="1"/>
  <c r="G179" i="1" s="1"/>
  <c r="F177" i="1"/>
  <c r="G177" i="1" s="1"/>
  <c r="F176" i="1"/>
  <c r="F175" i="1"/>
  <c r="G175" i="1" s="1"/>
  <c r="F174" i="1"/>
  <c r="F173" i="1"/>
  <c r="G173" i="1" s="1"/>
  <c r="F317" i="24"/>
  <c r="G317" i="24" s="1"/>
  <c r="F315" i="24"/>
  <c r="G315" i="24" s="1"/>
  <c r="F314" i="24"/>
  <c r="G314" i="24" s="1"/>
  <c r="F313" i="24"/>
  <c r="G313" i="24" s="1"/>
  <c r="F312" i="24"/>
  <c r="G312" i="24" s="1"/>
  <c r="F311" i="24"/>
  <c r="G311" i="24" s="1"/>
  <c r="F185" i="24"/>
  <c r="G185" i="24" s="1"/>
  <c r="F184" i="24"/>
  <c r="G184" i="24" s="1"/>
  <c r="F183" i="24"/>
  <c r="G183" i="24" s="1"/>
  <c r="F182" i="24"/>
  <c r="G182" i="24" s="1"/>
  <c r="F179" i="24"/>
  <c r="G179" i="24" s="1"/>
  <c r="F177" i="24"/>
  <c r="G177" i="24" s="1"/>
  <c r="F176" i="24"/>
  <c r="G176" i="24" s="1"/>
  <c r="F175" i="24"/>
  <c r="G175" i="24" s="1"/>
  <c r="F174" i="24"/>
  <c r="G174" i="24" s="1"/>
  <c r="F173" i="24"/>
  <c r="G173" i="24" s="1"/>
  <c r="F317" i="25"/>
  <c r="G317" i="25" s="1"/>
  <c r="F315" i="25"/>
  <c r="G315" i="25" s="1"/>
  <c r="F314" i="25"/>
  <c r="G314" i="25" s="1"/>
  <c r="F313" i="25"/>
  <c r="G313" i="25" s="1"/>
  <c r="F312" i="25"/>
  <c r="G312" i="25" s="1"/>
  <c r="F311" i="25"/>
  <c r="G311" i="25" s="1"/>
  <c r="F185" i="25"/>
  <c r="G185" i="25" s="1"/>
  <c r="F184" i="25"/>
  <c r="G184" i="25" s="1"/>
  <c r="F183" i="25"/>
  <c r="G183" i="25" s="1"/>
  <c r="F182" i="25"/>
  <c r="G182" i="25" s="1"/>
  <c r="F179" i="25"/>
  <c r="G179" i="25" s="1"/>
  <c r="F177" i="25"/>
  <c r="G177" i="25" s="1"/>
  <c r="F176" i="25"/>
  <c r="G176" i="25" s="1"/>
  <c r="F175" i="25"/>
  <c r="G175" i="25" s="1"/>
  <c r="F174" i="25"/>
  <c r="G174" i="25" s="1"/>
  <c r="F173" i="25"/>
  <c r="G173" i="25" s="1"/>
  <c r="F317" i="26"/>
  <c r="G317" i="26" s="1"/>
  <c r="F315" i="26"/>
  <c r="G315" i="26" s="1"/>
  <c r="F314" i="26"/>
  <c r="G314" i="26" s="1"/>
  <c r="F313" i="26"/>
  <c r="G313" i="26" s="1"/>
  <c r="F312" i="26"/>
  <c r="G312" i="26" s="1"/>
  <c r="F311" i="26"/>
  <c r="G311" i="26" s="1"/>
  <c r="F185" i="26"/>
  <c r="G185" i="26" s="1"/>
  <c r="F184" i="26"/>
  <c r="G184" i="26" s="1"/>
  <c r="F183" i="26"/>
  <c r="G183" i="26" s="1"/>
  <c r="F182" i="26"/>
  <c r="G182" i="26" s="1"/>
  <c r="F179" i="26"/>
  <c r="G179" i="26" s="1"/>
  <c r="F177" i="26"/>
  <c r="G177" i="26" s="1"/>
  <c r="F176" i="26"/>
  <c r="G176" i="26" s="1"/>
  <c r="F175" i="26"/>
  <c r="G175" i="26" s="1"/>
  <c r="F174" i="26"/>
  <c r="G174" i="26" s="1"/>
  <c r="F173" i="26"/>
  <c r="G173" i="26" s="1"/>
  <c r="F317" i="27"/>
  <c r="G317" i="27" s="1"/>
  <c r="F315" i="27"/>
  <c r="G315" i="27" s="1"/>
  <c r="F314" i="27"/>
  <c r="G314" i="27" s="1"/>
  <c r="F313" i="27"/>
  <c r="G313" i="27" s="1"/>
  <c r="F312" i="27"/>
  <c r="G312" i="27" s="1"/>
  <c r="F311" i="27"/>
  <c r="G311" i="27" s="1"/>
  <c r="F185" i="27"/>
  <c r="G185" i="27" s="1"/>
  <c r="F184" i="27"/>
  <c r="G184" i="27" s="1"/>
  <c r="F183" i="27"/>
  <c r="G183" i="27" s="1"/>
  <c r="F182" i="27"/>
  <c r="G182" i="27" s="1"/>
  <c r="F179" i="27"/>
  <c r="G179" i="27" s="1"/>
  <c r="F177" i="27"/>
  <c r="G177" i="27" s="1"/>
  <c r="F176" i="27"/>
  <c r="G176" i="27" s="1"/>
  <c r="F175" i="27"/>
  <c r="G175" i="27" s="1"/>
  <c r="F174" i="27"/>
  <c r="G174" i="27" s="1"/>
  <c r="F173" i="27"/>
  <c r="G173" i="27" s="1"/>
  <c r="F317" i="28"/>
  <c r="G317" i="28" s="1"/>
  <c r="F315" i="28"/>
  <c r="G315" i="28" s="1"/>
  <c r="F314" i="28"/>
  <c r="G314" i="28" s="1"/>
  <c r="F313" i="28"/>
  <c r="G313" i="28" s="1"/>
  <c r="F312" i="28"/>
  <c r="G312" i="28" s="1"/>
  <c r="F311" i="28"/>
  <c r="G311" i="28" s="1"/>
  <c r="F185" i="28"/>
  <c r="G185" i="28" s="1"/>
  <c r="F184" i="28"/>
  <c r="G184" i="28" s="1"/>
  <c r="F183" i="28"/>
  <c r="G183" i="28" s="1"/>
  <c r="F182" i="28"/>
  <c r="G182" i="28" s="1"/>
  <c r="F179" i="28"/>
  <c r="G179" i="28" s="1"/>
  <c r="F177" i="28"/>
  <c r="G177" i="28" s="1"/>
  <c r="F176" i="28"/>
  <c r="G176" i="28" s="1"/>
  <c r="F175" i="28"/>
  <c r="G175" i="28" s="1"/>
  <c r="F174" i="28"/>
  <c r="G174" i="28" s="1"/>
  <c r="F173" i="28"/>
  <c r="G173" i="28" s="1"/>
  <c r="F317" i="29"/>
  <c r="G317" i="29" s="1"/>
  <c r="F315" i="29"/>
  <c r="G315" i="29" s="1"/>
  <c r="F314" i="29"/>
  <c r="G314" i="29" s="1"/>
  <c r="F313" i="29"/>
  <c r="G313" i="29" s="1"/>
  <c r="F312" i="29"/>
  <c r="G312" i="29" s="1"/>
  <c r="F311" i="29"/>
  <c r="G311" i="29" s="1"/>
  <c r="F185" i="29"/>
  <c r="G185" i="29" s="1"/>
  <c r="F184" i="29"/>
  <c r="G184" i="29" s="1"/>
  <c r="F183" i="29"/>
  <c r="G183" i="29" s="1"/>
  <c r="F182" i="29"/>
  <c r="G182" i="29" s="1"/>
  <c r="F179" i="29"/>
  <c r="G179" i="29" s="1"/>
  <c r="F177" i="29"/>
  <c r="G177" i="29" s="1"/>
  <c r="F176" i="29"/>
  <c r="G176" i="29" s="1"/>
  <c r="F175" i="29"/>
  <c r="G175" i="29" s="1"/>
  <c r="F174" i="29"/>
  <c r="G174" i="29" s="1"/>
  <c r="F173" i="29"/>
  <c r="G173" i="29" s="1"/>
  <c r="F317" i="30"/>
  <c r="G317" i="30" s="1"/>
  <c r="F315" i="30"/>
  <c r="G315" i="30" s="1"/>
  <c r="F314" i="30"/>
  <c r="G314" i="30" s="1"/>
  <c r="F313" i="30"/>
  <c r="G313" i="30" s="1"/>
  <c r="F312" i="30"/>
  <c r="G312" i="30" s="1"/>
  <c r="F311" i="30"/>
  <c r="G311" i="30" s="1"/>
  <c r="F185" i="30"/>
  <c r="G185" i="30" s="1"/>
  <c r="F184" i="30"/>
  <c r="G184" i="30" s="1"/>
  <c r="F183" i="30"/>
  <c r="G183" i="30" s="1"/>
  <c r="F182" i="30"/>
  <c r="G182" i="30" s="1"/>
  <c r="F179" i="30"/>
  <c r="G179" i="30" s="1"/>
  <c r="F177" i="30"/>
  <c r="G177" i="30" s="1"/>
  <c r="F176" i="30"/>
  <c r="G176" i="30" s="1"/>
  <c r="F175" i="30"/>
  <c r="G175" i="30" s="1"/>
  <c r="F174" i="30"/>
  <c r="G174" i="30" s="1"/>
  <c r="F173" i="30"/>
  <c r="G173" i="30" s="1"/>
  <c r="F318" i="34"/>
  <c r="G318" i="34" s="1"/>
  <c r="F317" i="34"/>
  <c r="G317" i="34" s="1"/>
  <c r="F315" i="34"/>
  <c r="G315" i="34" s="1"/>
  <c r="F314" i="34"/>
  <c r="G314" i="34" s="1"/>
  <c r="F313" i="34"/>
  <c r="G313" i="34" s="1"/>
  <c r="F312" i="34"/>
  <c r="G312" i="34" s="1"/>
  <c r="F311" i="34"/>
  <c r="G311" i="34" s="1"/>
  <c r="F185" i="34"/>
  <c r="G185" i="34" s="1"/>
  <c r="F184" i="34"/>
  <c r="G184" i="34" s="1"/>
  <c r="F183" i="34"/>
  <c r="G183" i="34" s="1"/>
  <c r="F182" i="34"/>
  <c r="G182" i="34" s="1"/>
  <c r="F179" i="34"/>
  <c r="G179" i="34" s="1"/>
  <c r="F177" i="34"/>
  <c r="G177" i="34" s="1"/>
  <c r="F176" i="34"/>
  <c r="G176" i="34" s="1"/>
  <c r="F175" i="34"/>
  <c r="G175" i="34" s="1"/>
  <c r="F174" i="34"/>
  <c r="G174" i="34" s="1"/>
  <c r="F173" i="34"/>
  <c r="G173" i="34" s="1"/>
  <c r="F315" i="32"/>
  <c r="G315" i="32" s="1"/>
  <c r="F314" i="32"/>
  <c r="G314" i="32" s="1"/>
  <c r="F313" i="32"/>
  <c r="G313" i="32" s="1"/>
  <c r="F312" i="32"/>
  <c r="G312" i="32" s="1"/>
  <c r="F311" i="32"/>
  <c r="G311" i="32" s="1"/>
  <c r="F185" i="32"/>
  <c r="G185" i="32" s="1"/>
  <c r="F184" i="32"/>
  <c r="G184" i="32" s="1"/>
  <c r="F183" i="32"/>
  <c r="G183" i="32" s="1"/>
  <c r="F182" i="32"/>
  <c r="G182" i="32" s="1"/>
  <c r="F179" i="32"/>
  <c r="G179" i="32" s="1"/>
  <c r="F177" i="32"/>
  <c r="G177" i="32" s="1"/>
  <c r="F176" i="32"/>
  <c r="G176" i="32" s="1"/>
  <c r="F175" i="32"/>
  <c r="G175" i="32" s="1"/>
  <c r="F174" i="32"/>
  <c r="G174" i="32" s="1"/>
  <c r="F173" i="32"/>
  <c r="G173" i="32" s="1"/>
  <c r="G138" i="1"/>
  <c r="G137" i="1"/>
  <c r="G138" i="24"/>
  <c r="G137" i="24"/>
  <c r="G138" i="25"/>
  <c r="G137" i="25"/>
  <c r="G138" i="26"/>
  <c r="G137" i="26"/>
  <c r="G138" i="27"/>
  <c r="G137" i="27"/>
  <c r="G138" i="28"/>
  <c r="G137" i="28"/>
  <c r="G138" i="29"/>
  <c r="G137" i="29"/>
  <c r="G138" i="30"/>
  <c r="G137" i="30"/>
  <c r="G138" i="34"/>
  <c r="G137" i="34"/>
  <c r="G138" i="32"/>
  <c r="G137" i="32"/>
  <c r="F169" i="1"/>
  <c r="F168" i="1"/>
  <c r="F167" i="1"/>
  <c r="F166" i="1"/>
  <c r="G166" i="1" s="1"/>
  <c r="F162" i="1"/>
  <c r="F161" i="1"/>
  <c r="F159" i="1"/>
  <c r="F157" i="1"/>
  <c r="F156" i="1"/>
  <c r="F155" i="1"/>
  <c r="F154" i="1"/>
  <c r="F151" i="1"/>
  <c r="F149" i="1"/>
  <c r="F148" i="1"/>
  <c r="F147" i="1"/>
  <c r="F146" i="1"/>
  <c r="F145" i="1"/>
  <c r="F144" i="1"/>
  <c r="F143" i="1"/>
  <c r="F142" i="1"/>
  <c r="F141" i="1"/>
  <c r="F140" i="1"/>
  <c r="F139" i="1"/>
  <c r="F136" i="1"/>
  <c r="F135" i="1"/>
  <c r="F134" i="1"/>
  <c r="F133" i="1"/>
  <c r="F132" i="1"/>
  <c r="F131" i="1"/>
  <c r="F130" i="1"/>
  <c r="F129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99" i="1"/>
  <c r="F98" i="1"/>
  <c r="F97" i="1"/>
  <c r="F96" i="1"/>
  <c r="G96" i="1" s="1"/>
  <c r="F93" i="1"/>
  <c r="F91" i="1"/>
  <c r="F90" i="1"/>
  <c r="F89" i="1"/>
  <c r="F88" i="1"/>
  <c r="F87" i="1"/>
  <c r="F85" i="1"/>
  <c r="F84" i="1"/>
  <c r="F83" i="1"/>
  <c r="F80" i="1"/>
  <c r="F79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169" i="24"/>
  <c r="G169" i="24" s="1"/>
  <c r="F168" i="24"/>
  <c r="G168" i="24" s="1"/>
  <c r="F167" i="24"/>
  <c r="G167" i="24" s="1"/>
  <c r="F166" i="24"/>
  <c r="G166" i="24" s="1"/>
  <c r="F162" i="24"/>
  <c r="G162" i="24" s="1"/>
  <c r="F161" i="24"/>
  <c r="G161" i="24" s="1"/>
  <c r="F159" i="24"/>
  <c r="G159" i="24" s="1"/>
  <c r="F157" i="24"/>
  <c r="G157" i="24" s="1"/>
  <c r="F156" i="24"/>
  <c r="G156" i="24" s="1"/>
  <c r="F155" i="24"/>
  <c r="G155" i="24" s="1"/>
  <c r="F154" i="24"/>
  <c r="G154" i="24" s="1"/>
  <c r="F151" i="24"/>
  <c r="G151" i="24" s="1"/>
  <c r="F149" i="24"/>
  <c r="G149" i="24" s="1"/>
  <c r="F148" i="24"/>
  <c r="G148" i="24" s="1"/>
  <c r="F147" i="24"/>
  <c r="G147" i="24" s="1"/>
  <c r="F146" i="24"/>
  <c r="G146" i="24" s="1"/>
  <c r="F145" i="24"/>
  <c r="G145" i="24" s="1"/>
  <c r="F144" i="24"/>
  <c r="G144" i="24" s="1"/>
  <c r="F143" i="24"/>
  <c r="G143" i="24" s="1"/>
  <c r="F142" i="24"/>
  <c r="G142" i="24" s="1"/>
  <c r="F141" i="24"/>
  <c r="G141" i="24" s="1"/>
  <c r="F140" i="24"/>
  <c r="G140" i="24" s="1"/>
  <c r="F139" i="24"/>
  <c r="G139" i="24" s="1"/>
  <c r="F136" i="24"/>
  <c r="G136" i="24" s="1"/>
  <c r="F135" i="24"/>
  <c r="G135" i="24" s="1"/>
  <c r="F134" i="24"/>
  <c r="G134" i="24" s="1"/>
  <c r="F133" i="24"/>
  <c r="G133" i="24" s="1"/>
  <c r="F132" i="24"/>
  <c r="G132" i="24" s="1"/>
  <c r="F131" i="24"/>
  <c r="G131" i="24" s="1"/>
  <c r="F130" i="24"/>
  <c r="G130" i="24" s="1"/>
  <c r="F129" i="24"/>
  <c r="G129" i="24" s="1"/>
  <c r="F127" i="24"/>
  <c r="G127" i="24" s="1"/>
  <c r="F126" i="24"/>
  <c r="G126" i="24" s="1"/>
  <c r="F125" i="24"/>
  <c r="G125" i="24" s="1"/>
  <c r="F124" i="24"/>
  <c r="G124" i="24" s="1"/>
  <c r="F123" i="24"/>
  <c r="G123" i="24" s="1"/>
  <c r="F122" i="24"/>
  <c r="G122" i="24" s="1"/>
  <c r="F121" i="24"/>
  <c r="G121" i="24" s="1"/>
  <c r="F120" i="24"/>
  <c r="G120" i="24" s="1"/>
  <c r="F119" i="24"/>
  <c r="G119" i="24" s="1"/>
  <c r="F118" i="24"/>
  <c r="G118" i="24" s="1"/>
  <c r="F117" i="24"/>
  <c r="G117" i="24" s="1"/>
  <c r="F116" i="24"/>
  <c r="G116" i="24" s="1"/>
  <c r="F115" i="24"/>
  <c r="G115" i="24" s="1"/>
  <c r="F113" i="24"/>
  <c r="G113" i="24" s="1"/>
  <c r="F112" i="24"/>
  <c r="G112" i="24" s="1"/>
  <c r="F111" i="24"/>
  <c r="G111" i="24" s="1"/>
  <c r="F110" i="24"/>
  <c r="G110" i="24" s="1"/>
  <c r="F109" i="24"/>
  <c r="G109" i="24" s="1"/>
  <c r="F108" i="24"/>
  <c r="G108" i="24" s="1"/>
  <c r="F107" i="24"/>
  <c r="G107" i="24" s="1"/>
  <c r="F106" i="24"/>
  <c r="G106" i="24" s="1"/>
  <c r="F105" i="24"/>
  <c r="G105" i="24" s="1"/>
  <c r="F104" i="24"/>
  <c r="G104" i="24" s="1"/>
  <c r="F103" i="24"/>
  <c r="G103" i="24" s="1"/>
  <c r="F102" i="24"/>
  <c r="G102" i="24" s="1"/>
  <c r="F99" i="24"/>
  <c r="G99" i="24" s="1"/>
  <c r="F98" i="24"/>
  <c r="G98" i="24" s="1"/>
  <c r="F97" i="24"/>
  <c r="G97" i="24" s="1"/>
  <c r="F96" i="24"/>
  <c r="G96" i="24" s="1"/>
  <c r="F93" i="24"/>
  <c r="G93" i="24" s="1"/>
  <c r="F91" i="24"/>
  <c r="G91" i="24" s="1"/>
  <c r="F90" i="24"/>
  <c r="G90" i="24" s="1"/>
  <c r="F89" i="24"/>
  <c r="G89" i="24" s="1"/>
  <c r="F88" i="24"/>
  <c r="G88" i="24" s="1"/>
  <c r="F87" i="24"/>
  <c r="G87" i="24" s="1"/>
  <c r="F85" i="24"/>
  <c r="G85" i="24" s="1"/>
  <c r="F84" i="24"/>
  <c r="G84" i="24" s="1"/>
  <c r="F83" i="24"/>
  <c r="G83" i="24" s="1"/>
  <c r="F80" i="24"/>
  <c r="G80" i="24" s="1"/>
  <c r="F79" i="24"/>
  <c r="G79" i="24" s="1"/>
  <c r="F77" i="24"/>
  <c r="G77" i="24" s="1"/>
  <c r="F76" i="24"/>
  <c r="G76" i="24" s="1"/>
  <c r="F75" i="24"/>
  <c r="G75" i="24" s="1"/>
  <c r="F74" i="24"/>
  <c r="G74" i="24" s="1"/>
  <c r="F73" i="24"/>
  <c r="G73" i="24" s="1"/>
  <c r="F72" i="24"/>
  <c r="G72" i="24" s="1"/>
  <c r="F71" i="24"/>
  <c r="G71" i="24" s="1"/>
  <c r="F70" i="24"/>
  <c r="G70" i="24" s="1"/>
  <c r="F69" i="24"/>
  <c r="G69" i="24" s="1"/>
  <c r="F68" i="24"/>
  <c r="G68" i="24" s="1"/>
  <c r="F67" i="24"/>
  <c r="G67" i="24" s="1"/>
  <c r="F66" i="24"/>
  <c r="G66" i="24" s="1"/>
  <c r="F65" i="24"/>
  <c r="G65" i="24" s="1"/>
  <c r="F64" i="24"/>
  <c r="G64" i="24" s="1"/>
  <c r="F63" i="24"/>
  <c r="G63" i="24" s="1"/>
  <c r="F62" i="24"/>
  <c r="G62" i="24" s="1"/>
  <c r="F61" i="24"/>
  <c r="G61" i="24" s="1"/>
  <c r="F60" i="24"/>
  <c r="G60" i="24" s="1"/>
  <c r="F59" i="24"/>
  <c r="G59" i="24" s="1"/>
  <c r="F58" i="24"/>
  <c r="G58" i="24" s="1"/>
  <c r="F57" i="24"/>
  <c r="G57" i="24" s="1"/>
  <c r="F56" i="24"/>
  <c r="G56" i="24" s="1"/>
  <c r="F55" i="24"/>
  <c r="G55" i="24" s="1"/>
  <c r="F54" i="24"/>
  <c r="G54" i="24" s="1"/>
  <c r="F53" i="24"/>
  <c r="G53" i="24" s="1"/>
  <c r="F52" i="24"/>
  <c r="G52" i="24" s="1"/>
  <c r="F51" i="24"/>
  <c r="G51" i="24" s="1"/>
  <c r="F50" i="24"/>
  <c r="G50" i="24" s="1"/>
  <c r="F49" i="24"/>
  <c r="G49" i="24" s="1"/>
  <c r="F48" i="24"/>
  <c r="G48" i="24" s="1"/>
  <c r="F47" i="24"/>
  <c r="G47" i="24" s="1"/>
  <c r="F46" i="24"/>
  <c r="G46" i="24" s="1"/>
  <c r="F45" i="24"/>
  <c r="G45" i="24" s="1"/>
  <c r="F44" i="24"/>
  <c r="G44" i="24" s="1"/>
  <c r="F43" i="24"/>
  <c r="G43" i="24" s="1"/>
  <c r="F42" i="24"/>
  <c r="G42" i="24" s="1"/>
  <c r="F41" i="24"/>
  <c r="G41" i="24" s="1"/>
  <c r="F40" i="24"/>
  <c r="G40" i="24" s="1"/>
  <c r="F39" i="24"/>
  <c r="G39" i="24" s="1"/>
  <c r="F38" i="24"/>
  <c r="G38" i="24" s="1"/>
  <c r="F37" i="24"/>
  <c r="G37" i="24" s="1"/>
  <c r="F36" i="24"/>
  <c r="G36" i="24" s="1"/>
  <c r="F35" i="24"/>
  <c r="G35" i="24" s="1"/>
  <c r="F34" i="24"/>
  <c r="G34" i="24" s="1"/>
  <c r="F33" i="24"/>
  <c r="G33" i="24" s="1"/>
  <c r="F32" i="24"/>
  <c r="G32" i="24" s="1"/>
  <c r="F31" i="24"/>
  <c r="G31" i="24" s="1"/>
  <c r="F30" i="24"/>
  <c r="G30" i="24" s="1"/>
  <c r="F29" i="24"/>
  <c r="G29" i="24" s="1"/>
  <c r="F169" i="25"/>
  <c r="G169" i="25" s="1"/>
  <c r="F168" i="25"/>
  <c r="G168" i="25" s="1"/>
  <c r="F167" i="25"/>
  <c r="G167" i="25" s="1"/>
  <c r="F166" i="25"/>
  <c r="G166" i="25" s="1"/>
  <c r="F162" i="25"/>
  <c r="G162" i="25" s="1"/>
  <c r="F161" i="25"/>
  <c r="G161" i="25" s="1"/>
  <c r="F159" i="25"/>
  <c r="G159" i="25" s="1"/>
  <c r="F157" i="25"/>
  <c r="G157" i="25" s="1"/>
  <c r="F156" i="25"/>
  <c r="G156" i="25" s="1"/>
  <c r="F155" i="25"/>
  <c r="G155" i="25" s="1"/>
  <c r="F154" i="25"/>
  <c r="G154" i="25" s="1"/>
  <c r="F151" i="25"/>
  <c r="G151" i="25" s="1"/>
  <c r="F149" i="25"/>
  <c r="G149" i="25" s="1"/>
  <c r="F148" i="25"/>
  <c r="G148" i="25" s="1"/>
  <c r="F147" i="25"/>
  <c r="G147" i="25" s="1"/>
  <c r="F146" i="25"/>
  <c r="G146" i="25" s="1"/>
  <c r="F145" i="25"/>
  <c r="G145" i="25" s="1"/>
  <c r="F144" i="25"/>
  <c r="G144" i="25" s="1"/>
  <c r="F143" i="25"/>
  <c r="G143" i="25" s="1"/>
  <c r="F142" i="25"/>
  <c r="G142" i="25" s="1"/>
  <c r="F141" i="25"/>
  <c r="G141" i="25" s="1"/>
  <c r="F140" i="25"/>
  <c r="G140" i="25" s="1"/>
  <c r="F139" i="25"/>
  <c r="G139" i="25" s="1"/>
  <c r="F136" i="25"/>
  <c r="G136" i="25" s="1"/>
  <c r="F135" i="25"/>
  <c r="G135" i="25" s="1"/>
  <c r="F134" i="25"/>
  <c r="G134" i="25" s="1"/>
  <c r="F133" i="25"/>
  <c r="G133" i="25" s="1"/>
  <c r="F132" i="25"/>
  <c r="G132" i="25" s="1"/>
  <c r="F131" i="25"/>
  <c r="G131" i="25" s="1"/>
  <c r="F130" i="25"/>
  <c r="G130" i="25" s="1"/>
  <c r="F129" i="25"/>
  <c r="G129" i="25" s="1"/>
  <c r="F127" i="25"/>
  <c r="G127" i="25" s="1"/>
  <c r="F126" i="25"/>
  <c r="G126" i="25" s="1"/>
  <c r="F125" i="25"/>
  <c r="G125" i="25" s="1"/>
  <c r="F124" i="25"/>
  <c r="G124" i="25" s="1"/>
  <c r="F123" i="25"/>
  <c r="G123" i="25" s="1"/>
  <c r="F122" i="25"/>
  <c r="G122" i="25" s="1"/>
  <c r="F121" i="25"/>
  <c r="G121" i="25" s="1"/>
  <c r="F120" i="25"/>
  <c r="G120" i="25" s="1"/>
  <c r="F119" i="25"/>
  <c r="G119" i="25" s="1"/>
  <c r="F118" i="25"/>
  <c r="G118" i="25" s="1"/>
  <c r="F117" i="25"/>
  <c r="G117" i="25" s="1"/>
  <c r="F116" i="25"/>
  <c r="G116" i="25" s="1"/>
  <c r="F115" i="25"/>
  <c r="G115" i="25" s="1"/>
  <c r="F113" i="25"/>
  <c r="G113" i="25" s="1"/>
  <c r="F112" i="25"/>
  <c r="G112" i="25" s="1"/>
  <c r="F111" i="25"/>
  <c r="G111" i="25" s="1"/>
  <c r="F110" i="25"/>
  <c r="G110" i="25" s="1"/>
  <c r="F109" i="25"/>
  <c r="G109" i="25" s="1"/>
  <c r="F108" i="25"/>
  <c r="G108" i="25" s="1"/>
  <c r="F107" i="25"/>
  <c r="G107" i="25" s="1"/>
  <c r="F106" i="25"/>
  <c r="G106" i="25" s="1"/>
  <c r="F105" i="25"/>
  <c r="G105" i="25" s="1"/>
  <c r="F104" i="25"/>
  <c r="G104" i="25" s="1"/>
  <c r="F103" i="25"/>
  <c r="G103" i="25" s="1"/>
  <c r="F102" i="25"/>
  <c r="G102" i="25" s="1"/>
  <c r="F99" i="25"/>
  <c r="G99" i="25" s="1"/>
  <c r="F98" i="25"/>
  <c r="G98" i="25" s="1"/>
  <c r="F97" i="25"/>
  <c r="G97" i="25" s="1"/>
  <c r="F96" i="25"/>
  <c r="G96" i="25" s="1"/>
  <c r="F93" i="25"/>
  <c r="G93" i="25" s="1"/>
  <c r="F91" i="25"/>
  <c r="G91" i="25" s="1"/>
  <c r="F90" i="25"/>
  <c r="G90" i="25" s="1"/>
  <c r="F89" i="25"/>
  <c r="G89" i="25" s="1"/>
  <c r="F88" i="25"/>
  <c r="G88" i="25" s="1"/>
  <c r="F87" i="25"/>
  <c r="G87" i="25" s="1"/>
  <c r="F85" i="25"/>
  <c r="G85" i="25" s="1"/>
  <c r="F84" i="25"/>
  <c r="G84" i="25" s="1"/>
  <c r="F83" i="25"/>
  <c r="G83" i="25" s="1"/>
  <c r="F80" i="25"/>
  <c r="G80" i="25" s="1"/>
  <c r="F79" i="25"/>
  <c r="G79" i="25" s="1"/>
  <c r="F77" i="25"/>
  <c r="G77" i="25" s="1"/>
  <c r="F76" i="25"/>
  <c r="G76" i="25" s="1"/>
  <c r="F75" i="25"/>
  <c r="G75" i="25" s="1"/>
  <c r="F74" i="25"/>
  <c r="G74" i="25" s="1"/>
  <c r="F73" i="25"/>
  <c r="G73" i="25" s="1"/>
  <c r="F72" i="25"/>
  <c r="G72" i="25" s="1"/>
  <c r="F71" i="25"/>
  <c r="G71" i="25" s="1"/>
  <c r="F70" i="25"/>
  <c r="G70" i="25" s="1"/>
  <c r="F69" i="25"/>
  <c r="G69" i="25" s="1"/>
  <c r="F68" i="25"/>
  <c r="G68" i="25" s="1"/>
  <c r="F67" i="25"/>
  <c r="G67" i="25" s="1"/>
  <c r="F66" i="25"/>
  <c r="G66" i="25" s="1"/>
  <c r="F65" i="25"/>
  <c r="G65" i="25" s="1"/>
  <c r="F64" i="25"/>
  <c r="G64" i="25" s="1"/>
  <c r="F63" i="25"/>
  <c r="G63" i="25" s="1"/>
  <c r="F62" i="25"/>
  <c r="G62" i="25" s="1"/>
  <c r="F61" i="25"/>
  <c r="G61" i="25" s="1"/>
  <c r="F60" i="25"/>
  <c r="G60" i="25" s="1"/>
  <c r="F59" i="25"/>
  <c r="G59" i="25" s="1"/>
  <c r="F58" i="25"/>
  <c r="G58" i="25" s="1"/>
  <c r="F57" i="25"/>
  <c r="G57" i="25" s="1"/>
  <c r="F56" i="25"/>
  <c r="G56" i="25" s="1"/>
  <c r="F55" i="25"/>
  <c r="G55" i="25" s="1"/>
  <c r="F54" i="25"/>
  <c r="G54" i="25" s="1"/>
  <c r="F53" i="25"/>
  <c r="G53" i="25" s="1"/>
  <c r="F52" i="25"/>
  <c r="G52" i="25" s="1"/>
  <c r="F51" i="25"/>
  <c r="G51" i="25" s="1"/>
  <c r="F50" i="25"/>
  <c r="G50" i="25" s="1"/>
  <c r="F49" i="25"/>
  <c r="G49" i="25" s="1"/>
  <c r="F48" i="25"/>
  <c r="G48" i="25" s="1"/>
  <c r="F47" i="25"/>
  <c r="G47" i="25" s="1"/>
  <c r="F46" i="25"/>
  <c r="G46" i="25" s="1"/>
  <c r="F45" i="25"/>
  <c r="G45" i="25" s="1"/>
  <c r="F44" i="25"/>
  <c r="G44" i="25" s="1"/>
  <c r="F43" i="25"/>
  <c r="G43" i="25" s="1"/>
  <c r="F42" i="25"/>
  <c r="G42" i="25" s="1"/>
  <c r="F41" i="25"/>
  <c r="G41" i="25" s="1"/>
  <c r="F40" i="25"/>
  <c r="G40" i="25" s="1"/>
  <c r="F39" i="25"/>
  <c r="G39" i="25" s="1"/>
  <c r="F38" i="25"/>
  <c r="G38" i="25" s="1"/>
  <c r="F37" i="25"/>
  <c r="G37" i="25" s="1"/>
  <c r="F36" i="25"/>
  <c r="G36" i="25" s="1"/>
  <c r="F35" i="25"/>
  <c r="G35" i="25" s="1"/>
  <c r="F34" i="25"/>
  <c r="G34" i="25" s="1"/>
  <c r="F33" i="25"/>
  <c r="G33" i="25" s="1"/>
  <c r="F32" i="25"/>
  <c r="G32" i="25" s="1"/>
  <c r="F31" i="25"/>
  <c r="G31" i="25" s="1"/>
  <c r="F30" i="25"/>
  <c r="G30" i="25" s="1"/>
  <c r="F29" i="25"/>
  <c r="G29" i="25" s="1"/>
  <c r="F169" i="26"/>
  <c r="G169" i="26" s="1"/>
  <c r="F168" i="26"/>
  <c r="G168" i="26" s="1"/>
  <c r="F167" i="26"/>
  <c r="G167" i="26" s="1"/>
  <c r="F166" i="26"/>
  <c r="G166" i="26" s="1"/>
  <c r="F162" i="26"/>
  <c r="G162" i="26" s="1"/>
  <c r="F161" i="26"/>
  <c r="G161" i="26" s="1"/>
  <c r="F159" i="26"/>
  <c r="G159" i="26" s="1"/>
  <c r="F157" i="26"/>
  <c r="G157" i="26" s="1"/>
  <c r="F156" i="26"/>
  <c r="G156" i="26" s="1"/>
  <c r="F155" i="26"/>
  <c r="G155" i="26" s="1"/>
  <c r="F154" i="26"/>
  <c r="G154" i="26" s="1"/>
  <c r="F151" i="26"/>
  <c r="G151" i="26" s="1"/>
  <c r="F149" i="26"/>
  <c r="G149" i="26" s="1"/>
  <c r="F148" i="26"/>
  <c r="G148" i="26" s="1"/>
  <c r="F147" i="26"/>
  <c r="G147" i="26" s="1"/>
  <c r="F146" i="26"/>
  <c r="G146" i="26" s="1"/>
  <c r="F145" i="26"/>
  <c r="G145" i="26" s="1"/>
  <c r="F144" i="26"/>
  <c r="G144" i="26" s="1"/>
  <c r="F143" i="26"/>
  <c r="G143" i="26" s="1"/>
  <c r="F142" i="26"/>
  <c r="G142" i="26" s="1"/>
  <c r="F141" i="26"/>
  <c r="G141" i="26" s="1"/>
  <c r="F140" i="26"/>
  <c r="G140" i="26" s="1"/>
  <c r="F139" i="26"/>
  <c r="G139" i="26" s="1"/>
  <c r="F136" i="26"/>
  <c r="G136" i="26" s="1"/>
  <c r="F135" i="26"/>
  <c r="G135" i="26" s="1"/>
  <c r="F134" i="26"/>
  <c r="G134" i="26" s="1"/>
  <c r="F133" i="26"/>
  <c r="G133" i="26" s="1"/>
  <c r="F132" i="26"/>
  <c r="G132" i="26" s="1"/>
  <c r="F131" i="26"/>
  <c r="G131" i="26" s="1"/>
  <c r="F130" i="26"/>
  <c r="G130" i="26" s="1"/>
  <c r="F129" i="26"/>
  <c r="G129" i="26" s="1"/>
  <c r="F127" i="26"/>
  <c r="G127" i="26" s="1"/>
  <c r="F126" i="26"/>
  <c r="G126" i="26" s="1"/>
  <c r="F125" i="26"/>
  <c r="G125" i="26" s="1"/>
  <c r="F124" i="26"/>
  <c r="G124" i="26" s="1"/>
  <c r="F123" i="26"/>
  <c r="G123" i="26" s="1"/>
  <c r="F122" i="26"/>
  <c r="G122" i="26" s="1"/>
  <c r="F121" i="26"/>
  <c r="G121" i="26" s="1"/>
  <c r="F120" i="26"/>
  <c r="G120" i="26" s="1"/>
  <c r="F119" i="26"/>
  <c r="G119" i="26" s="1"/>
  <c r="F118" i="26"/>
  <c r="G118" i="26" s="1"/>
  <c r="F117" i="26"/>
  <c r="G117" i="26" s="1"/>
  <c r="F116" i="26"/>
  <c r="G116" i="26" s="1"/>
  <c r="F115" i="26"/>
  <c r="G115" i="26" s="1"/>
  <c r="F113" i="26"/>
  <c r="G113" i="26" s="1"/>
  <c r="F112" i="26"/>
  <c r="G112" i="26" s="1"/>
  <c r="F111" i="26"/>
  <c r="G111" i="26" s="1"/>
  <c r="F110" i="26"/>
  <c r="G110" i="26" s="1"/>
  <c r="F109" i="26"/>
  <c r="G109" i="26" s="1"/>
  <c r="F108" i="26"/>
  <c r="G108" i="26" s="1"/>
  <c r="F107" i="26"/>
  <c r="G107" i="26" s="1"/>
  <c r="F106" i="26"/>
  <c r="G106" i="26" s="1"/>
  <c r="F105" i="26"/>
  <c r="G105" i="26" s="1"/>
  <c r="F104" i="26"/>
  <c r="G104" i="26" s="1"/>
  <c r="F103" i="26"/>
  <c r="G103" i="26" s="1"/>
  <c r="F102" i="26"/>
  <c r="G102" i="26" s="1"/>
  <c r="F99" i="26"/>
  <c r="G99" i="26" s="1"/>
  <c r="F98" i="26"/>
  <c r="G98" i="26" s="1"/>
  <c r="F97" i="26"/>
  <c r="G97" i="26" s="1"/>
  <c r="F96" i="26"/>
  <c r="G96" i="26" s="1"/>
  <c r="F93" i="26"/>
  <c r="G93" i="26" s="1"/>
  <c r="F91" i="26"/>
  <c r="G91" i="26" s="1"/>
  <c r="F90" i="26"/>
  <c r="G90" i="26" s="1"/>
  <c r="F89" i="26"/>
  <c r="G89" i="26" s="1"/>
  <c r="F88" i="26"/>
  <c r="G88" i="26" s="1"/>
  <c r="F87" i="26"/>
  <c r="G87" i="26" s="1"/>
  <c r="F85" i="26"/>
  <c r="G85" i="26" s="1"/>
  <c r="F84" i="26"/>
  <c r="G84" i="26" s="1"/>
  <c r="F83" i="26"/>
  <c r="G83" i="26" s="1"/>
  <c r="F80" i="26"/>
  <c r="G80" i="26" s="1"/>
  <c r="F79" i="26"/>
  <c r="G79" i="26" s="1"/>
  <c r="F77" i="26"/>
  <c r="G77" i="26" s="1"/>
  <c r="F76" i="26"/>
  <c r="G76" i="26" s="1"/>
  <c r="F75" i="26"/>
  <c r="G75" i="26" s="1"/>
  <c r="F74" i="26"/>
  <c r="G74" i="26" s="1"/>
  <c r="F73" i="26"/>
  <c r="G73" i="26" s="1"/>
  <c r="F72" i="26"/>
  <c r="G72" i="26" s="1"/>
  <c r="F71" i="26"/>
  <c r="G71" i="26" s="1"/>
  <c r="F70" i="26"/>
  <c r="G70" i="26" s="1"/>
  <c r="F69" i="26"/>
  <c r="G69" i="26" s="1"/>
  <c r="F68" i="26"/>
  <c r="G68" i="26" s="1"/>
  <c r="F67" i="26"/>
  <c r="G67" i="26" s="1"/>
  <c r="F66" i="26"/>
  <c r="G66" i="26" s="1"/>
  <c r="F65" i="26"/>
  <c r="G65" i="26" s="1"/>
  <c r="F64" i="26"/>
  <c r="G64" i="26" s="1"/>
  <c r="F63" i="26"/>
  <c r="G63" i="26" s="1"/>
  <c r="F62" i="26"/>
  <c r="G62" i="26" s="1"/>
  <c r="F61" i="26"/>
  <c r="G61" i="26" s="1"/>
  <c r="F60" i="26"/>
  <c r="G60" i="26" s="1"/>
  <c r="F59" i="26"/>
  <c r="G59" i="26" s="1"/>
  <c r="F58" i="26"/>
  <c r="G58" i="26" s="1"/>
  <c r="F57" i="26"/>
  <c r="G57" i="26" s="1"/>
  <c r="F56" i="26"/>
  <c r="G56" i="26" s="1"/>
  <c r="F55" i="26"/>
  <c r="G55" i="26" s="1"/>
  <c r="F54" i="26"/>
  <c r="G54" i="26" s="1"/>
  <c r="F53" i="26"/>
  <c r="G53" i="26" s="1"/>
  <c r="F52" i="26"/>
  <c r="G52" i="26" s="1"/>
  <c r="F51" i="26"/>
  <c r="G51" i="26" s="1"/>
  <c r="F50" i="26"/>
  <c r="G50" i="26" s="1"/>
  <c r="F49" i="26"/>
  <c r="G49" i="26" s="1"/>
  <c r="F48" i="26"/>
  <c r="G48" i="26" s="1"/>
  <c r="F47" i="26"/>
  <c r="G47" i="26" s="1"/>
  <c r="F46" i="26"/>
  <c r="G46" i="26" s="1"/>
  <c r="F45" i="26"/>
  <c r="G45" i="26" s="1"/>
  <c r="F44" i="26"/>
  <c r="G44" i="26" s="1"/>
  <c r="F43" i="26"/>
  <c r="G43" i="26" s="1"/>
  <c r="F42" i="26"/>
  <c r="G42" i="26" s="1"/>
  <c r="F41" i="26"/>
  <c r="G41" i="26" s="1"/>
  <c r="F40" i="26"/>
  <c r="G40" i="26" s="1"/>
  <c r="F39" i="26"/>
  <c r="G39" i="26" s="1"/>
  <c r="F38" i="26"/>
  <c r="G38" i="26" s="1"/>
  <c r="F37" i="26"/>
  <c r="G37" i="26" s="1"/>
  <c r="F36" i="26"/>
  <c r="G36" i="26" s="1"/>
  <c r="F35" i="26"/>
  <c r="G35" i="26" s="1"/>
  <c r="F34" i="26"/>
  <c r="G34" i="26" s="1"/>
  <c r="F33" i="26"/>
  <c r="G33" i="26" s="1"/>
  <c r="F32" i="26"/>
  <c r="G32" i="26" s="1"/>
  <c r="F31" i="26"/>
  <c r="G31" i="26" s="1"/>
  <c r="F30" i="26"/>
  <c r="G30" i="26" s="1"/>
  <c r="F29" i="26"/>
  <c r="G29" i="26" s="1"/>
  <c r="F169" i="27"/>
  <c r="G169" i="27" s="1"/>
  <c r="F168" i="27"/>
  <c r="G168" i="27" s="1"/>
  <c r="F167" i="27"/>
  <c r="G167" i="27" s="1"/>
  <c r="F166" i="27"/>
  <c r="G166" i="27" s="1"/>
  <c r="F162" i="27"/>
  <c r="G162" i="27" s="1"/>
  <c r="F161" i="27"/>
  <c r="G161" i="27" s="1"/>
  <c r="F159" i="27"/>
  <c r="G159" i="27" s="1"/>
  <c r="F157" i="27"/>
  <c r="G157" i="27" s="1"/>
  <c r="F156" i="27"/>
  <c r="G156" i="27" s="1"/>
  <c r="F155" i="27"/>
  <c r="G155" i="27" s="1"/>
  <c r="F154" i="27"/>
  <c r="G154" i="27" s="1"/>
  <c r="F151" i="27"/>
  <c r="G151" i="27" s="1"/>
  <c r="F149" i="27"/>
  <c r="G149" i="27" s="1"/>
  <c r="F148" i="27"/>
  <c r="G148" i="27" s="1"/>
  <c r="F147" i="27"/>
  <c r="G147" i="27" s="1"/>
  <c r="F146" i="27"/>
  <c r="G146" i="27" s="1"/>
  <c r="F145" i="27"/>
  <c r="G145" i="27" s="1"/>
  <c r="F144" i="27"/>
  <c r="G144" i="27" s="1"/>
  <c r="F143" i="27"/>
  <c r="G143" i="27" s="1"/>
  <c r="F142" i="27"/>
  <c r="G142" i="27" s="1"/>
  <c r="F141" i="27"/>
  <c r="G141" i="27" s="1"/>
  <c r="F140" i="27"/>
  <c r="G140" i="27" s="1"/>
  <c r="F139" i="27"/>
  <c r="G139" i="27" s="1"/>
  <c r="F136" i="27"/>
  <c r="G136" i="27" s="1"/>
  <c r="F135" i="27"/>
  <c r="G135" i="27" s="1"/>
  <c r="F134" i="27"/>
  <c r="G134" i="27" s="1"/>
  <c r="F133" i="27"/>
  <c r="G133" i="27" s="1"/>
  <c r="F132" i="27"/>
  <c r="G132" i="27" s="1"/>
  <c r="F131" i="27"/>
  <c r="G131" i="27" s="1"/>
  <c r="F130" i="27"/>
  <c r="G130" i="27" s="1"/>
  <c r="F129" i="27"/>
  <c r="G129" i="27" s="1"/>
  <c r="F127" i="27"/>
  <c r="G127" i="27" s="1"/>
  <c r="F126" i="27"/>
  <c r="G126" i="27" s="1"/>
  <c r="F125" i="27"/>
  <c r="G125" i="27" s="1"/>
  <c r="F124" i="27"/>
  <c r="G124" i="27" s="1"/>
  <c r="F123" i="27"/>
  <c r="G123" i="27" s="1"/>
  <c r="F122" i="27"/>
  <c r="G122" i="27" s="1"/>
  <c r="F121" i="27"/>
  <c r="G121" i="27" s="1"/>
  <c r="F120" i="27"/>
  <c r="G120" i="27" s="1"/>
  <c r="F119" i="27"/>
  <c r="G119" i="27" s="1"/>
  <c r="F118" i="27"/>
  <c r="G118" i="27" s="1"/>
  <c r="F117" i="27"/>
  <c r="G117" i="27" s="1"/>
  <c r="F116" i="27"/>
  <c r="G116" i="27" s="1"/>
  <c r="F115" i="27"/>
  <c r="G115" i="27" s="1"/>
  <c r="F113" i="27"/>
  <c r="G113" i="27" s="1"/>
  <c r="F112" i="27"/>
  <c r="G112" i="27" s="1"/>
  <c r="F111" i="27"/>
  <c r="G111" i="27" s="1"/>
  <c r="F110" i="27"/>
  <c r="G110" i="27" s="1"/>
  <c r="F109" i="27"/>
  <c r="G109" i="27" s="1"/>
  <c r="F108" i="27"/>
  <c r="G108" i="27" s="1"/>
  <c r="F107" i="27"/>
  <c r="G107" i="27" s="1"/>
  <c r="F106" i="27"/>
  <c r="G106" i="27" s="1"/>
  <c r="F105" i="27"/>
  <c r="G105" i="27" s="1"/>
  <c r="F104" i="27"/>
  <c r="G104" i="27" s="1"/>
  <c r="F103" i="27"/>
  <c r="G103" i="27" s="1"/>
  <c r="F102" i="27"/>
  <c r="G102" i="27" s="1"/>
  <c r="F99" i="27"/>
  <c r="G99" i="27" s="1"/>
  <c r="F98" i="27"/>
  <c r="G98" i="27" s="1"/>
  <c r="F97" i="27"/>
  <c r="G97" i="27" s="1"/>
  <c r="F96" i="27"/>
  <c r="G96" i="27" s="1"/>
  <c r="F93" i="27"/>
  <c r="G93" i="27" s="1"/>
  <c r="F91" i="27"/>
  <c r="G91" i="27" s="1"/>
  <c r="F90" i="27"/>
  <c r="G90" i="27" s="1"/>
  <c r="F89" i="27"/>
  <c r="G89" i="27" s="1"/>
  <c r="F88" i="27"/>
  <c r="G88" i="27" s="1"/>
  <c r="F87" i="27"/>
  <c r="G87" i="27" s="1"/>
  <c r="F85" i="27"/>
  <c r="G85" i="27" s="1"/>
  <c r="F84" i="27"/>
  <c r="G84" i="27" s="1"/>
  <c r="F83" i="27"/>
  <c r="G83" i="27" s="1"/>
  <c r="F80" i="27"/>
  <c r="G80" i="27" s="1"/>
  <c r="F79" i="27"/>
  <c r="G79" i="27" s="1"/>
  <c r="F77" i="27"/>
  <c r="G77" i="27" s="1"/>
  <c r="F76" i="27"/>
  <c r="G76" i="27" s="1"/>
  <c r="F75" i="27"/>
  <c r="G75" i="27" s="1"/>
  <c r="F74" i="27"/>
  <c r="G74" i="27" s="1"/>
  <c r="F73" i="27"/>
  <c r="G73" i="27" s="1"/>
  <c r="F72" i="27"/>
  <c r="G72" i="27" s="1"/>
  <c r="F71" i="27"/>
  <c r="G71" i="27" s="1"/>
  <c r="F70" i="27"/>
  <c r="G70" i="27" s="1"/>
  <c r="F69" i="27"/>
  <c r="G69" i="27" s="1"/>
  <c r="F68" i="27"/>
  <c r="G68" i="27" s="1"/>
  <c r="F67" i="27"/>
  <c r="G67" i="27" s="1"/>
  <c r="F66" i="27"/>
  <c r="G66" i="27" s="1"/>
  <c r="F65" i="27"/>
  <c r="G65" i="27" s="1"/>
  <c r="F64" i="27"/>
  <c r="G64" i="27" s="1"/>
  <c r="F63" i="27"/>
  <c r="G63" i="27" s="1"/>
  <c r="F62" i="27"/>
  <c r="G62" i="27" s="1"/>
  <c r="F61" i="27"/>
  <c r="G61" i="27" s="1"/>
  <c r="F60" i="27"/>
  <c r="G60" i="27" s="1"/>
  <c r="F59" i="27"/>
  <c r="G59" i="27" s="1"/>
  <c r="F58" i="27"/>
  <c r="G58" i="27" s="1"/>
  <c r="F57" i="27"/>
  <c r="G57" i="27" s="1"/>
  <c r="F56" i="27"/>
  <c r="G56" i="27" s="1"/>
  <c r="F55" i="27"/>
  <c r="G55" i="27" s="1"/>
  <c r="F54" i="27"/>
  <c r="G54" i="27" s="1"/>
  <c r="F53" i="27"/>
  <c r="G53" i="27" s="1"/>
  <c r="F52" i="27"/>
  <c r="G52" i="27" s="1"/>
  <c r="F51" i="27"/>
  <c r="G51" i="27" s="1"/>
  <c r="F50" i="27"/>
  <c r="G50" i="27" s="1"/>
  <c r="F49" i="27"/>
  <c r="G49" i="27" s="1"/>
  <c r="F48" i="27"/>
  <c r="G48" i="27" s="1"/>
  <c r="F47" i="27"/>
  <c r="G47" i="27" s="1"/>
  <c r="F46" i="27"/>
  <c r="G46" i="27" s="1"/>
  <c r="F45" i="27"/>
  <c r="G45" i="27" s="1"/>
  <c r="F44" i="27"/>
  <c r="G44" i="27" s="1"/>
  <c r="F43" i="27"/>
  <c r="G43" i="27" s="1"/>
  <c r="F42" i="27"/>
  <c r="G42" i="27" s="1"/>
  <c r="F41" i="27"/>
  <c r="G41" i="27" s="1"/>
  <c r="F40" i="27"/>
  <c r="G40" i="27" s="1"/>
  <c r="F39" i="27"/>
  <c r="G39" i="27" s="1"/>
  <c r="F38" i="27"/>
  <c r="G38" i="27" s="1"/>
  <c r="F37" i="27"/>
  <c r="G37" i="27" s="1"/>
  <c r="F36" i="27"/>
  <c r="G36" i="27" s="1"/>
  <c r="F35" i="27"/>
  <c r="G35" i="27" s="1"/>
  <c r="F34" i="27"/>
  <c r="G34" i="27" s="1"/>
  <c r="F33" i="27"/>
  <c r="G33" i="27" s="1"/>
  <c r="F32" i="27"/>
  <c r="G32" i="27" s="1"/>
  <c r="F31" i="27"/>
  <c r="G31" i="27" s="1"/>
  <c r="F30" i="27"/>
  <c r="G30" i="27" s="1"/>
  <c r="F29" i="27"/>
  <c r="G29" i="27" s="1"/>
  <c r="F169" i="28"/>
  <c r="G169" i="28" s="1"/>
  <c r="F168" i="28"/>
  <c r="G168" i="28" s="1"/>
  <c r="F167" i="28"/>
  <c r="G167" i="28" s="1"/>
  <c r="F166" i="28"/>
  <c r="G166" i="28" s="1"/>
  <c r="F162" i="28"/>
  <c r="G162" i="28" s="1"/>
  <c r="F161" i="28"/>
  <c r="G161" i="28" s="1"/>
  <c r="F159" i="28"/>
  <c r="G159" i="28" s="1"/>
  <c r="F157" i="28"/>
  <c r="G157" i="28" s="1"/>
  <c r="F156" i="28"/>
  <c r="G156" i="28" s="1"/>
  <c r="F155" i="28"/>
  <c r="G155" i="28" s="1"/>
  <c r="F154" i="28"/>
  <c r="G154" i="28" s="1"/>
  <c r="F151" i="28"/>
  <c r="G151" i="28" s="1"/>
  <c r="F149" i="28"/>
  <c r="G149" i="28" s="1"/>
  <c r="F148" i="28"/>
  <c r="G148" i="28" s="1"/>
  <c r="F147" i="28"/>
  <c r="G147" i="28" s="1"/>
  <c r="F146" i="28"/>
  <c r="G146" i="28" s="1"/>
  <c r="F145" i="28"/>
  <c r="G145" i="28" s="1"/>
  <c r="F144" i="28"/>
  <c r="G144" i="28" s="1"/>
  <c r="F143" i="28"/>
  <c r="G143" i="28" s="1"/>
  <c r="F142" i="28"/>
  <c r="G142" i="28" s="1"/>
  <c r="F141" i="28"/>
  <c r="G141" i="28" s="1"/>
  <c r="F140" i="28"/>
  <c r="G140" i="28" s="1"/>
  <c r="F139" i="28"/>
  <c r="G139" i="28" s="1"/>
  <c r="F136" i="28"/>
  <c r="G136" i="28" s="1"/>
  <c r="F135" i="28"/>
  <c r="G135" i="28" s="1"/>
  <c r="F134" i="28"/>
  <c r="G134" i="28" s="1"/>
  <c r="F133" i="28"/>
  <c r="G133" i="28" s="1"/>
  <c r="F132" i="28"/>
  <c r="G132" i="28" s="1"/>
  <c r="F131" i="28"/>
  <c r="G131" i="28" s="1"/>
  <c r="F130" i="28"/>
  <c r="G130" i="28" s="1"/>
  <c r="F129" i="28"/>
  <c r="G129" i="28" s="1"/>
  <c r="F127" i="28"/>
  <c r="G127" i="28" s="1"/>
  <c r="F126" i="28"/>
  <c r="G126" i="28" s="1"/>
  <c r="F125" i="28"/>
  <c r="G125" i="28" s="1"/>
  <c r="F124" i="28"/>
  <c r="G124" i="28" s="1"/>
  <c r="F123" i="28"/>
  <c r="G123" i="28" s="1"/>
  <c r="F122" i="28"/>
  <c r="G122" i="28" s="1"/>
  <c r="F121" i="28"/>
  <c r="G121" i="28" s="1"/>
  <c r="F120" i="28"/>
  <c r="G120" i="28" s="1"/>
  <c r="F119" i="28"/>
  <c r="G119" i="28" s="1"/>
  <c r="F118" i="28"/>
  <c r="G118" i="28" s="1"/>
  <c r="F117" i="28"/>
  <c r="G117" i="28" s="1"/>
  <c r="F116" i="28"/>
  <c r="G116" i="28" s="1"/>
  <c r="F115" i="28"/>
  <c r="G115" i="28" s="1"/>
  <c r="F113" i="28"/>
  <c r="G113" i="28" s="1"/>
  <c r="F112" i="28"/>
  <c r="G112" i="28" s="1"/>
  <c r="F111" i="28"/>
  <c r="G111" i="28" s="1"/>
  <c r="F110" i="28"/>
  <c r="G110" i="28" s="1"/>
  <c r="F109" i="28"/>
  <c r="G109" i="28" s="1"/>
  <c r="F108" i="28"/>
  <c r="G108" i="28" s="1"/>
  <c r="F107" i="28"/>
  <c r="G107" i="28" s="1"/>
  <c r="F106" i="28"/>
  <c r="G106" i="28" s="1"/>
  <c r="F105" i="28"/>
  <c r="G105" i="28" s="1"/>
  <c r="F104" i="28"/>
  <c r="G104" i="28" s="1"/>
  <c r="F103" i="28"/>
  <c r="G103" i="28" s="1"/>
  <c r="F102" i="28"/>
  <c r="G102" i="28" s="1"/>
  <c r="F99" i="28"/>
  <c r="G99" i="28" s="1"/>
  <c r="F98" i="28"/>
  <c r="G98" i="28" s="1"/>
  <c r="F97" i="28"/>
  <c r="G97" i="28" s="1"/>
  <c r="F96" i="28"/>
  <c r="G96" i="28" s="1"/>
  <c r="F93" i="28"/>
  <c r="G93" i="28" s="1"/>
  <c r="F91" i="28"/>
  <c r="G91" i="28" s="1"/>
  <c r="F90" i="28"/>
  <c r="G90" i="28" s="1"/>
  <c r="F89" i="28"/>
  <c r="G89" i="28" s="1"/>
  <c r="F88" i="28"/>
  <c r="G88" i="28" s="1"/>
  <c r="F87" i="28"/>
  <c r="G87" i="28" s="1"/>
  <c r="F85" i="28"/>
  <c r="G85" i="28" s="1"/>
  <c r="F84" i="28"/>
  <c r="G84" i="28" s="1"/>
  <c r="F83" i="28"/>
  <c r="G83" i="28" s="1"/>
  <c r="F80" i="28"/>
  <c r="G80" i="28" s="1"/>
  <c r="F79" i="28"/>
  <c r="G79" i="28" s="1"/>
  <c r="F77" i="28"/>
  <c r="G77" i="28" s="1"/>
  <c r="F76" i="28"/>
  <c r="G76" i="28" s="1"/>
  <c r="F75" i="28"/>
  <c r="G75" i="28" s="1"/>
  <c r="F74" i="28"/>
  <c r="G74" i="28" s="1"/>
  <c r="F73" i="28"/>
  <c r="G73" i="28" s="1"/>
  <c r="F72" i="28"/>
  <c r="G72" i="28" s="1"/>
  <c r="F71" i="28"/>
  <c r="G71" i="28" s="1"/>
  <c r="F70" i="28"/>
  <c r="G70" i="28" s="1"/>
  <c r="F69" i="28"/>
  <c r="G69" i="28" s="1"/>
  <c r="F68" i="28"/>
  <c r="G68" i="28" s="1"/>
  <c r="F67" i="28"/>
  <c r="G67" i="28" s="1"/>
  <c r="F66" i="28"/>
  <c r="G66" i="28" s="1"/>
  <c r="F65" i="28"/>
  <c r="G65" i="28" s="1"/>
  <c r="F64" i="28"/>
  <c r="G64" i="28" s="1"/>
  <c r="F63" i="28"/>
  <c r="G63" i="28" s="1"/>
  <c r="F62" i="28"/>
  <c r="G62" i="28" s="1"/>
  <c r="F61" i="28"/>
  <c r="G61" i="28" s="1"/>
  <c r="F60" i="28"/>
  <c r="G60" i="28" s="1"/>
  <c r="F59" i="28"/>
  <c r="G59" i="28" s="1"/>
  <c r="F58" i="28"/>
  <c r="G58" i="28" s="1"/>
  <c r="F57" i="28"/>
  <c r="G57" i="28" s="1"/>
  <c r="F56" i="28"/>
  <c r="G56" i="28" s="1"/>
  <c r="F55" i="28"/>
  <c r="G55" i="28" s="1"/>
  <c r="F54" i="28"/>
  <c r="G54" i="28" s="1"/>
  <c r="F53" i="28"/>
  <c r="G53" i="28" s="1"/>
  <c r="F52" i="28"/>
  <c r="G52" i="28" s="1"/>
  <c r="F51" i="28"/>
  <c r="G51" i="28" s="1"/>
  <c r="F50" i="28"/>
  <c r="G50" i="28" s="1"/>
  <c r="F49" i="28"/>
  <c r="G49" i="28" s="1"/>
  <c r="F48" i="28"/>
  <c r="G48" i="28" s="1"/>
  <c r="F47" i="28"/>
  <c r="G47" i="28" s="1"/>
  <c r="F46" i="28"/>
  <c r="G46" i="28" s="1"/>
  <c r="F45" i="28"/>
  <c r="G45" i="28" s="1"/>
  <c r="F44" i="28"/>
  <c r="G44" i="28" s="1"/>
  <c r="F43" i="28"/>
  <c r="G43" i="28" s="1"/>
  <c r="F42" i="28"/>
  <c r="G42" i="28" s="1"/>
  <c r="F41" i="28"/>
  <c r="G41" i="28" s="1"/>
  <c r="F40" i="28"/>
  <c r="G40" i="28" s="1"/>
  <c r="F39" i="28"/>
  <c r="G39" i="28" s="1"/>
  <c r="F38" i="28"/>
  <c r="G38" i="28" s="1"/>
  <c r="F37" i="28"/>
  <c r="G37" i="28" s="1"/>
  <c r="F36" i="28"/>
  <c r="G36" i="28" s="1"/>
  <c r="F35" i="28"/>
  <c r="G35" i="28" s="1"/>
  <c r="F34" i="28"/>
  <c r="G34" i="28" s="1"/>
  <c r="F33" i="28"/>
  <c r="G33" i="28" s="1"/>
  <c r="F32" i="28"/>
  <c r="G32" i="28" s="1"/>
  <c r="F31" i="28"/>
  <c r="G31" i="28" s="1"/>
  <c r="F30" i="28"/>
  <c r="G30" i="28" s="1"/>
  <c r="F29" i="28"/>
  <c r="G29" i="28" s="1"/>
  <c r="F169" i="29"/>
  <c r="G169" i="29" s="1"/>
  <c r="F168" i="29"/>
  <c r="G168" i="29" s="1"/>
  <c r="F167" i="29"/>
  <c r="G167" i="29" s="1"/>
  <c r="F166" i="29"/>
  <c r="G166" i="29" s="1"/>
  <c r="F162" i="29"/>
  <c r="G162" i="29" s="1"/>
  <c r="F161" i="29"/>
  <c r="G161" i="29" s="1"/>
  <c r="F159" i="29"/>
  <c r="G159" i="29" s="1"/>
  <c r="F157" i="29"/>
  <c r="G157" i="29" s="1"/>
  <c r="F156" i="29"/>
  <c r="G156" i="29" s="1"/>
  <c r="F155" i="29"/>
  <c r="G155" i="29" s="1"/>
  <c r="F154" i="29"/>
  <c r="G154" i="29" s="1"/>
  <c r="F151" i="29"/>
  <c r="G151" i="29" s="1"/>
  <c r="F149" i="29"/>
  <c r="G149" i="29" s="1"/>
  <c r="F148" i="29"/>
  <c r="G148" i="29" s="1"/>
  <c r="F147" i="29"/>
  <c r="G147" i="29" s="1"/>
  <c r="F146" i="29"/>
  <c r="G146" i="29" s="1"/>
  <c r="F145" i="29"/>
  <c r="G145" i="29" s="1"/>
  <c r="F144" i="29"/>
  <c r="G144" i="29" s="1"/>
  <c r="F143" i="29"/>
  <c r="G143" i="29" s="1"/>
  <c r="F142" i="29"/>
  <c r="G142" i="29" s="1"/>
  <c r="F141" i="29"/>
  <c r="G141" i="29" s="1"/>
  <c r="F140" i="29"/>
  <c r="G140" i="29" s="1"/>
  <c r="F139" i="29"/>
  <c r="G139" i="29" s="1"/>
  <c r="F136" i="29"/>
  <c r="G136" i="29" s="1"/>
  <c r="F135" i="29"/>
  <c r="G135" i="29" s="1"/>
  <c r="F134" i="29"/>
  <c r="G134" i="29" s="1"/>
  <c r="F133" i="29"/>
  <c r="G133" i="29" s="1"/>
  <c r="F132" i="29"/>
  <c r="G132" i="29" s="1"/>
  <c r="F131" i="29"/>
  <c r="G131" i="29" s="1"/>
  <c r="F130" i="29"/>
  <c r="G130" i="29" s="1"/>
  <c r="F129" i="29"/>
  <c r="G129" i="29" s="1"/>
  <c r="F127" i="29"/>
  <c r="G127" i="29" s="1"/>
  <c r="F126" i="29"/>
  <c r="G126" i="29" s="1"/>
  <c r="F125" i="29"/>
  <c r="G125" i="29" s="1"/>
  <c r="F124" i="29"/>
  <c r="G124" i="29" s="1"/>
  <c r="F123" i="29"/>
  <c r="G123" i="29" s="1"/>
  <c r="F122" i="29"/>
  <c r="G122" i="29" s="1"/>
  <c r="F121" i="29"/>
  <c r="G121" i="29" s="1"/>
  <c r="F120" i="29"/>
  <c r="G120" i="29" s="1"/>
  <c r="F119" i="29"/>
  <c r="G119" i="29" s="1"/>
  <c r="F118" i="29"/>
  <c r="G118" i="29" s="1"/>
  <c r="F117" i="29"/>
  <c r="G117" i="29" s="1"/>
  <c r="F116" i="29"/>
  <c r="G116" i="29" s="1"/>
  <c r="F115" i="29"/>
  <c r="G115" i="29" s="1"/>
  <c r="F113" i="29"/>
  <c r="G113" i="29" s="1"/>
  <c r="F112" i="29"/>
  <c r="G112" i="29" s="1"/>
  <c r="F111" i="29"/>
  <c r="G111" i="29" s="1"/>
  <c r="F110" i="29"/>
  <c r="G110" i="29" s="1"/>
  <c r="F109" i="29"/>
  <c r="G109" i="29" s="1"/>
  <c r="F108" i="29"/>
  <c r="G108" i="29" s="1"/>
  <c r="F107" i="29"/>
  <c r="G107" i="29" s="1"/>
  <c r="F106" i="29"/>
  <c r="G106" i="29" s="1"/>
  <c r="F105" i="29"/>
  <c r="G105" i="29" s="1"/>
  <c r="F104" i="29"/>
  <c r="G104" i="29" s="1"/>
  <c r="F103" i="29"/>
  <c r="G103" i="29" s="1"/>
  <c r="F102" i="29"/>
  <c r="G102" i="29" s="1"/>
  <c r="F99" i="29"/>
  <c r="G99" i="29" s="1"/>
  <c r="F98" i="29"/>
  <c r="G98" i="29" s="1"/>
  <c r="F97" i="29"/>
  <c r="G97" i="29" s="1"/>
  <c r="F96" i="29"/>
  <c r="G96" i="29" s="1"/>
  <c r="F93" i="29"/>
  <c r="G93" i="29" s="1"/>
  <c r="F91" i="29"/>
  <c r="G91" i="29" s="1"/>
  <c r="F90" i="29"/>
  <c r="G90" i="29" s="1"/>
  <c r="F89" i="29"/>
  <c r="G89" i="29" s="1"/>
  <c r="F88" i="29"/>
  <c r="G88" i="29" s="1"/>
  <c r="F87" i="29"/>
  <c r="G87" i="29" s="1"/>
  <c r="F85" i="29"/>
  <c r="G85" i="29" s="1"/>
  <c r="F84" i="29"/>
  <c r="G84" i="29" s="1"/>
  <c r="F83" i="29"/>
  <c r="G83" i="29" s="1"/>
  <c r="F80" i="29"/>
  <c r="G80" i="29" s="1"/>
  <c r="F79" i="29"/>
  <c r="G79" i="29" s="1"/>
  <c r="F77" i="29"/>
  <c r="G77" i="29" s="1"/>
  <c r="F76" i="29"/>
  <c r="G76" i="29" s="1"/>
  <c r="F75" i="29"/>
  <c r="G75" i="29" s="1"/>
  <c r="F74" i="29"/>
  <c r="G74" i="29" s="1"/>
  <c r="F73" i="29"/>
  <c r="G73" i="29" s="1"/>
  <c r="F72" i="29"/>
  <c r="G72" i="29" s="1"/>
  <c r="F71" i="29"/>
  <c r="G71" i="29" s="1"/>
  <c r="F70" i="29"/>
  <c r="G70" i="29" s="1"/>
  <c r="F69" i="29"/>
  <c r="G69" i="29" s="1"/>
  <c r="F68" i="29"/>
  <c r="G68" i="29" s="1"/>
  <c r="F67" i="29"/>
  <c r="G67" i="29" s="1"/>
  <c r="F66" i="29"/>
  <c r="G66" i="29" s="1"/>
  <c r="F65" i="29"/>
  <c r="G65" i="29" s="1"/>
  <c r="F64" i="29"/>
  <c r="G64" i="29" s="1"/>
  <c r="F63" i="29"/>
  <c r="G63" i="29" s="1"/>
  <c r="F62" i="29"/>
  <c r="G62" i="29" s="1"/>
  <c r="F61" i="29"/>
  <c r="G61" i="29" s="1"/>
  <c r="F60" i="29"/>
  <c r="G60" i="29" s="1"/>
  <c r="F59" i="29"/>
  <c r="G59" i="29" s="1"/>
  <c r="F58" i="29"/>
  <c r="G58" i="29" s="1"/>
  <c r="F57" i="29"/>
  <c r="G57" i="29" s="1"/>
  <c r="F56" i="29"/>
  <c r="G56" i="29" s="1"/>
  <c r="F55" i="29"/>
  <c r="G55" i="29" s="1"/>
  <c r="F54" i="29"/>
  <c r="G54" i="29" s="1"/>
  <c r="F53" i="29"/>
  <c r="G53" i="29" s="1"/>
  <c r="F52" i="29"/>
  <c r="G52" i="29" s="1"/>
  <c r="F51" i="29"/>
  <c r="G51" i="29" s="1"/>
  <c r="F50" i="29"/>
  <c r="G50" i="29" s="1"/>
  <c r="F49" i="29"/>
  <c r="G49" i="29" s="1"/>
  <c r="F48" i="29"/>
  <c r="G48" i="29" s="1"/>
  <c r="F47" i="29"/>
  <c r="G47" i="29" s="1"/>
  <c r="F46" i="29"/>
  <c r="G46" i="29" s="1"/>
  <c r="F45" i="29"/>
  <c r="G45" i="29" s="1"/>
  <c r="F44" i="29"/>
  <c r="G44" i="29" s="1"/>
  <c r="F43" i="29"/>
  <c r="G43" i="29" s="1"/>
  <c r="F42" i="29"/>
  <c r="G42" i="29" s="1"/>
  <c r="F41" i="29"/>
  <c r="G41" i="29" s="1"/>
  <c r="F40" i="29"/>
  <c r="G40" i="29" s="1"/>
  <c r="F39" i="29"/>
  <c r="G39" i="29" s="1"/>
  <c r="F38" i="29"/>
  <c r="G38" i="29" s="1"/>
  <c r="F37" i="29"/>
  <c r="G37" i="29" s="1"/>
  <c r="F36" i="29"/>
  <c r="G36" i="29" s="1"/>
  <c r="F35" i="29"/>
  <c r="G35" i="29" s="1"/>
  <c r="F34" i="29"/>
  <c r="G34" i="29" s="1"/>
  <c r="F33" i="29"/>
  <c r="G33" i="29" s="1"/>
  <c r="F32" i="29"/>
  <c r="G32" i="29" s="1"/>
  <c r="F31" i="29"/>
  <c r="G31" i="29" s="1"/>
  <c r="F30" i="29"/>
  <c r="G30" i="29" s="1"/>
  <c r="F29" i="29"/>
  <c r="G29" i="29" s="1"/>
  <c r="F169" i="30"/>
  <c r="G169" i="30" s="1"/>
  <c r="F168" i="30"/>
  <c r="G168" i="30" s="1"/>
  <c r="F167" i="30"/>
  <c r="G167" i="30" s="1"/>
  <c r="F166" i="30"/>
  <c r="G166" i="30" s="1"/>
  <c r="F162" i="30"/>
  <c r="G162" i="30" s="1"/>
  <c r="F161" i="30"/>
  <c r="G161" i="30" s="1"/>
  <c r="F159" i="30"/>
  <c r="G159" i="30" s="1"/>
  <c r="F157" i="30"/>
  <c r="G157" i="30" s="1"/>
  <c r="F156" i="30"/>
  <c r="G156" i="30" s="1"/>
  <c r="F155" i="30"/>
  <c r="G155" i="30" s="1"/>
  <c r="F154" i="30"/>
  <c r="G154" i="30" s="1"/>
  <c r="F151" i="30"/>
  <c r="G151" i="30" s="1"/>
  <c r="F149" i="30"/>
  <c r="G149" i="30" s="1"/>
  <c r="F148" i="30"/>
  <c r="G148" i="30" s="1"/>
  <c r="F147" i="30"/>
  <c r="G147" i="30" s="1"/>
  <c r="F146" i="30"/>
  <c r="G146" i="30" s="1"/>
  <c r="F145" i="30"/>
  <c r="G145" i="30" s="1"/>
  <c r="F144" i="30"/>
  <c r="G144" i="30" s="1"/>
  <c r="F143" i="30"/>
  <c r="G143" i="30" s="1"/>
  <c r="F142" i="30"/>
  <c r="G142" i="30" s="1"/>
  <c r="F141" i="30"/>
  <c r="G141" i="30" s="1"/>
  <c r="F140" i="30"/>
  <c r="G140" i="30" s="1"/>
  <c r="F139" i="30"/>
  <c r="G139" i="30" s="1"/>
  <c r="F136" i="30"/>
  <c r="G136" i="30" s="1"/>
  <c r="F135" i="30"/>
  <c r="G135" i="30" s="1"/>
  <c r="F134" i="30"/>
  <c r="G134" i="30" s="1"/>
  <c r="F133" i="30"/>
  <c r="G133" i="30" s="1"/>
  <c r="F132" i="30"/>
  <c r="G132" i="30" s="1"/>
  <c r="F131" i="30"/>
  <c r="G131" i="30" s="1"/>
  <c r="F130" i="30"/>
  <c r="G130" i="30" s="1"/>
  <c r="F129" i="30"/>
  <c r="G129" i="30" s="1"/>
  <c r="F127" i="30"/>
  <c r="G127" i="30" s="1"/>
  <c r="F126" i="30"/>
  <c r="G126" i="30" s="1"/>
  <c r="F125" i="30"/>
  <c r="G125" i="30" s="1"/>
  <c r="F124" i="30"/>
  <c r="G124" i="30" s="1"/>
  <c r="F123" i="30"/>
  <c r="G123" i="30" s="1"/>
  <c r="F122" i="30"/>
  <c r="G122" i="30" s="1"/>
  <c r="F121" i="30"/>
  <c r="G121" i="30" s="1"/>
  <c r="F120" i="30"/>
  <c r="G120" i="30" s="1"/>
  <c r="F119" i="30"/>
  <c r="G119" i="30" s="1"/>
  <c r="F118" i="30"/>
  <c r="G118" i="30" s="1"/>
  <c r="F117" i="30"/>
  <c r="G117" i="30" s="1"/>
  <c r="F116" i="30"/>
  <c r="G116" i="30" s="1"/>
  <c r="F115" i="30"/>
  <c r="G115" i="30" s="1"/>
  <c r="F113" i="30"/>
  <c r="G113" i="30" s="1"/>
  <c r="F112" i="30"/>
  <c r="G112" i="30" s="1"/>
  <c r="F111" i="30"/>
  <c r="G111" i="30" s="1"/>
  <c r="F110" i="30"/>
  <c r="G110" i="30" s="1"/>
  <c r="F109" i="30"/>
  <c r="G109" i="30" s="1"/>
  <c r="F108" i="30"/>
  <c r="G108" i="30" s="1"/>
  <c r="F107" i="30"/>
  <c r="G107" i="30" s="1"/>
  <c r="F106" i="30"/>
  <c r="G106" i="30" s="1"/>
  <c r="F105" i="30"/>
  <c r="G105" i="30" s="1"/>
  <c r="F104" i="30"/>
  <c r="G104" i="30" s="1"/>
  <c r="F103" i="30"/>
  <c r="G103" i="30" s="1"/>
  <c r="F102" i="30"/>
  <c r="G102" i="30" s="1"/>
  <c r="F99" i="30"/>
  <c r="G99" i="30" s="1"/>
  <c r="F98" i="30"/>
  <c r="G98" i="30" s="1"/>
  <c r="F97" i="30"/>
  <c r="G97" i="30" s="1"/>
  <c r="F96" i="30"/>
  <c r="G96" i="30" s="1"/>
  <c r="F93" i="30"/>
  <c r="G93" i="30" s="1"/>
  <c r="F91" i="30"/>
  <c r="G91" i="30" s="1"/>
  <c r="F90" i="30"/>
  <c r="G90" i="30" s="1"/>
  <c r="F89" i="30"/>
  <c r="G89" i="30" s="1"/>
  <c r="F88" i="30"/>
  <c r="G88" i="30" s="1"/>
  <c r="F87" i="30"/>
  <c r="G87" i="30" s="1"/>
  <c r="F85" i="30"/>
  <c r="G85" i="30" s="1"/>
  <c r="F84" i="30"/>
  <c r="G84" i="30" s="1"/>
  <c r="F83" i="30"/>
  <c r="G83" i="30" s="1"/>
  <c r="F80" i="30"/>
  <c r="G80" i="30" s="1"/>
  <c r="F79" i="30"/>
  <c r="G79" i="30" s="1"/>
  <c r="F77" i="30"/>
  <c r="G77" i="30" s="1"/>
  <c r="F76" i="30"/>
  <c r="G76" i="30" s="1"/>
  <c r="F75" i="30"/>
  <c r="G75" i="30" s="1"/>
  <c r="F74" i="30"/>
  <c r="G74" i="30" s="1"/>
  <c r="F73" i="30"/>
  <c r="G73" i="30" s="1"/>
  <c r="F72" i="30"/>
  <c r="G72" i="30" s="1"/>
  <c r="F71" i="30"/>
  <c r="G71" i="30" s="1"/>
  <c r="F70" i="30"/>
  <c r="G70" i="30" s="1"/>
  <c r="F69" i="30"/>
  <c r="G69" i="30" s="1"/>
  <c r="F68" i="30"/>
  <c r="G68" i="30" s="1"/>
  <c r="F67" i="30"/>
  <c r="G67" i="30" s="1"/>
  <c r="F66" i="30"/>
  <c r="G66" i="30" s="1"/>
  <c r="F65" i="30"/>
  <c r="G65" i="30" s="1"/>
  <c r="F64" i="30"/>
  <c r="G64" i="30" s="1"/>
  <c r="F63" i="30"/>
  <c r="G63" i="30" s="1"/>
  <c r="F62" i="30"/>
  <c r="G62" i="30" s="1"/>
  <c r="F61" i="30"/>
  <c r="G61" i="30" s="1"/>
  <c r="F60" i="30"/>
  <c r="G60" i="30" s="1"/>
  <c r="F59" i="30"/>
  <c r="G59" i="30" s="1"/>
  <c r="F58" i="30"/>
  <c r="G58" i="30" s="1"/>
  <c r="F57" i="30"/>
  <c r="G57" i="30" s="1"/>
  <c r="F56" i="30"/>
  <c r="G56" i="30" s="1"/>
  <c r="F55" i="30"/>
  <c r="G55" i="30" s="1"/>
  <c r="F54" i="30"/>
  <c r="G54" i="30" s="1"/>
  <c r="F53" i="30"/>
  <c r="G53" i="30" s="1"/>
  <c r="F52" i="30"/>
  <c r="G52" i="30" s="1"/>
  <c r="F51" i="30"/>
  <c r="G51" i="30" s="1"/>
  <c r="F50" i="30"/>
  <c r="G50" i="30" s="1"/>
  <c r="F49" i="30"/>
  <c r="G49" i="30" s="1"/>
  <c r="F48" i="30"/>
  <c r="G48" i="30" s="1"/>
  <c r="F47" i="30"/>
  <c r="G47" i="30" s="1"/>
  <c r="F46" i="30"/>
  <c r="G46" i="30" s="1"/>
  <c r="F45" i="30"/>
  <c r="G45" i="30" s="1"/>
  <c r="F44" i="30"/>
  <c r="G44" i="30" s="1"/>
  <c r="F43" i="30"/>
  <c r="G43" i="30" s="1"/>
  <c r="F42" i="30"/>
  <c r="G42" i="30" s="1"/>
  <c r="F41" i="30"/>
  <c r="G41" i="30" s="1"/>
  <c r="F40" i="30"/>
  <c r="G40" i="30" s="1"/>
  <c r="F39" i="30"/>
  <c r="G39" i="30" s="1"/>
  <c r="F38" i="30"/>
  <c r="G38" i="30" s="1"/>
  <c r="F37" i="30"/>
  <c r="G37" i="30" s="1"/>
  <c r="F36" i="30"/>
  <c r="G36" i="30" s="1"/>
  <c r="F35" i="30"/>
  <c r="G35" i="30" s="1"/>
  <c r="F34" i="30"/>
  <c r="G34" i="30" s="1"/>
  <c r="F33" i="30"/>
  <c r="G33" i="30" s="1"/>
  <c r="F32" i="30"/>
  <c r="G32" i="30" s="1"/>
  <c r="F31" i="30"/>
  <c r="G31" i="30" s="1"/>
  <c r="F30" i="30"/>
  <c r="G30" i="30" s="1"/>
  <c r="F29" i="30"/>
  <c r="G29" i="30" s="1"/>
  <c r="F169" i="34"/>
  <c r="G169" i="34" s="1"/>
  <c r="F168" i="34"/>
  <c r="G168" i="34" s="1"/>
  <c r="F167" i="34"/>
  <c r="G167" i="34" s="1"/>
  <c r="F166" i="34"/>
  <c r="G166" i="34" s="1"/>
  <c r="F162" i="34"/>
  <c r="G162" i="34" s="1"/>
  <c r="F161" i="34"/>
  <c r="G161" i="34" s="1"/>
  <c r="F159" i="34"/>
  <c r="G159" i="34" s="1"/>
  <c r="F157" i="34"/>
  <c r="G157" i="34" s="1"/>
  <c r="F156" i="34"/>
  <c r="G156" i="34" s="1"/>
  <c r="F155" i="34"/>
  <c r="G155" i="34" s="1"/>
  <c r="F154" i="34"/>
  <c r="G154" i="34" s="1"/>
  <c r="F151" i="34"/>
  <c r="G151" i="34" s="1"/>
  <c r="F149" i="34"/>
  <c r="G149" i="34" s="1"/>
  <c r="F148" i="34"/>
  <c r="G148" i="34" s="1"/>
  <c r="F147" i="34"/>
  <c r="G147" i="34" s="1"/>
  <c r="F146" i="34"/>
  <c r="G146" i="34" s="1"/>
  <c r="F145" i="34"/>
  <c r="G145" i="34" s="1"/>
  <c r="F144" i="34"/>
  <c r="G144" i="34" s="1"/>
  <c r="F143" i="34"/>
  <c r="G143" i="34" s="1"/>
  <c r="F142" i="34"/>
  <c r="G142" i="34" s="1"/>
  <c r="F141" i="34"/>
  <c r="G141" i="34" s="1"/>
  <c r="F140" i="34"/>
  <c r="G140" i="34" s="1"/>
  <c r="F139" i="34"/>
  <c r="G139" i="34" s="1"/>
  <c r="F136" i="34"/>
  <c r="G136" i="34" s="1"/>
  <c r="F135" i="34"/>
  <c r="G135" i="34" s="1"/>
  <c r="F134" i="34"/>
  <c r="G134" i="34" s="1"/>
  <c r="F133" i="34"/>
  <c r="G133" i="34" s="1"/>
  <c r="F132" i="34"/>
  <c r="G132" i="34" s="1"/>
  <c r="F131" i="34"/>
  <c r="G131" i="34" s="1"/>
  <c r="F130" i="34"/>
  <c r="G130" i="34" s="1"/>
  <c r="F129" i="34"/>
  <c r="G129" i="34" s="1"/>
  <c r="F127" i="34"/>
  <c r="G127" i="34" s="1"/>
  <c r="F126" i="34"/>
  <c r="G126" i="34" s="1"/>
  <c r="F125" i="34"/>
  <c r="G125" i="34" s="1"/>
  <c r="F124" i="34"/>
  <c r="G124" i="34" s="1"/>
  <c r="F123" i="34"/>
  <c r="G123" i="34" s="1"/>
  <c r="F122" i="34"/>
  <c r="G122" i="34" s="1"/>
  <c r="F121" i="34"/>
  <c r="G121" i="34" s="1"/>
  <c r="F120" i="34"/>
  <c r="G120" i="34" s="1"/>
  <c r="F119" i="34"/>
  <c r="G119" i="34" s="1"/>
  <c r="F118" i="34"/>
  <c r="G118" i="34" s="1"/>
  <c r="F117" i="34"/>
  <c r="G117" i="34" s="1"/>
  <c r="F116" i="34"/>
  <c r="G116" i="34" s="1"/>
  <c r="F115" i="34"/>
  <c r="G115" i="34" s="1"/>
  <c r="F113" i="34"/>
  <c r="G113" i="34" s="1"/>
  <c r="F112" i="34"/>
  <c r="G112" i="34" s="1"/>
  <c r="F111" i="34"/>
  <c r="G111" i="34" s="1"/>
  <c r="F110" i="34"/>
  <c r="G110" i="34" s="1"/>
  <c r="F109" i="34"/>
  <c r="G109" i="34" s="1"/>
  <c r="F108" i="34"/>
  <c r="G108" i="34" s="1"/>
  <c r="F107" i="34"/>
  <c r="G107" i="34" s="1"/>
  <c r="F106" i="34"/>
  <c r="G106" i="34" s="1"/>
  <c r="F105" i="34"/>
  <c r="G105" i="34" s="1"/>
  <c r="F104" i="34"/>
  <c r="G104" i="34" s="1"/>
  <c r="F103" i="34"/>
  <c r="G103" i="34" s="1"/>
  <c r="F102" i="34"/>
  <c r="G102" i="34" s="1"/>
  <c r="F99" i="34"/>
  <c r="G99" i="34" s="1"/>
  <c r="F98" i="34"/>
  <c r="G98" i="34" s="1"/>
  <c r="F97" i="34"/>
  <c r="G97" i="34" s="1"/>
  <c r="F96" i="34"/>
  <c r="G96" i="34" s="1"/>
  <c r="F93" i="34"/>
  <c r="G93" i="34" s="1"/>
  <c r="F91" i="34"/>
  <c r="G91" i="34" s="1"/>
  <c r="F90" i="34"/>
  <c r="G90" i="34" s="1"/>
  <c r="F89" i="34"/>
  <c r="G89" i="34" s="1"/>
  <c r="F88" i="34"/>
  <c r="G88" i="34" s="1"/>
  <c r="F87" i="34"/>
  <c r="G87" i="34" s="1"/>
  <c r="F85" i="34"/>
  <c r="G85" i="34" s="1"/>
  <c r="F84" i="34"/>
  <c r="G84" i="34" s="1"/>
  <c r="F83" i="34"/>
  <c r="G83" i="34" s="1"/>
  <c r="F80" i="34"/>
  <c r="G80" i="34" s="1"/>
  <c r="F79" i="34"/>
  <c r="G79" i="34" s="1"/>
  <c r="F77" i="34"/>
  <c r="G77" i="34" s="1"/>
  <c r="F76" i="34"/>
  <c r="G76" i="34" s="1"/>
  <c r="F75" i="34"/>
  <c r="G75" i="34" s="1"/>
  <c r="F74" i="34"/>
  <c r="G74" i="34" s="1"/>
  <c r="F73" i="34"/>
  <c r="G73" i="34" s="1"/>
  <c r="F72" i="34"/>
  <c r="G72" i="34" s="1"/>
  <c r="F71" i="34"/>
  <c r="G71" i="34" s="1"/>
  <c r="F70" i="34"/>
  <c r="G70" i="34" s="1"/>
  <c r="F69" i="34"/>
  <c r="G69" i="34" s="1"/>
  <c r="F68" i="34"/>
  <c r="G68" i="34" s="1"/>
  <c r="F67" i="34"/>
  <c r="G67" i="34" s="1"/>
  <c r="F66" i="34"/>
  <c r="G66" i="34" s="1"/>
  <c r="F65" i="34"/>
  <c r="G65" i="34" s="1"/>
  <c r="F64" i="34"/>
  <c r="G64" i="34" s="1"/>
  <c r="F63" i="34"/>
  <c r="G63" i="34" s="1"/>
  <c r="F62" i="34"/>
  <c r="G62" i="34" s="1"/>
  <c r="F61" i="34"/>
  <c r="G61" i="34" s="1"/>
  <c r="F60" i="34"/>
  <c r="G60" i="34" s="1"/>
  <c r="F59" i="34"/>
  <c r="G59" i="34" s="1"/>
  <c r="F58" i="34"/>
  <c r="G58" i="34" s="1"/>
  <c r="F57" i="34"/>
  <c r="G57" i="34" s="1"/>
  <c r="F56" i="34"/>
  <c r="G56" i="34" s="1"/>
  <c r="F55" i="34"/>
  <c r="G55" i="34" s="1"/>
  <c r="F54" i="34"/>
  <c r="G54" i="34" s="1"/>
  <c r="F53" i="34"/>
  <c r="G53" i="34" s="1"/>
  <c r="F52" i="34"/>
  <c r="G52" i="34" s="1"/>
  <c r="F51" i="34"/>
  <c r="G51" i="34" s="1"/>
  <c r="F50" i="34"/>
  <c r="G50" i="34" s="1"/>
  <c r="F49" i="34"/>
  <c r="G49" i="34" s="1"/>
  <c r="F48" i="34"/>
  <c r="G48" i="34" s="1"/>
  <c r="F47" i="34"/>
  <c r="G47" i="34" s="1"/>
  <c r="F46" i="34"/>
  <c r="G46" i="34" s="1"/>
  <c r="F45" i="34"/>
  <c r="G45" i="34" s="1"/>
  <c r="F44" i="34"/>
  <c r="G44" i="34" s="1"/>
  <c r="F43" i="34"/>
  <c r="G43" i="34" s="1"/>
  <c r="F42" i="34"/>
  <c r="G42" i="34" s="1"/>
  <c r="F41" i="34"/>
  <c r="G41" i="34" s="1"/>
  <c r="F40" i="34"/>
  <c r="G40" i="34" s="1"/>
  <c r="F39" i="34"/>
  <c r="G39" i="34" s="1"/>
  <c r="F38" i="34"/>
  <c r="G38" i="34" s="1"/>
  <c r="F37" i="34"/>
  <c r="G37" i="34" s="1"/>
  <c r="F36" i="34"/>
  <c r="G36" i="34" s="1"/>
  <c r="F35" i="34"/>
  <c r="G35" i="34" s="1"/>
  <c r="F34" i="34"/>
  <c r="G34" i="34" s="1"/>
  <c r="F33" i="34"/>
  <c r="G33" i="34" s="1"/>
  <c r="F32" i="34"/>
  <c r="G32" i="34" s="1"/>
  <c r="F31" i="34"/>
  <c r="G31" i="34" s="1"/>
  <c r="F30" i="34"/>
  <c r="G30" i="34" s="1"/>
  <c r="F29" i="34"/>
  <c r="G29" i="34" s="1"/>
  <c r="F169" i="32"/>
  <c r="G169" i="32" s="1"/>
  <c r="F168" i="32"/>
  <c r="G168" i="32" s="1"/>
  <c r="F167" i="32"/>
  <c r="G167" i="32" s="1"/>
  <c r="F166" i="32"/>
  <c r="G166" i="32" s="1"/>
  <c r="F162" i="32"/>
  <c r="G162" i="32" s="1"/>
  <c r="F161" i="32"/>
  <c r="G161" i="32" s="1"/>
  <c r="F159" i="32"/>
  <c r="G159" i="32" s="1"/>
  <c r="F157" i="32"/>
  <c r="G157" i="32" s="1"/>
  <c r="F156" i="32"/>
  <c r="G156" i="32" s="1"/>
  <c r="F155" i="32"/>
  <c r="G155" i="32" s="1"/>
  <c r="F154" i="32"/>
  <c r="G154" i="32" s="1"/>
  <c r="F151" i="32"/>
  <c r="G151" i="32" s="1"/>
  <c r="F149" i="32"/>
  <c r="G149" i="32" s="1"/>
  <c r="F148" i="32"/>
  <c r="G148" i="32" s="1"/>
  <c r="F147" i="32"/>
  <c r="G147" i="32" s="1"/>
  <c r="F146" i="32"/>
  <c r="G146" i="32" s="1"/>
  <c r="F145" i="32"/>
  <c r="G145" i="32" s="1"/>
  <c r="F144" i="32"/>
  <c r="G144" i="32" s="1"/>
  <c r="F143" i="32"/>
  <c r="G143" i="32" s="1"/>
  <c r="F142" i="32"/>
  <c r="G142" i="32" s="1"/>
  <c r="F141" i="32"/>
  <c r="G141" i="32" s="1"/>
  <c r="F140" i="32"/>
  <c r="G140" i="32" s="1"/>
  <c r="F139" i="32"/>
  <c r="G139" i="32" s="1"/>
  <c r="F136" i="32"/>
  <c r="G136" i="32" s="1"/>
  <c r="F135" i="32"/>
  <c r="G135" i="32" s="1"/>
  <c r="F134" i="32"/>
  <c r="G134" i="32" s="1"/>
  <c r="F133" i="32"/>
  <c r="G133" i="32" s="1"/>
  <c r="F132" i="32"/>
  <c r="G132" i="32" s="1"/>
  <c r="F131" i="32"/>
  <c r="G131" i="32" s="1"/>
  <c r="F130" i="32"/>
  <c r="G130" i="32" s="1"/>
  <c r="F129" i="32"/>
  <c r="G129" i="32" s="1"/>
  <c r="F127" i="32"/>
  <c r="G127" i="32" s="1"/>
  <c r="F126" i="32"/>
  <c r="G126" i="32" s="1"/>
  <c r="F125" i="32"/>
  <c r="G125" i="32" s="1"/>
  <c r="F124" i="32"/>
  <c r="G124" i="32" s="1"/>
  <c r="F123" i="32"/>
  <c r="G123" i="32" s="1"/>
  <c r="F122" i="32"/>
  <c r="G122" i="32" s="1"/>
  <c r="F121" i="32"/>
  <c r="G121" i="32" s="1"/>
  <c r="F120" i="32"/>
  <c r="G120" i="32" s="1"/>
  <c r="F119" i="32"/>
  <c r="G119" i="32" s="1"/>
  <c r="F118" i="32"/>
  <c r="G118" i="32" s="1"/>
  <c r="F117" i="32"/>
  <c r="G117" i="32" s="1"/>
  <c r="F116" i="32"/>
  <c r="G116" i="32" s="1"/>
  <c r="F115" i="32"/>
  <c r="G115" i="32" s="1"/>
  <c r="F113" i="32"/>
  <c r="G113" i="32" s="1"/>
  <c r="F112" i="32"/>
  <c r="G112" i="32" s="1"/>
  <c r="F111" i="32"/>
  <c r="G111" i="32" s="1"/>
  <c r="F110" i="32"/>
  <c r="G110" i="32" s="1"/>
  <c r="F109" i="32"/>
  <c r="G109" i="32" s="1"/>
  <c r="F108" i="32"/>
  <c r="G108" i="32" s="1"/>
  <c r="F107" i="32"/>
  <c r="G107" i="32" s="1"/>
  <c r="F106" i="32"/>
  <c r="G106" i="32" s="1"/>
  <c r="F105" i="32"/>
  <c r="G105" i="32" s="1"/>
  <c r="F104" i="32"/>
  <c r="G104" i="32" s="1"/>
  <c r="F103" i="32"/>
  <c r="G103" i="32" s="1"/>
  <c r="F102" i="32"/>
  <c r="G102" i="32" s="1"/>
  <c r="F99" i="32"/>
  <c r="G99" i="32" s="1"/>
  <c r="F98" i="32"/>
  <c r="G98" i="32" s="1"/>
  <c r="F97" i="32"/>
  <c r="G97" i="32" s="1"/>
  <c r="F96" i="32"/>
  <c r="G96" i="32" s="1"/>
  <c r="F93" i="32"/>
  <c r="G93" i="32" s="1"/>
  <c r="F91" i="32"/>
  <c r="G91" i="32" s="1"/>
  <c r="F90" i="32"/>
  <c r="G90" i="32" s="1"/>
  <c r="F89" i="32"/>
  <c r="G89" i="32" s="1"/>
  <c r="F88" i="32"/>
  <c r="G88" i="32" s="1"/>
  <c r="F87" i="32"/>
  <c r="G87" i="32" s="1"/>
  <c r="F85" i="32"/>
  <c r="G85" i="32" s="1"/>
  <c r="F84" i="32"/>
  <c r="G84" i="32" s="1"/>
  <c r="F83" i="32"/>
  <c r="G83" i="32" s="1"/>
  <c r="F80" i="32"/>
  <c r="G80" i="32" s="1"/>
  <c r="F79" i="32"/>
  <c r="G79" i="32" s="1"/>
  <c r="F77" i="32"/>
  <c r="G77" i="32" s="1"/>
  <c r="F76" i="32"/>
  <c r="G76" i="32" s="1"/>
  <c r="F75" i="32"/>
  <c r="G75" i="32" s="1"/>
  <c r="F74" i="32"/>
  <c r="G74" i="32" s="1"/>
  <c r="F73" i="32"/>
  <c r="G73" i="32" s="1"/>
  <c r="F72" i="32"/>
  <c r="G72" i="32" s="1"/>
  <c r="F71" i="32"/>
  <c r="G71" i="32" s="1"/>
  <c r="F70" i="32"/>
  <c r="G70" i="32" s="1"/>
  <c r="F69" i="32"/>
  <c r="G69" i="32" s="1"/>
  <c r="F68" i="32"/>
  <c r="G68" i="32" s="1"/>
  <c r="F67" i="32"/>
  <c r="G67" i="32" s="1"/>
  <c r="F66" i="32"/>
  <c r="G66" i="32" s="1"/>
  <c r="F65" i="32"/>
  <c r="G65" i="32" s="1"/>
  <c r="F64" i="32"/>
  <c r="G64" i="32" s="1"/>
  <c r="F63" i="32"/>
  <c r="G63" i="32" s="1"/>
  <c r="F62" i="32"/>
  <c r="G62" i="32" s="1"/>
  <c r="F61" i="32"/>
  <c r="G61" i="32" s="1"/>
  <c r="F60" i="32"/>
  <c r="G60" i="32" s="1"/>
  <c r="F59" i="32"/>
  <c r="G59" i="32" s="1"/>
  <c r="F58" i="32"/>
  <c r="G58" i="32" s="1"/>
  <c r="F57" i="32"/>
  <c r="G57" i="32" s="1"/>
  <c r="F56" i="32"/>
  <c r="G56" i="32" s="1"/>
  <c r="F55" i="32"/>
  <c r="G55" i="32" s="1"/>
  <c r="F54" i="32"/>
  <c r="G54" i="32" s="1"/>
  <c r="F53" i="32"/>
  <c r="G53" i="32" s="1"/>
  <c r="F52" i="32"/>
  <c r="G52" i="32" s="1"/>
  <c r="F51" i="32"/>
  <c r="G51" i="32" s="1"/>
  <c r="F50" i="32"/>
  <c r="G50" i="32" s="1"/>
  <c r="F49" i="32"/>
  <c r="G49" i="32" s="1"/>
  <c r="F48" i="32"/>
  <c r="G48" i="32" s="1"/>
  <c r="F47" i="32"/>
  <c r="G47" i="32" s="1"/>
  <c r="F46" i="32"/>
  <c r="G46" i="32" s="1"/>
  <c r="F45" i="32"/>
  <c r="G45" i="32" s="1"/>
  <c r="F44" i="32"/>
  <c r="G44" i="32" s="1"/>
  <c r="F43" i="32"/>
  <c r="G43" i="32" s="1"/>
  <c r="F42" i="32"/>
  <c r="G42" i="32" s="1"/>
  <c r="F41" i="32"/>
  <c r="G41" i="32" s="1"/>
  <c r="F40" i="32"/>
  <c r="G40" i="32" s="1"/>
  <c r="F39" i="32"/>
  <c r="G39" i="32" s="1"/>
  <c r="F38" i="32"/>
  <c r="G38" i="32" s="1"/>
  <c r="F37" i="32"/>
  <c r="G37" i="32" s="1"/>
  <c r="F36" i="32"/>
  <c r="G36" i="32" s="1"/>
  <c r="F35" i="32"/>
  <c r="G35" i="32" s="1"/>
  <c r="F34" i="32"/>
  <c r="G34" i="32" s="1"/>
  <c r="F33" i="32"/>
  <c r="G33" i="32" s="1"/>
  <c r="F32" i="32"/>
  <c r="G32" i="32" s="1"/>
  <c r="F31" i="32"/>
  <c r="G31" i="32" s="1"/>
  <c r="F30" i="32"/>
  <c r="G30" i="32" s="1"/>
  <c r="F29" i="32"/>
  <c r="G29" i="32" s="1"/>
  <c r="F28" i="1"/>
  <c r="F28" i="24"/>
  <c r="G28" i="24" s="1"/>
  <c r="F28" i="25"/>
  <c r="G28" i="25" s="1"/>
  <c r="F28" i="26"/>
  <c r="G28" i="26" s="1"/>
  <c r="F28" i="27"/>
  <c r="G28" i="27" s="1"/>
  <c r="F28" i="28"/>
  <c r="G28" i="28" s="1"/>
  <c r="F28" i="29"/>
  <c r="G28" i="29" s="1"/>
  <c r="F28" i="30"/>
  <c r="G28" i="30" s="1"/>
  <c r="F28" i="34"/>
  <c r="G28" i="34" s="1"/>
  <c r="F28" i="32"/>
  <c r="G28" i="32" s="1"/>
  <c r="F401" i="33" l="1"/>
  <c r="F391" i="33"/>
  <c r="F411" i="33"/>
  <c r="G391" i="1"/>
  <c r="G401" i="1"/>
  <c r="G411" i="1"/>
  <c r="G382" i="26"/>
  <c r="F382" i="33"/>
  <c r="F387" i="33"/>
  <c r="G387" i="1"/>
  <c r="G394" i="1"/>
  <c r="F394" i="33"/>
  <c r="G397" i="1"/>
  <c r="F397" i="33"/>
  <c r="F431" i="33"/>
  <c r="G431" i="1"/>
  <c r="G438" i="1"/>
  <c r="F438" i="33"/>
  <c r="G442" i="1"/>
  <c r="F442" i="33"/>
  <c r="G446" i="1"/>
  <c r="F446" i="33"/>
  <c r="G450" i="1"/>
  <c r="F450" i="33"/>
  <c r="G454" i="1"/>
  <c r="F454" i="33"/>
  <c r="F418" i="33"/>
  <c r="F434" i="33"/>
  <c r="F399" i="33"/>
  <c r="G399" i="1"/>
  <c r="F386" i="33"/>
  <c r="G398" i="26"/>
  <c r="F398" i="33"/>
  <c r="G414" i="26"/>
  <c r="F414" i="33"/>
  <c r="G430" i="26"/>
  <c r="F430" i="33"/>
  <c r="G384" i="1"/>
  <c r="F384" i="33"/>
  <c r="F402" i="33"/>
  <c r="F385" i="33"/>
  <c r="G388" i="1"/>
  <c r="F388" i="33"/>
  <c r="F395" i="33"/>
  <c r="G415" i="1"/>
  <c r="F415" i="33"/>
  <c r="F425" i="33"/>
  <c r="G425" i="1"/>
  <c r="G432" i="1"/>
  <c r="F432" i="33"/>
  <c r="G435" i="1"/>
  <c r="F435" i="33"/>
  <c r="F390" i="33"/>
  <c r="F406" i="33"/>
  <c r="F422" i="33"/>
  <c r="F409" i="33"/>
  <c r="G409" i="1"/>
  <c r="G416" i="1"/>
  <c r="F416" i="33"/>
  <c r="F423" i="33"/>
  <c r="G429" i="1"/>
  <c r="F429" i="33"/>
  <c r="F433" i="33"/>
  <c r="G440" i="1"/>
  <c r="F440" i="33"/>
  <c r="G444" i="1"/>
  <c r="F444" i="33"/>
  <c r="G452" i="1"/>
  <c r="F452" i="33"/>
  <c r="G456" i="1"/>
  <c r="F456" i="33"/>
  <c r="F410" i="33"/>
  <c r="F426" i="33"/>
  <c r="G383" i="1"/>
  <c r="F383" i="33"/>
  <c r="F393" i="33"/>
  <c r="G393" i="1"/>
  <c r="G400" i="1"/>
  <c r="F400" i="33"/>
  <c r="G403" i="1"/>
  <c r="F403" i="33"/>
  <c r="F407" i="33"/>
  <c r="G413" i="1"/>
  <c r="F413" i="33"/>
  <c r="F417" i="33"/>
  <c r="G420" i="1"/>
  <c r="F420" i="33"/>
  <c r="F427" i="33"/>
  <c r="F439" i="33"/>
  <c r="F443" i="33"/>
  <c r="F447" i="33"/>
  <c r="F451" i="33"/>
  <c r="F455" i="33"/>
  <c r="F392" i="33"/>
  <c r="F396" i="33"/>
  <c r="F408" i="33"/>
  <c r="F412" i="33"/>
  <c r="F424" i="33"/>
  <c r="F428" i="33"/>
  <c r="F421" i="33"/>
  <c r="F441" i="33"/>
  <c r="F445" i="33"/>
  <c r="F449" i="33"/>
  <c r="F345" i="33"/>
  <c r="F349" i="33"/>
  <c r="F357" i="33"/>
  <c r="F361" i="33"/>
  <c r="F365" i="33"/>
  <c r="F369" i="33"/>
  <c r="F350" i="33"/>
  <c r="F354" i="33"/>
  <c r="F358" i="33"/>
  <c r="F362" i="33"/>
  <c r="F366" i="33"/>
  <c r="F370" i="33"/>
  <c r="F347" i="33"/>
  <c r="F359" i="33"/>
  <c r="F363" i="33"/>
  <c r="F367" i="33"/>
  <c r="F371" i="33"/>
  <c r="F352" i="33"/>
  <c r="F356" i="33"/>
  <c r="F360" i="33"/>
  <c r="F364" i="33"/>
  <c r="F368" i="33"/>
  <c r="F372" i="33"/>
  <c r="G174" i="1"/>
  <c r="F174" i="33"/>
  <c r="G182" i="1"/>
  <c r="F182" i="33"/>
  <c r="G314" i="1"/>
  <c r="G176" i="1"/>
  <c r="F176" i="33"/>
  <c r="G184" i="1"/>
  <c r="F184" i="33"/>
  <c r="G312" i="1"/>
  <c r="F175" i="33"/>
  <c r="F179" i="33"/>
  <c r="F183" i="33"/>
  <c r="F173" i="33"/>
  <c r="F177" i="33"/>
  <c r="F185" i="33"/>
  <c r="F32" i="33"/>
  <c r="G32" i="1"/>
  <c r="F36" i="33"/>
  <c r="G36" i="1"/>
  <c r="F40" i="33"/>
  <c r="G40" i="1"/>
  <c r="F44" i="33"/>
  <c r="G44" i="1"/>
  <c r="F48" i="33"/>
  <c r="G48" i="1"/>
  <c r="F52" i="33"/>
  <c r="G52" i="1"/>
  <c r="F56" i="33"/>
  <c r="G56" i="1"/>
  <c r="F60" i="33"/>
  <c r="G60" i="1"/>
  <c r="F64" i="33"/>
  <c r="G64" i="1"/>
  <c r="F68" i="33"/>
  <c r="G68" i="1"/>
  <c r="F72" i="33"/>
  <c r="G72" i="1"/>
  <c r="F76" i="33"/>
  <c r="G76" i="1"/>
  <c r="F80" i="33"/>
  <c r="G80" i="1"/>
  <c r="F85" i="33"/>
  <c r="G85" i="1"/>
  <c r="F89" i="33"/>
  <c r="G89" i="1"/>
  <c r="F93" i="33"/>
  <c r="G93" i="1"/>
  <c r="F97" i="33"/>
  <c r="G97" i="1"/>
  <c r="F105" i="33"/>
  <c r="G105" i="1"/>
  <c r="F109" i="33"/>
  <c r="G109" i="1"/>
  <c r="F113" i="33"/>
  <c r="G113" i="1"/>
  <c r="F117" i="33"/>
  <c r="G117" i="1"/>
  <c r="F121" i="33"/>
  <c r="G121" i="1"/>
  <c r="F125" i="33"/>
  <c r="G125" i="1"/>
  <c r="F129" i="33"/>
  <c r="G129" i="1"/>
  <c r="F133" i="33"/>
  <c r="G133" i="1"/>
  <c r="F139" i="33"/>
  <c r="G139" i="1"/>
  <c r="F143" i="33"/>
  <c r="G143" i="1"/>
  <c r="F147" i="33"/>
  <c r="G147" i="1"/>
  <c r="F151" i="33"/>
  <c r="G151" i="1"/>
  <c r="F155" i="33"/>
  <c r="G155" i="1"/>
  <c r="F159" i="33"/>
  <c r="G159" i="1"/>
  <c r="F168" i="33"/>
  <c r="G168" i="1"/>
  <c r="F29" i="33"/>
  <c r="G29" i="1"/>
  <c r="F33" i="33"/>
  <c r="F37" i="33"/>
  <c r="G37" i="1"/>
  <c r="F41" i="33"/>
  <c r="G41" i="1"/>
  <c r="F45" i="33"/>
  <c r="G45" i="1"/>
  <c r="F49" i="33"/>
  <c r="G49" i="1"/>
  <c r="F53" i="33"/>
  <c r="G53" i="1"/>
  <c r="F57" i="33"/>
  <c r="G57" i="1"/>
  <c r="F61" i="33"/>
  <c r="F65" i="33"/>
  <c r="G65" i="1"/>
  <c r="F69" i="33"/>
  <c r="G69" i="1"/>
  <c r="F73" i="33"/>
  <c r="G73" i="1"/>
  <c r="F77" i="33"/>
  <c r="G77" i="1"/>
  <c r="F90" i="33"/>
  <c r="G90" i="1"/>
  <c r="F98" i="33"/>
  <c r="G98" i="1"/>
  <c r="F102" i="33"/>
  <c r="G102" i="1"/>
  <c r="F106" i="33"/>
  <c r="G106" i="1"/>
  <c r="F110" i="33"/>
  <c r="G110" i="1"/>
  <c r="F118" i="33"/>
  <c r="G118" i="1"/>
  <c r="F122" i="33"/>
  <c r="G122" i="1"/>
  <c r="F126" i="33"/>
  <c r="G126" i="1"/>
  <c r="F130" i="33"/>
  <c r="G130" i="1"/>
  <c r="F134" i="33"/>
  <c r="G134" i="1"/>
  <c r="F140" i="33"/>
  <c r="G140" i="1"/>
  <c r="F144" i="33"/>
  <c r="G144" i="1"/>
  <c r="G148" i="1"/>
  <c r="F148" i="33"/>
  <c r="F156" i="33"/>
  <c r="G156" i="1"/>
  <c r="G169" i="1"/>
  <c r="F169" i="33"/>
  <c r="G33" i="1"/>
  <c r="F30" i="33"/>
  <c r="G30" i="1"/>
  <c r="F34" i="33"/>
  <c r="G34" i="1"/>
  <c r="F38" i="33"/>
  <c r="G38" i="1"/>
  <c r="F42" i="33"/>
  <c r="G42" i="1"/>
  <c r="F46" i="33"/>
  <c r="F50" i="33"/>
  <c r="G50" i="1"/>
  <c r="F54" i="33"/>
  <c r="G54" i="1"/>
  <c r="F58" i="33"/>
  <c r="G58" i="1"/>
  <c r="F62" i="33"/>
  <c r="G62" i="1"/>
  <c r="F66" i="33"/>
  <c r="G66" i="1"/>
  <c r="F70" i="33"/>
  <c r="G70" i="1"/>
  <c r="F74" i="33"/>
  <c r="G74" i="1"/>
  <c r="F83" i="33"/>
  <c r="G83" i="1"/>
  <c r="F87" i="33"/>
  <c r="G87" i="1"/>
  <c r="F91" i="33"/>
  <c r="G91" i="1"/>
  <c r="F99" i="33"/>
  <c r="G99" i="1"/>
  <c r="F103" i="33"/>
  <c r="G103" i="1"/>
  <c r="F107" i="33"/>
  <c r="G107" i="1"/>
  <c r="F111" i="33"/>
  <c r="G111" i="1"/>
  <c r="F115" i="33"/>
  <c r="G115" i="1"/>
  <c r="F119" i="33"/>
  <c r="G119" i="1"/>
  <c r="F123" i="33"/>
  <c r="G123" i="1"/>
  <c r="F127" i="33"/>
  <c r="G127" i="1"/>
  <c r="F131" i="33"/>
  <c r="G131" i="1"/>
  <c r="F135" i="33"/>
  <c r="G135" i="1"/>
  <c r="F141" i="33"/>
  <c r="G141" i="1"/>
  <c r="F145" i="33"/>
  <c r="G145" i="1"/>
  <c r="F149" i="33"/>
  <c r="G149" i="1"/>
  <c r="F157" i="33"/>
  <c r="G157" i="1"/>
  <c r="F161" i="33"/>
  <c r="G161" i="1"/>
  <c r="F166" i="33"/>
  <c r="G46" i="1"/>
  <c r="G31" i="1"/>
  <c r="F31" i="33"/>
  <c r="G35" i="1"/>
  <c r="F35" i="33"/>
  <c r="G39" i="1"/>
  <c r="F39" i="33"/>
  <c r="G43" i="1"/>
  <c r="F43" i="33"/>
  <c r="G47" i="1"/>
  <c r="F47" i="33"/>
  <c r="G51" i="1"/>
  <c r="F51" i="33"/>
  <c r="G55" i="1"/>
  <c r="F55" i="33"/>
  <c r="G59" i="1"/>
  <c r="F59" i="33"/>
  <c r="G63" i="1"/>
  <c r="F63" i="33"/>
  <c r="G67" i="1"/>
  <c r="F67" i="33"/>
  <c r="G71" i="1"/>
  <c r="F71" i="33"/>
  <c r="G75" i="1"/>
  <c r="F75" i="33"/>
  <c r="G79" i="1"/>
  <c r="F79" i="33"/>
  <c r="F84" i="33"/>
  <c r="G84" i="1"/>
  <c r="F88" i="33"/>
  <c r="G88" i="1"/>
  <c r="F96" i="33"/>
  <c r="F104" i="33"/>
  <c r="G104" i="1"/>
  <c r="G108" i="1"/>
  <c r="F108" i="33"/>
  <c r="F112" i="33"/>
  <c r="G112" i="1"/>
  <c r="F116" i="33"/>
  <c r="F120" i="33"/>
  <c r="G120" i="1"/>
  <c r="F124" i="33"/>
  <c r="G124" i="1"/>
  <c r="F132" i="33"/>
  <c r="G132" i="1"/>
  <c r="F136" i="33"/>
  <c r="G136" i="1"/>
  <c r="F142" i="33"/>
  <c r="G142" i="1"/>
  <c r="F146" i="33"/>
  <c r="G146" i="1"/>
  <c r="F154" i="33"/>
  <c r="G154" i="1"/>
  <c r="F162" i="33"/>
  <c r="G162" i="1"/>
  <c r="G167" i="1"/>
  <c r="F167" i="33"/>
  <c r="G61" i="1"/>
  <c r="G116" i="1"/>
  <c r="F28" i="33"/>
  <c r="G28" i="1"/>
  <c r="F257" i="34" l="1"/>
  <c r="G257" i="34" s="1"/>
  <c r="F255" i="34"/>
  <c r="G255" i="34" s="1"/>
  <c r="F253" i="34"/>
  <c r="G253" i="34" s="1"/>
  <c r="F252" i="34"/>
  <c r="G252" i="34" s="1"/>
  <c r="F251" i="34"/>
  <c r="G251" i="34" s="1"/>
  <c r="F248" i="34"/>
  <c r="G248" i="34" s="1"/>
  <c r="F247" i="34"/>
  <c r="G247" i="34" s="1"/>
  <c r="F241" i="34"/>
  <c r="G241" i="34" s="1"/>
  <c r="F240" i="34"/>
  <c r="G240" i="34" s="1"/>
  <c r="F229" i="34"/>
  <c r="G229" i="34" s="1"/>
  <c r="F227" i="34"/>
  <c r="G227" i="34" s="1"/>
  <c r="F225" i="34"/>
  <c r="G225" i="34" s="1"/>
  <c r="F216" i="34"/>
  <c r="G216" i="34" s="1"/>
  <c r="F215" i="34"/>
  <c r="G215" i="34" s="1"/>
  <c r="F208" i="34"/>
  <c r="G208" i="34" s="1"/>
  <c r="F203" i="34"/>
  <c r="G203" i="34" s="1"/>
  <c r="F192" i="34"/>
  <c r="G192" i="34" s="1"/>
  <c r="F191" i="34"/>
  <c r="G191" i="34" s="1"/>
  <c r="F190" i="34"/>
  <c r="G190" i="34" s="1"/>
  <c r="F186" i="34"/>
  <c r="G186" i="34" s="1"/>
  <c r="F172" i="34"/>
  <c r="G172" i="34" s="1"/>
  <c r="F194" i="34" l="1"/>
  <c r="G194" i="34" s="1"/>
  <c r="F198" i="34"/>
  <c r="G198" i="34" s="1"/>
  <c r="F202" i="34"/>
  <c r="G202" i="34" s="1"/>
  <c r="F206" i="34"/>
  <c r="G206" i="34" s="1"/>
  <c r="F210" i="34"/>
  <c r="G210" i="34" s="1"/>
  <c r="F214" i="34"/>
  <c r="G214" i="34" s="1"/>
  <c r="F218" i="34"/>
  <c r="G218" i="34" s="1"/>
  <c r="F222" i="34"/>
  <c r="G222" i="34" s="1"/>
  <c r="F226" i="34"/>
  <c r="G226" i="34" s="1"/>
  <c r="F230" i="34"/>
  <c r="G230" i="34" s="1"/>
  <c r="F234" i="34"/>
  <c r="G234" i="34" s="1"/>
  <c r="F238" i="34"/>
  <c r="G238" i="34" s="1"/>
  <c r="F242" i="34"/>
  <c r="G242" i="34" s="1"/>
  <c r="F246" i="34"/>
  <c r="G246" i="34" s="1"/>
  <c r="F250" i="34"/>
  <c r="G250" i="34" s="1"/>
  <c r="F254" i="34"/>
  <c r="G254" i="34" s="1"/>
  <c r="F195" i="34"/>
  <c r="G195" i="34" s="1"/>
  <c r="F199" i="34"/>
  <c r="G199" i="34" s="1"/>
  <c r="F207" i="34"/>
  <c r="G207" i="34" s="1"/>
  <c r="F211" i="34"/>
  <c r="G211" i="34" s="1"/>
  <c r="F219" i="34"/>
  <c r="G219" i="34" s="1"/>
  <c r="F223" i="34"/>
  <c r="G223" i="34" s="1"/>
  <c r="F231" i="34"/>
  <c r="G231" i="34" s="1"/>
  <c r="F235" i="34"/>
  <c r="G235" i="34" s="1"/>
  <c r="F239" i="34"/>
  <c r="G239" i="34" s="1"/>
  <c r="F243" i="34"/>
  <c r="G243" i="34" s="1"/>
  <c r="F178" i="34"/>
  <c r="G178" i="34" s="1"/>
  <c r="F180" i="34"/>
  <c r="G180" i="34" s="1"/>
  <c r="F188" i="34"/>
  <c r="G188" i="34" s="1"/>
  <c r="F196" i="34"/>
  <c r="G196" i="34" s="1"/>
  <c r="F200" i="34"/>
  <c r="G200" i="34" s="1"/>
  <c r="F204" i="34"/>
  <c r="G204" i="34" s="1"/>
  <c r="F212" i="34"/>
  <c r="G212" i="34" s="1"/>
  <c r="F220" i="34"/>
  <c r="G220" i="34" s="1"/>
  <c r="F224" i="34"/>
  <c r="G224" i="34" s="1"/>
  <c r="F228" i="34"/>
  <c r="G228" i="34" s="1"/>
  <c r="F232" i="34"/>
  <c r="G232" i="34" s="1"/>
  <c r="F236" i="34"/>
  <c r="G236" i="34" s="1"/>
  <c r="F244" i="34"/>
  <c r="G244" i="34" s="1"/>
  <c r="F256" i="34"/>
  <c r="G256" i="34" s="1"/>
  <c r="F187" i="34"/>
  <c r="G187" i="34" s="1"/>
  <c r="F181" i="34"/>
  <c r="G181" i="34" s="1"/>
  <c r="F189" i="34"/>
  <c r="G189" i="34" s="1"/>
  <c r="F193" i="34"/>
  <c r="G193" i="34" s="1"/>
  <c r="F197" i="34"/>
  <c r="G197" i="34" s="1"/>
  <c r="F201" i="34"/>
  <c r="G201" i="34" s="1"/>
  <c r="F205" i="34"/>
  <c r="G205" i="34" s="1"/>
  <c r="F209" i="34"/>
  <c r="G209" i="34" s="1"/>
  <c r="F213" i="34"/>
  <c r="G213" i="34" s="1"/>
  <c r="F217" i="34"/>
  <c r="G217" i="34" s="1"/>
  <c r="F221" i="34"/>
  <c r="G221" i="34" s="1"/>
  <c r="F233" i="34"/>
  <c r="G233" i="34" s="1"/>
  <c r="F237" i="34"/>
  <c r="G237" i="34" s="1"/>
  <c r="F245" i="34"/>
  <c r="G245" i="34" s="1"/>
  <c r="F249" i="34"/>
  <c r="G249" i="34" s="1"/>
  <c r="E317" i="32"/>
  <c r="F309" i="32"/>
  <c r="G309" i="32" s="1"/>
  <c r="F308" i="32"/>
  <c r="G308" i="32" s="1"/>
  <c r="F307" i="32"/>
  <c r="G307" i="32" s="1"/>
  <c r="F306" i="32"/>
  <c r="G306" i="32" s="1"/>
  <c r="F305" i="32"/>
  <c r="G305" i="32" s="1"/>
  <c r="F304" i="32"/>
  <c r="G304" i="32" s="1"/>
  <c r="F303" i="32"/>
  <c r="G303" i="32" s="1"/>
  <c r="F302" i="32"/>
  <c r="G302" i="32" s="1"/>
  <c r="F301" i="32"/>
  <c r="G301" i="32" s="1"/>
  <c r="F300" i="32"/>
  <c r="G300" i="32" s="1"/>
  <c r="F299" i="32"/>
  <c r="G299" i="32" s="1"/>
  <c r="F298" i="32"/>
  <c r="G298" i="32" s="1"/>
  <c r="F297" i="32"/>
  <c r="G297" i="32" s="1"/>
  <c r="F296" i="32"/>
  <c r="G296" i="32" s="1"/>
  <c r="F295" i="32"/>
  <c r="G295" i="32" s="1"/>
  <c r="F294" i="32"/>
  <c r="G294" i="32" s="1"/>
  <c r="F293" i="32"/>
  <c r="G293" i="32" s="1"/>
  <c r="F292" i="32"/>
  <c r="G292" i="32" s="1"/>
  <c r="F291" i="32"/>
  <c r="G291" i="32" s="1"/>
  <c r="F290" i="32"/>
  <c r="G290" i="32" s="1"/>
  <c r="F289" i="32"/>
  <c r="G289" i="32" s="1"/>
  <c r="F288" i="32"/>
  <c r="G288" i="32" s="1"/>
  <c r="F287" i="32"/>
  <c r="G287" i="32" s="1"/>
  <c r="F286" i="32"/>
  <c r="G286" i="32" s="1"/>
  <c r="F285" i="32"/>
  <c r="G285" i="32" s="1"/>
  <c r="F284" i="32"/>
  <c r="G284" i="32" s="1"/>
  <c r="F283" i="32"/>
  <c r="G283" i="32" s="1"/>
  <c r="F282" i="32"/>
  <c r="G282" i="32" s="1"/>
  <c r="F281" i="32"/>
  <c r="G281" i="32" s="1"/>
  <c r="F280" i="32"/>
  <c r="G280" i="32" s="1"/>
  <c r="F279" i="32"/>
  <c r="G279" i="32" s="1"/>
  <c r="F278" i="32"/>
  <c r="G278" i="32" s="1"/>
  <c r="F277" i="32"/>
  <c r="G277" i="32" s="1"/>
  <c r="F276" i="32"/>
  <c r="G276" i="32" s="1"/>
  <c r="F275" i="32"/>
  <c r="G275" i="32" s="1"/>
  <c r="F274" i="32"/>
  <c r="G274" i="32" s="1"/>
  <c r="F273" i="32"/>
  <c r="G273" i="32" s="1"/>
  <c r="F272" i="32"/>
  <c r="G272" i="32" s="1"/>
  <c r="F271" i="32"/>
  <c r="G271" i="32" s="1"/>
  <c r="F270" i="32"/>
  <c r="G270" i="32" s="1"/>
  <c r="F259" i="32"/>
  <c r="G259" i="32" s="1"/>
  <c r="F261" i="32" l="1"/>
  <c r="G261" i="32" s="1"/>
  <c r="F265" i="32"/>
  <c r="G265" i="32" s="1"/>
  <c r="F269" i="32"/>
  <c r="G269" i="32" s="1"/>
  <c r="F259" i="24"/>
  <c r="G259" i="24" s="1"/>
  <c r="F263" i="24"/>
  <c r="G263" i="24" s="1"/>
  <c r="F267" i="24"/>
  <c r="G267" i="24" s="1"/>
  <c r="F271" i="24"/>
  <c r="G271" i="24" s="1"/>
  <c r="F275" i="24"/>
  <c r="G275" i="24" s="1"/>
  <c r="F279" i="24"/>
  <c r="G279" i="24" s="1"/>
  <c r="F283" i="24"/>
  <c r="G283" i="24" s="1"/>
  <c r="F287" i="24"/>
  <c r="G287" i="24" s="1"/>
  <c r="F291" i="24"/>
  <c r="G291" i="24" s="1"/>
  <c r="F295" i="24"/>
  <c r="G295" i="24" s="1"/>
  <c r="F299" i="24"/>
  <c r="G299" i="24" s="1"/>
  <c r="F303" i="24"/>
  <c r="G303" i="24" s="1"/>
  <c r="F307" i="24"/>
  <c r="G307" i="24" s="1"/>
  <c r="F260" i="25"/>
  <c r="G260" i="25" s="1"/>
  <c r="F264" i="25"/>
  <c r="G264" i="25" s="1"/>
  <c r="F268" i="25"/>
  <c r="G268" i="25" s="1"/>
  <c r="F272" i="25"/>
  <c r="G272" i="25" s="1"/>
  <c r="F276" i="25"/>
  <c r="G276" i="25" s="1"/>
  <c r="F280" i="25"/>
  <c r="G280" i="25" s="1"/>
  <c r="F284" i="25"/>
  <c r="G284" i="25" s="1"/>
  <c r="F288" i="25"/>
  <c r="G288" i="25" s="1"/>
  <c r="F292" i="25"/>
  <c r="G292" i="25" s="1"/>
  <c r="F296" i="25"/>
  <c r="G296" i="25" s="1"/>
  <c r="F300" i="25"/>
  <c r="G300" i="25" s="1"/>
  <c r="F304" i="25"/>
  <c r="G304" i="25" s="1"/>
  <c r="F308" i="25"/>
  <c r="G308" i="25" s="1"/>
  <c r="F261" i="26"/>
  <c r="G261" i="26" s="1"/>
  <c r="F265" i="26"/>
  <c r="G265" i="26" s="1"/>
  <c r="F269" i="26"/>
  <c r="G269" i="26" s="1"/>
  <c r="F273" i="26"/>
  <c r="G273" i="26" s="1"/>
  <c r="F277" i="26"/>
  <c r="G277" i="26" s="1"/>
  <c r="F281" i="26"/>
  <c r="G281" i="26" s="1"/>
  <c r="F285" i="26"/>
  <c r="G285" i="26" s="1"/>
  <c r="F289" i="26"/>
  <c r="G289" i="26" s="1"/>
  <c r="F293" i="26"/>
  <c r="G293" i="26" s="1"/>
  <c r="F297" i="26"/>
  <c r="G297" i="26" s="1"/>
  <c r="F301" i="26"/>
  <c r="G301" i="26" s="1"/>
  <c r="F305" i="26"/>
  <c r="G305" i="26" s="1"/>
  <c r="F309" i="26"/>
  <c r="G309" i="26" s="1"/>
  <c r="F262" i="27"/>
  <c r="G262" i="27" s="1"/>
  <c r="F266" i="27"/>
  <c r="G266" i="27" s="1"/>
  <c r="F270" i="27"/>
  <c r="G270" i="27" s="1"/>
  <c r="F274" i="27"/>
  <c r="G274" i="27" s="1"/>
  <c r="F278" i="27"/>
  <c r="G278" i="27" s="1"/>
  <c r="F282" i="27"/>
  <c r="G282" i="27" s="1"/>
  <c r="F286" i="27"/>
  <c r="G286" i="27" s="1"/>
  <c r="F290" i="27"/>
  <c r="G290" i="27" s="1"/>
  <c r="F294" i="27"/>
  <c r="G294" i="27" s="1"/>
  <c r="F298" i="27"/>
  <c r="G298" i="27" s="1"/>
  <c r="F302" i="27"/>
  <c r="G302" i="27" s="1"/>
  <c r="F306" i="27"/>
  <c r="G306" i="27" s="1"/>
  <c r="F259" i="28"/>
  <c r="G259" i="28" s="1"/>
  <c r="F263" i="28"/>
  <c r="G263" i="28" s="1"/>
  <c r="F267" i="28"/>
  <c r="G267" i="28" s="1"/>
  <c r="F271" i="28"/>
  <c r="G271" i="28" s="1"/>
  <c r="F275" i="28"/>
  <c r="G275" i="28" s="1"/>
  <c r="F279" i="28"/>
  <c r="G279" i="28" s="1"/>
  <c r="F283" i="28"/>
  <c r="G283" i="28" s="1"/>
  <c r="F287" i="28"/>
  <c r="G287" i="28" s="1"/>
  <c r="F291" i="28"/>
  <c r="G291" i="28" s="1"/>
  <c r="F295" i="28"/>
  <c r="G295" i="28" s="1"/>
  <c r="F299" i="28"/>
  <c r="G299" i="28" s="1"/>
  <c r="F303" i="28"/>
  <c r="G303" i="28" s="1"/>
  <c r="F307" i="28"/>
  <c r="G307" i="28" s="1"/>
  <c r="F260" i="29"/>
  <c r="G260" i="29" s="1"/>
  <c r="F264" i="29"/>
  <c r="G264" i="29" s="1"/>
  <c r="F268" i="29"/>
  <c r="G268" i="29" s="1"/>
  <c r="F272" i="29"/>
  <c r="G272" i="29" s="1"/>
  <c r="F276" i="29"/>
  <c r="G276" i="29" s="1"/>
  <c r="F280" i="29"/>
  <c r="G280" i="29" s="1"/>
  <c r="F284" i="29"/>
  <c r="G284" i="29" s="1"/>
  <c r="F288" i="29"/>
  <c r="G288" i="29" s="1"/>
  <c r="F292" i="29"/>
  <c r="G292" i="29" s="1"/>
  <c r="F296" i="29"/>
  <c r="G296" i="29" s="1"/>
  <c r="F300" i="29"/>
  <c r="G300" i="29" s="1"/>
  <c r="F304" i="29"/>
  <c r="G304" i="29" s="1"/>
  <c r="F308" i="29"/>
  <c r="G308" i="29" s="1"/>
  <c r="F261" i="30"/>
  <c r="G261" i="30" s="1"/>
  <c r="F265" i="30"/>
  <c r="G265" i="30" s="1"/>
  <c r="F269" i="30"/>
  <c r="G269" i="30" s="1"/>
  <c r="F273" i="30"/>
  <c r="G273" i="30" s="1"/>
  <c r="F277" i="30"/>
  <c r="G277" i="30" s="1"/>
  <c r="F281" i="30"/>
  <c r="G281" i="30" s="1"/>
  <c r="F285" i="30"/>
  <c r="G285" i="30" s="1"/>
  <c r="F289" i="30"/>
  <c r="G289" i="30" s="1"/>
  <c r="F293" i="30"/>
  <c r="G293" i="30" s="1"/>
  <c r="F297" i="30"/>
  <c r="G297" i="30" s="1"/>
  <c r="F301" i="30"/>
  <c r="G301" i="30" s="1"/>
  <c r="F305" i="30"/>
  <c r="G305" i="30" s="1"/>
  <c r="F309" i="30"/>
  <c r="G309" i="30" s="1"/>
  <c r="F262" i="34"/>
  <c r="G262" i="34" s="1"/>
  <c r="F266" i="34"/>
  <c r="G266" i="34" s="1"/>
  <c r="F270" i="34"/>
  <c r="G270" i="34" s="1"/>
  <c r="F274" i="34"/>
  <c r="G274" i="34" s="1"/>
  <c r="F278" i="34"/>
  <c r="G278" i="34" s="1"/>
  <c r="F282" i="34"/>
  <c r="G282" i="34" s="1"/>
  <c r="F286" i="34"/>
  <c r="G286" i="34" s="1"/>
  <c r="F290" i="34"/>
  <c r="G290" i="34" s="1"/>
  <c r="F294" i="34"/>
  <c r="G294" i="34" s="1"/>
  <c r="F298" i="34"/>
  <c r="G298" i="34" s="1"/>
  <c r="F302" i="34"/>
  <c r="G302" i="34" s="1"/>
  <c r="F306" i="34"/>
  <c r="G306" i="34" s="1"/>
  <c r="F262" i="32"/>
  <c r="G262" i="32" s="1"/>
  <c r="F266" i="32"/>
  <c r="G266" i="32" s="1"/>
  <c r="F260" i="24"/>
  <c r="G260" i="24" s="1"/>
  <c r="F264" i="24"/>
  <c r="G264" i="24" s="1"/>
  <c r="F268" i="24"/>
  <c r="G268" i="24" s="1"/>
  <c r="F272" i="24"/>
  <c r="G272" i="24" s="1"/>
  <c r="F276" i="24"/>
  <c r="G276" i="24" s="1"/>
  <c r="F280" i="24"/>
  <c r="G280" i="24" s="1"/>
  <c r="F284" i="24"/>
  <c r="G284" i="24" s="1"/>
  <c r="F288" i="24"/>
  <c r="G288" i="24" s="1"/>
  <c r="F292" i="24"/>
  <c r="G292" i="24" s="1"/>
  <c r="F296" i="24"/>
  <c r="G296" i="24" s="1"/>
  <c r="F300" i="24"/>
  <c r="G300" i="24" s="1"/>
  <c r="F304" i="24"/>
  <c r="G304" i="24" s="1"/>
  <c r="F308" i="24"/>
  <c r="G308" i="24" s="1"/>
  <c r="F261" i="25"/>
  <c r="G261" i="25" s="1"/>
  <c r="F265" i="25"/>
  <c r="G265" i="25" s="1"/>
  <c r="F269" i="25"/>
  <c r="G269" i="25" s="1"/>
  <c r="F273" i="25"/>
  <c r="G273" i="25" s="1"/>
  <c r="F277" i="25"/>
  <c r="G277" i="25" s="1"/>
  <c r="F281" i="25"/>
  <c r="G281" i="25" s="1"/>
  <c r="F285" i="25"/>
  <c r="G285" i="25" s="1"/>
  <c r="F289" i="25"/>
  <c r="G289" i="25" s="1"/>
  <c r="F293" i="25"/>
  <c r="G293" i="25" s="1"/>
  <c r="F297" i="25"/>
  <c r="G297" i="25" s="1"/>
  <c r="F301" i="25"/>
  <c r="G301" i="25" s="1"/>
  <c r="F305" i="25"/>
  <c r="G305" i="25" s="1"/>
  <c r="F309" i="25"/>
  <c r="G309" i="25" s="1"/>
  <c r="F262" i="26"/>
  <c r="G262" i="26" s="1"/>
  <c r="F266" i="26"/>
  <c r="G266" i="26" s="1"/>
  <c r="F270" i="26"/>
  <c r="G270" i="26" s="1"/>
  <c r="F274" i="26"/>
  <c r="G274" i="26" s="1"/>
  <c r="F278" i="26"/>
  <c r="G278" i="26" s="1"/>
  <c r="F282" i="26"/>
  <c r="G282" i="26" s="1"/>
  <c r="F286" i="26"/>
  <c r="G286" i="26" s="1"/>
  <c r="F290" i="26"/>
  <c r="G290" i="26" s="1"/>
  <c r="F294" i="26"/>
  <c r="G294" i="26" s="1"/>
  <c r="F298" i="26"/>
  <c r="G298" i="26" s="1"/>
  <c r="F302" i="26"/>
  <c r="G302" i="26" s="1"/>
  <c r="F306" i="26"/>
  <c r="G306" i="26" s="1"/>
  <c r="F259" i="27"/>
  <c r="G259" i="27" s="1"/>
  <c r="F263" i="27"/>
  <c r="G263" i="27" s="1"/>
  <c r="F267" i="27"/>
  <c r="G267" i="27" s="1"/>
  <c r="F271" i="27"/>
  <c r="G271" i="27" s="1"/>
  <c r="F275" i="27"/>
  <c r="G275" i="27" s="1"/>
  <c r="F279" i="27"/>
  <c r="G279" i="27" s="1"/>
  <c r="F283" i="27"/>
  <c r="G283" i="27" s="1"/>
  <c r="F287" i="27"/>
  <c r="G287" i="27" s="1"/>
  <c r="F291" i="27"/>
  <c r="G291" i="27" s="1"/>
  <c r="F295" i="27"/>
  <c r="G295" i="27" s="1"/>
  <c r="F299" i="27"/>
  <c r="G299" i="27" s="1"/>
  <c r="F303" i="27"/>
  <c r="G303" i="27" s="1"/>
  <c r="F307" i="27"/>
  <c r="G307" i="27" s="1"/>
  <c r="F260" i="28"/>
  <c r="G260" i="28" s="1"/>
  <c r="F264" i="28"/>
  <c r="G264" i="28" s="1"/>
  <c r="F268" i="28"/>
  <c r="G268" i="28" s="1"/>
  <c r="F272" i="28"/>
  <c r="G272" i="28" s="1"/>
  <c r="F276" i="28"/>
  <c r="G276" i="28" s="1"/>
  <c r="F280" i="28"/>
  <c r="G280" i="28" s="1"/>
  <c r="F284" i="28"/>
  <c r="G284" i="28" s="1"/>
  <c r="F288" i="28"/>
  <c r="G288" i="28" s="1"/>
  <c r="F292" i="28"/>
  <c r="G292" i="28" s="1"/>
  <c r="F296" i="28"/>
  <c r="G296" i="28" s="1"/>
  <c r="F300" i="28"/>
  <c r="G300" i="28" s="1"/>
  <c r="F304" i="28"/>
  <c r="G304" i="28" s="1"/>
  <c r="F308" i="28"/>
  <c r="G308" i="28" s="1"/>
  <c r="F261" i="29"/>
  <c r="G261" i="29" s="1"/>
  <c r="F265" i="29"/>
  <c r="G265" i="29" s="1"/>
  <c r="F269" i="29"/>
  <c r="G269" i="29" s="1"/>
  <c r="F273" i="29"/>
  <c r="G273" i="29" s="1"/>
  <c r="F277" i="29"/>
  <c r="G277" i="29" s="1"/>
  <c r="F281" i="29"/>
  <c r="G281" i="29" s="1"/>
  <c r="F285" i="29"/>
  <c r="G285" i="29" s="1"/>
  <c r="F289" i="29"/>
  <c r="G289" i="29" s="1"/>
  <c r="F293" i="29"/>
  <c r="G293" i="29" s="1"/>
  <c r="F297" i="29"/>
  <c r="G297" i="29" s="1"/>
  <c r="F301" i="29"/>
  <c r="G301" i="29" s="1"/>
  <c r="F305" i="29"/>
  <c r="G305" i="29" s="1"/>
  <c r="F309" i="29"/>
  <c r="G309" i="29" s="1"/>
  <c r="F262" i="30"/>
  <c r="G262" i="30" s="1"/>
  <c r="F266" i="30"/>
  <c r="G266" i="30" s="1"/>
  <c r="F270" i="30"/>
  <c r="G270" i="30" s="1"/>
  <c r="F274" i="30"/>
  <c r="G274" i="30" s="1"/>
  <c r="F278" i="30"/>
  <c r="G278" i="30" s="1"/>
  <c r="F282" i="30"/>
  <c r="G282" i="30" s="1"/>
  <c r="F286" i="30"/>
  <c r="G286" i="30" s="1"/>
  <c r="F290" i="30"/>
  <c r="G290" i="30" s="1"/>
  <c r="F294" i="30"/>
  <c r="G294" i="30" s="1"/>
  <c r="F298" i="30"/>
  <c r="G298" i="30" s="1"/>
  <c r="F302" i="30"/>
  <c r="G302" i="30" s="1"/>
  <c r="F306" i="30"/>
  <c r="G306" i="30" s="1"/>
  <c r="F259" i="34"/>
  <c r="G259" i="34" s="1"/>
  <c r="F263" i="34"/>
  <c r="G263" i="34" s="1"/>
  <c r="F267" i="34"/>
  <c r="G267" i="34" s="1"/>
  <c r="F271" i="34"/>
  <c r="G271" i="34" s="1"/>
  <c r="F275" i="34"/>
  <c r="G275" i="34" s="1"/>
  <c r="F279" i="34"/>
  <c r="G279" i="34" s="1"/>
  <c r="F283" i="34"/>
  <c r="G283" i="34" s="1"/>
  <c r="F287" i="34"/>
  <c r="G287" i="34" s="1"/>
  <c r="F291" i="34"/>
  <c r="G291" i="34" s="1"/>
  <c r="F295" i="34"/>
  <c r="G295" i="34" s="1"/>
  <c r="F299" i="34"/>
  <c r="G299" i="34" s="1"/>
  <c r="F303" i="34"/>
  <c r="G303" i="34" s="1"/>
  <c r="F307" i="34"/>
  <c r="G307" i="34" s="1"/>
  <c r="F263" i="32"/>
  <c r="G263" i="32" s="1"/>
  <c r="F267" i="32"/>
  <c r="G267" i="32" s="1"/>
  <c r="F261" i="24"/>
  <c r="G261" i="24" s="1"/>
  <c r="F265" i="24"/>
  <c r="G265" i="24" s="1"/>
  <c r="F269" i="24"/>
  <c r="G269" i="24" s="1"/>
  <c r="F273" i="24"/>
  <c r="G273" i="24" s="1"/>
  <c r="F277" i="24"/>
  <c r="G277" i="24" s="1"/>
  <c r="F281" i="24"/>
  <c r="G281" i="24" s="1"/>
  <c r="F285" i="24"/>
  <c r="G285" i="24" s="1"/>
  <c r="F289" i="24"/>
  <c r="G289" i="24" s="1"/>
  <c r="F293" i="24"/>
  <c r="G293" i="24" s="1"/>
  <c r="F297" i="24"/>
  <c r="G297" i="24" s="1"/>
  <c r="F301" i="24"/>
  <c r="G301" i="24" s="1"/>
  <c r="F305" i="24"/>
  <c r="G305" i="24" s="1"/>
  <c r="F309" i="24"/>
  <c r="G309" i="24" s="1"/>
  <c r="F262" i="25"/>
  <c r="G262" i="25" s="1"/>
  <c r="F266" i="25"/>
  <c r="G266" i="25" s="1"/>
  <c r="F270" i="25"/>
  <c r="G270" i="25" s="1"/>
  <c r="F274" i="25"/>
  <c r="G274" i="25" s="1"/>
  <c r="F278" i="25"/>
  <c r="G278" i="25" s="1"/>
  <c r="F282" i="25"/>
  <c r="G282" i="25" s="1"/>
  <c r="F286" i="25"/>
  <c r="G286" i="25" s="1"/>
  <c r="F290" i="25"/>
  <c r="G290" i="25" s="1"/>
  <c r="F294" i="25"/>
  <c r="G294" i="25" s="1"/>
  <c r="F298" i="25"/>
  <c r="G298" i="25" s="1"/>
  <c r="F302" i="25"/>
  <c r="G302" i="25" s="1"/>
  <c r="F306" i="25"/>
  <c r="G306" i="25" s="1"/>
  <c r="F259" i="26"/>
  <c r="G259" i="26" s="1"/>
  <c r="F263" i="26"/>
  <c r="G263" i="26" s="1"/>
  <c r="F267" i="26"/>
  <c r="G267" i="26" s="1"/>
  <c r="F271" i="26"/>
  <c r="G271" i="26" s="1"/>
  <c r="F275" i="26"/>
  <c r="G275" i="26" s="1"/>
  <c r="F279" i="26"/>
  <c r="G279" i="26" s="1"/>
  <c r="F283" i="26"/>
  <c r="G283" i="26" s="1"/>
  <c r="F287" i="26"/>
  <c r="G287" i="26" s="1"/>
  <c r="F291" i="26"/>
  <c r="G291" i="26" s="1"/>
  <c r="F295" i="26"/>
  <c r="G295" i="26" s="1"/>
  <c r="F299" i="26"/>
  <c r="G299" i="26" s="1"/>
  <c r="F303" i="26"/>
  <c r="G303" i="26" s="1"/>
  <c r="F307" i="26"/>
  <c r="G307" i="26" s="1"/>
  <c r="F260" i="27"/>
  <c r="G260" i="27" s="1"/>
  <c r="F264" i="27"/>
  <c r="G264" i="27" s="1"/>
  <c r="F268" i="27"/>
  <c r="G268" i="27" s="1"/>
  <c r="F272" i="27"/>
  <c r="G272" i="27" s="1"/>
  <c r="F276" i="27"/>
  <c r="G276" i="27" s="1"/>
  <c r="F280" i="27"/>
  <c r="G280" i="27" s="1"/>
  <c r="F284" i="27"/>
  <c r="G284" i="27" s="1"/>
  <c r="F288" i="27"/>
  <c r="G288" i="27" s="1"/>
  <c r="F292" i="27"/>
  <c r="G292" i="27" s="1"/>
  <c r="F296" i="27"/>
  <c r="G296" i="27" s="1"/>
  <c r="F300" i="27"/>
  <c r="G300" i="27" s="1"/>
  <c r="F304" i="27"/>
  <c r="G304" i="27" s="1"/>
  <c r="F308" i="27"/>
  <c r="G308" i="27" s="1"/>
  <c r="F261" i="28"/>
  <c r="G261" i="28" s="1"/>
  <c r="F265" i="28"/>
  <c r="G265" i="28" s="1"/>
  <c r="F269" i="28"/>
  <c r="G269" i="28" s="1"/>
  <c r="F273" i="28"/>
  <c r="G273" i="28" s="1"/>
  <c r="F277" i="28"/>
  <c r="G277" i="28" s="1"/>
  <c r="F281" i="28"/>
  <c r="G281" i="28" s="1"/>
  <c r="F285" i="28"/>
  <c r="G285" i="28" s="1"/>
  <c r="F289" i="28"/>
  <c r="G289" i="28" s="1"/>
  <c r="F293" i="28"/>
  <c r="G293" i="28" s="1"/>
  <c r="F297" i="28"/>
  <c r="G297" i="28" s="1"/>
  <c r="F301" i="28"/>
  <c r="G301" i="28" s="1"/>
  <c r="F305" i="28"/>
  <c r="G305" i="28" s="1"/>
  <c r="F309" i="28"/>
  <c r="G309" i="28" s="1"/>
  <c r="F262" i="29"/>
  <c r="G262" i="29" s="1"/>
  <c r="F266" i="29"/>
  <c r="G266" i="29" s="1"/>
  <c r="F270" i="29"/>
  <c r="G270" i="29" s="1"/>
  <c r="F274" i="29"/>
  <c r="G274" i="29" s="1"/>
  <c r="F278" i="29"/>
  <c r="G278" i="29" s="1"/>
  <c r="F282" i="29"/>
  <c r="G282" i="29" s="1"/>
  <c r="F286" i="29"/>
  <c r="G286" i="29" s="1"/>
  <c r="F290" i="29"/>
  <c r="G290" i="29" s="1"/>
  <c r="F294" i="29"/>
  <c r="G294" i="29" s="1"/>
  <c r="F298" i="29"/>
  <c r="G298" i="29" s="1"/>
  <c r="F302" i="29"/>
  <c r="G302" i="29" s="1"/>
  <c r="F306" i="29"/>
  <c r="G306" i="29" s="1"/>
  <c r="F259" i="30"/>
  <c r="G259" i="30" s="1"/>
  <c r="F263" i="30"/>
  <c r="G263" i="30" s="1"/>
  <c r="F267" i="30"/>
  <c r="G267" i="30" s="1"/>
  <c r="F271" i="30"/>
  <c r="G271" i="30" s="1"/>
  <c r="F275" i="30"/>
  <c r="G275" i="30" s="1"/>
  <c r="F279" i="30"/>
  <c r="G279" i="30" s="1"/>
  <c r="F283" i="30"/>
  <c r="G283" i="30" s="1"/>
  <c r="F287" i="30"/>
  <c r="G287" i="30" s="1"/>
  <c r="F291" i="30"/>
  <c r="G291" i="30" s="1"/>
  <c r="F295" i="30"/>
  <c r="G295" i="30" s="1"/>
  <c r="F299" i="30"/>
  <c r="G299" i="30" s="1"/>
  <c r="F303" i="30"/>
  <c r="G303" i="30" s="1"/>
  <c r="F307" i="30"/>
  <c r="G307" i="30" s="1"/>
  <c r="F260" i="34"/>
  <c r="G260" i="34" s="1"/>
  <c r="F264" i="34"/>
  <c r="G264" i="34" s="1"/>
  <c r="F268" i="34"/>
  <c r="G268" i="34" s="1"/>
  <c r="F272" i="34"/>
  <c r="G272" i="34" s="1"/>
  <c r="F276" i="34"/>
  <c r="G276" i="34" s="1"/>
  <c r="F280" i="34"/>
  <c r="G280" i="34" s="1"/>
  <c r="F284" i="34"/>
  <c r="G284" i="34" s="1"/>
  <c r="F288" i="34"/>
  <c r="G288" i="34" s="1"/>
  <c r="F292" i="34"/>
  <c r="G292" i="34" s="1"/>
  <c r="F296" i="34"/>
  <c r="G296" i="34" s="1"/>
  <c r="F300" i="34"/>
  <c r="G300" i="34" s="1"/>
  <c r="F304" i="34"/>
  <c r="G304" i="34" s="1"/>
  <c r="F308" i="34"/>
  <c r="G308" i="34" s="1"/>
  <c r="F260" i="32"/>
  <c r="G260" i="32" s="1"/>
  <c r="F264" i="32"/>
  <c r="G264" i="32" s="1"/>
  <c r="F268" i="32"/>
  <c r="G268" i="32" s="1"/>
  <c r="F262" i="24"/>
  <c r="G262" i="24" s="1"/>
  <c r="F266" i="24"/>
  <c r="G266" i="24" s="1"/>
  <c r="F270" i="24"/>
  <c r="G270" i="24" s="1"/>
  <c r="F274" i="24"/>
  <c r="G274" i="24" s="1"/>
  <c r="F278" i="24"/>
  <c r="G278" i="24" s="1"/>
  <c r="F282" i="24"/>
  <c r="G282" i="24" s="1"/>
  <c r="F286" i="24"/>
  <c r="G286" i="24" s="1"/>
  <c r="F290" i="24"/>
  <c r="G290" i="24" s="1"/>
  <c r="F294" i="24"/>
  <c r="G294" i="24" s="1"/>
  <c r="F298" i="24"/>
  <c r="G298" i="24" s="1"/>
  <c r="F302" i="24"/>
  <c r="G302" i="24" s="1"/>
  <c r="F306" i="24"/>
  <c r="G306" i="24" s="1"/>
  <c r="F259" i="25"/>
  <c r="G259" i="25" s="1"/>
  <c r="F263" i="25"/>
  <c r="G263" i="25" s="1"/>
  <c r="F267" i="25"/>
  <c r="G267" i="25" s="1"/>
  <c r="F271" i="25"/>
  <c r="G271" i="25" s="1"/>
  <c r="F275" i="25"/>
  <c r="G275" i="25" s="1"/>
  <c r="F279" i="25"/>
  <c r="G279" i="25" s="1"/>
  <c r="F283" i="25"/>
  <c r="G283" i="25" s="1"/>
  <c r="F287" i="25"/>
  <c r="G287" i="25" s="1"/>
  <c r="F291" i="25"/>
  <c r="G291" i="25" s="1"/>
  <c r="F295" i="25"/>
  <c r="G295" i="25" s="1"/>
  <c r="F299" i="25"/>
  <c r="G299" i="25" s="1"/>
  <c r="F303" i="25"/>
  <c r="G303" i="25" s="1"/>
  <c r="F307" i="25"/>
  <c r="G307" i="25" s="1"/>
  <c r="F260" i="26"/>
  <c r="G260" i="26" s="1"/>
  <c r="F264" i="26"/>
  <c r="G264" i="26" s="1"/>
  <c r="F268" i="26"/>
  <c r="G268" i="26" s="1"/>
  <c r="F272" i="26"/>
  <c r="G272" i="26" s="1"/>
  <c r="F276" i="26"/>
  <c r="G276" i="26" s="1"/>
  <c r="F280" i="26"/>
  <c r="G280" i="26" s="1"/>
  <c r="F284" i="26"/>
  <c r="G284" i="26" s="1"/>
  <c r="F288" i="26"/>
  <c r="G288" i="26" s="1"/>
  <c r="F292" i="26"/>
  <c r="G292" i="26" s="1"/>
  <c r="F296" i="26"/>
  <c r="G296" i="26" s="1"/>
  <c r="F300" i="26"/>
  <c r="G300" i="26" s="1"/>
  <c r="F304" i="26"/>
  <c r="G304" i="26" s="1"/>
  <c r="F308" i="26"/>
  <c r="G308" i="26" s="1"/>
  <c r="F261" i="27"/>
  <c r="G261" i="27" s="1"/>
  <c r="F265" i="27"/>
  <c r="G265" i="27" s="1"/>
  <c r="F269" i="27"/>
  <c r="G269" i="27" s="1"/>
  <c r="F273" i="27"/>
  <c r="G273" i="27" s="1"/>
  <c r="F277" i="27"/>
  <c r="G277" i="27" s="1"/>
  <c r="F281" i="27"/>
  <c r="G281" i="27" s="1"/>
  <c r="F285" i="27"/>
  <c r="G285" i="27" s="1"/>
  <c r="F289" i="27"/>
  <c r="G289" i="27" s="1"/>
  <c r="F293" i="27"/>
  <c r="G293" i="27" s="1"/>
  <c r="F297" i="27"/>
  <c r="G297" i="27" s="1"/>
  <c r="F301" i="27"/>
  <c r="G301" i="27" s="1"/>
  <c r="F305" i="27"/>
  <c r="G305" i="27" s="1"/>
  <c r="F309" i="27"/>
  <c r="G309" i="27" s="1"/>
  <c r="F262" i="28"/>
  <c r="G262" i="28" s="1"/>
  <c r="F266" i="28"/>
  <c r="G266" i="28" s="1"/>
  <c r="F270" i="28"/>
  <c r="G270" i="28" s="1"/>
  <c r="F274" i="28"/>
  <c r="G274" i="28" s="1"/>
  <c r="F278" i="28"/>
  <c r="G278" i="28" s="1"/>
  <c r="F282" i="28"/>
  <c r="G282" i="28" s="1"/>
  <c r="F286" i="28"/>
  <c r="G286" i="28" s="1"/>
  <c r="F290" i="28"/>
  <c r="G290" i="28" s="1"/>
  <c r="F294" i="28"/>
  <c r="G294" i="28" s="1"/>
  <c r="F298" i="28"/>
  <c r="G298" i="28" s="1"/>
  <c r="F302" i="28"/>
  <c r="G302" i="28" s="1"/>
  <c r="F306" i="28"/>
  <c r="G306" i="28" s="1"/>
  <c r="F259" i="29"/>
  <c r="G259" i="29" s="1"/>
  <c r="F263" i="29"/>
  <c r="G263" i="29" s="1"/>
  <c r="F267" i="29"/>
  <c r="G267" i="29" s="1"/>
  <c r="F271" i="29"/>
  <c r="G271" i="29" s="1"/>
  <c r="F275" i="29"/>
  <c r="G275" i="29" s="1"/>
  <c r="F279" i="29"/>
  <c r="G279" i="29" s="1"/>
  <c r="F283" i="29"/>
  <c r="G283" i="29" s="1"/>
  <c r="F287" i="29"/>
  <c r="G287" i="29" s="1"/>
  <c r="F291" i="29"/>
  <c r="G291" i="29" s="1"/>
  <c r="F295" i="29"/>
  <c r="G295" i="29" s="1"/>
  <c r="F299" i="29"/>
  <c r="G299" i="29" s="1"/>
  <c r="F303" i="29"/>
  <c r="G303" i="29" s="1"/>
  <c r="F307" i="29"/>
  <c r="G307" i="29" s="1"/>
  <c r="F260" i="30"/>
  <c r="G260" i="30" s="1"/>
  <c r="F264" i="30"/>
  <c r="G264" i="30" s="1"/>
  <c r="F268" i="30"/>
  <c r="G268" i="30" s="1"/>
  <c r="F272" i="30"/>
  <c r="G272" i="30" s="1"/>
  <c r="F276" i="30"/>
  <c r="G276" i="30" s="1"/>
  <c r="F280" i="30"/>
  <c r="G280" i="30" s="1"/>
  <c r="F284" i="30"/>
  <c r="G284" i="30" s="1"/>
  <c r="F288" i="30"/>
  <c r="G288" i="30" s="1"/>
  <c r="F292" i="30"/>
  <c r="G292" i="30" s="1"/>
  <c r="F296" i="30"/>
  <c r="G296" i="30" s="1"/>
  <c r="F300" i="30"/>
  <c r="G300" i="30" s="1"/>
  <c r="F304" i="30"/>
  <c r="G304" i="30" s="1"/>
  <c r="F308" i="30"/>
  <c r="G308" i="30" s="1"/>
  <c r="F261" i="34"/>
  <c r="G261" i="34" s="1"/>
  <c r="F265" i="34"/>
  <c r="G265" i="34" s="1"/>
  <c r="F269" i="34"/>
  <c r="G269" i="34" s="1"/>
  <c r="F273" i="34"/>
  <c r="G273" i="34" s="1"/>
  <c r="F277" i="34"/>
  <c r="G277" i="34" s="1"/>
  <c r="F281" i="34"/>
  <c r="G281" i="34" s="1"/>
  <c r="F285" i="34"/>
  <c r="G285" i="34" s="1"/>
  <c r="F289" i="34"/>
  <c r="G289" i="34" s="1"/>
  <c r="F293" i="34"/>
  <c r="G293" i="34" s="1"/>
  <c r="F297" i="34"/>
  <c r="G297" i="34" s="1"/>
  <c r="F301" i="34"/>
  <c r="G301" i="34" s="1"/>
  <c r="F305" i="34"/>
  <c r="G305" i="34" s="1"/>
  <c r="F309" i="34"/>
  <c r="G309" i="34" s="1"/>
  <c r="F317" i="32"/>
  <c r="G317" i="32" s="1"/>
  <c r="F263" i="1"/>
  <c r="E263" i="33"/>
  <c r="F275" i="1"/>
  <c r="E275" i="33"/>
  <c r="F295" i="1"/>
  <c r="E295" i="33"/>
  <c r="E260" i="33"/>
  <c r="F260" i="1"/>
  <c r="E264" i="33"/>
  <c r="F264" i="1"/>
  <c r="E268" i="33"/>
  <c r="F268" i="1"/>
  <c r="E272" i="33"/>
  <c r="F272" i="1"/>
  <c r="E276" i="33"/>
  <c r="F276" i="1"/>
  <c r="E280" i="33"/>
  <c r="F280" i="1"/>
  <c r="E284" i="33"/>
  <c r="F284" i="1"/>
  <c r="E288" i="33"/>
  <c r="F288" i="1"/>
  <c r="E292" i="33"/>
  <c r="F292" i="1"/>
  <c r="E296" i="33"/>
  <c r="F296" i="1"/>
  <c r="E300" i="33"/>
  <c r="F300" i="1"/>
  <c r="E304" i="33"/>
  <c r="F304" i="1"/>
  <c r="E308" i="33"/>
  <c r="F308" i="1"/>
  <c r="F271" i="1"/>
  <c r="E271" i="33"/>
  <c r="F283" i="1"/>
  <c r="E283" i="33"/>
  <c r="F291" i="1"/>
  <c r="E291" i="33"/>
  <c r="F299" i="1"/>
  <c r="E299" i="33"/>
  <c r="F307" i="1"/>
  <c r="E307" i="33"/>
  <c r="E261" i="33"/>
  <c r="F261" i="1"/>
  <c r="E265" i="33"/>
  <c r="F265" i="1"/>
  <c r="E269" i="33"/>
  <c r="F269" i="1"/>
  <c r="E273" i="33"/>
  <c r="F273" i="1"/>
  <c r="E277" i="33"/>
  <c r="F277" i="1"/>
  <c r="E281" i="33"/>
  <c r="F281" i="1"/>
  <c r="E285" i="33"/>
  <c r="F285" i="1"/>
  <c r="E289" i="33"/>
  <c r="F289" i="1"/>
  <c r="E293" i="33"/>
  <c r="F293" i="1"/>
  <c r="E297" i="33"/>
  <c r="F297" i="1"/>
  <c r="E301" i="33"/>
  <c r="F301" i="1"/>
  <c r="E305" i="33"/>
  <c r="F305" i="1"/>
  <c r="E309" i="33"/>
  <c r="F309" i="1"/>
  <c r="F259" i="1"/>
  <c r="E259" i="33"/>
  <c r="F267" i="1"/>
  <c r="E267" i="33"/>
  <c r="F279" i="1"/>
  <c r="E279" i="33"/>
  <c r="F287" i="1"/>
  <c r="E287" i="33"/>
  <c r="F303" i="1"/>
  <c r="E303" i="33"/>
  <c r="E262" i="33"/>
  <c r="F262" i="1"/>
  <c r="E266" i="33"/>
  <c r="F266" i="1"/>
  <c r="E270" i="33"/>
  <c r="F270" i="1"/>
  <c r="E274" i="33"/>
  <c r="F274" i="1"/>
  <c r="E278" i="33"/>
  <c r="F278" i="1"/>
  <c r="E282" i="33"/>
  <c r="F282" i="1"/>
  <c r="E286" i="33"/>
  <c r="F286" i="1"/>
  <c r="E290" i="33"/>
  <c r="F290" i="1"/>
  <c r="E294" i="33"/>
  <c r="F294" i="1"/>
  <c r="E298" i="33"/>
  <c r="F298" i="1"/>
  <c r="E302" i="33"/>
  <c r="F302" i="1"/>
  <c r="E306" i="33"/>
  <c r="F306" i="1"/>
  <c r="F286" i="33" l="1"/>
  <c r="G286" i="1"/>
  <c r="F270" i="33"/>
  <c r="G270" i="1"/>
  <c r="G301" i="1"/>
  <c r="F301" i="33"/>
  <c r="G285" i="1"/>
  <c r="F285" i="33"/>
  <c r="G269" i="1"/>
  <c r="F269" i="33"/>
  <c r="G308" i="1"/>
  <c r="F308" i="33"/>
  <c r="G292" i="1"/>
  <c r="F292" i="33"/>
  <c r="G284" i="1"/>
  <c r="F284" i="33"/>
  <c r="G268" i="1"/>
  <c r="F268" i="33"/>
  <c r="G260" i="1"/>
  <c r="F260" i="33"/>
  <c r="G287" i="1"/>
  <c r="F287" i="33"/>
  <c r="G267" i="1"/>
  <c r="F267" i="33"/>
  <c r="G299" i="1"/>
  <c r="F299" i="33"/>
  <c r="G275" i="1"/>
  <c r="F275" i="33"/>
  <c r="G306" i="1"/>
  <c r="F306" i="33"/>
  <c r="G298" i="1"/>
  <c r="F298" i="33"/>
  <c r="G290" i="1"/>
  <c r="F290" i="33"/>
  <c r="G282" i="1"/>
  <c r="F282" i="33"/>
  <c r="G274" i="1"/>
  <c r="F274" i="33"/>
  <c r="G266" i="1"/>
  <c r="F266" i="33"/>
  <c r="G305" i="1"/>
  <c r="F305" i="33"/>
  <c r="G297" i="1"/>
  <c r="F297" i="33"/>
  <c r="G289" i="1"/>
  <c r="F289" i="33"/>
  <c r="G281" i="1"/>
  <c r="F281" i="33"/>
  <c r="G273" i="1"/>
  <c r="F273" i="33"/>
  <c r="G265" i="1"/>
  <c r="F265" i="33"/>
  <c r="G304" i="1"/>
  <c r="F304" i="33"/>
  <c r="G296" i="1"/>
  <c r="F296" i="33"/>
  <c r="G288" i="1"/>
  <c r="F288" i="33"/>
  <c r="G280" i="1"/>
  <c r="F280" i="33"/>
  <c r="G272" i="1"/>
  <c r="F272" i="33"/>
  <c r="G264" i="1"/>
  <c r="F264" i="33"/>
  <c r="F302" i="33"/>
  <c r="G302" i="1"/>
  <c r="F294" i="33"/>
  <c r="G294" i="1"/>
  <c r="F278" i="33"/>
  <c r="G278" i="1"/>
  <c r="F262" i="33"/>
  <c r="G262" i="1"/>
  <c r="G309" i="1"/>
  <c r="F309" i="33"/>
  <c r="G293" i="1"/>
  <c r="F293" i="33"/>
  <c r="G277" i="1"/>
  <c r="F277" i="33"/>
  <c r="G261" i="1"/>
  <c r="F261" i="33"/>
  <c r="G300" i="1"/>
  <c r="F300" i="33"/>
  <c r="G276" i="1"/>
  <c r="F276" i="33"/>
  <c r="G283" i="1"/>
  <c r="F283" i="33"/>
  <c r="G303" i="1"/>
  <c r="F303" i="33"/>
  <c r="G279" i="1"/>
  <c r="F279" i="33"/>
  <c r="G259" i="1"/>
  <c r="F259" i="33"/>
  <c r="G307" i="1"/>
  <c r="F307" i="33"/>
  <c r="G291" i="1"/>
  <c r="F291" i="33"/>
  <c r="G271" i="1"/>
  <c r="F271" i="33"/>
  <c r="G295" i="1"/>
  <c r="F295" i="33"/>
  <c r="G263" i="1"/>
  <c r="F263" i="33"/>
  <c r="E351" i="1" l="1"/>
  <c r="E351" i="24"/>
  <c r="E351" i="25"/>
  <c r="E351" i="26"/>
  <c r="E351" i="27"/>
  <c r="E351" i="28"/>
  <c r="E351" i="29"/>
  <c r="E351" i="30"/>
  <c r="E351" i="32"/>
  <c r="E346" i="1"/>
  <c r="E348" i="1" s="1"/>
  <c r="E346" i="24"/>
  <c r="E346" i="25"/>
  <c r="E346" i="26"/>
  <c r="E346" i="28"/>
  <c r="E346" i="29"/>
  <c r="E346" i="30"/>
  <c r="E353" i="32" l="1"/>
  <c r="F353" i="32" s="1"/>
  <c r="G353" i="32" s="1"/>
  <c r="F351" i="32"/>
  <c r="G351" i="32" s="1"/>
  <c r="E353" i="29"/>
  <c r="F353" i="29" s="1"/>
  <c r="G353" i="29" s="1"/>
  <c r="F351" i="29"/>
  <c r="G351" i="29" s="1"/>
  <c r="E353" i="25"/>
  <c r="F351" i="25"/>
  <c r="G351" i="25" s="1"/>
  <c r="E353" i="28"/>
  <c r="F353" i="28" s="1"/>
  <c r="G353" i="28" s="1"/>
  <c r="F351" i="28"/>
  <c r="G351" i="28" s="1"/>
  <c r="E353" i="24"/>
  <c r="F351" i="24"/>
  <c r="G351" i="24" s="1"/>
  <c r="E353" i="27"/>
  <c r="F353" i="27" s="1"/>
  <c r="G353" i="27" s="1"/>
  <c r="F351" i="27"/>
  <c r="G351" i="27" s="1"/>
  <c r="E353" i="1"/>
  <c r="E351" i="33"/>
  <c r="F351" i="1"/>
  <c r="E353" i="30"/>
  <c r="F353" i="30" s="1"/>
  <c r="G353" i="30" s="1"/>
  <c r="F351" i="30"/>
  <c r="G351" i="30" s="1"/>
  <c r="E353" i="26"/>
  <c r="F353" i="26" s="1"/>
  <c r="G353" i="26" s="1"/>
  <c r="F351" i="26"/>
  <c r="G351" i="26" s="1"/>
  <c r="E348" i="29"/>
  <c r="F348" i="29" s="1"/>
  <c r="G348" i="29" s="1"/>
  <c r="F346" i="29"/>
  <c r="G346" i="29" s="1"/>
  <c r="E348" i="25"/>
  <c r="F346" i="25"/>
  <c r="G346" i="25" s="1"/>
  <c r="E348" i="26"/>
  <c r="F348" i="26" s="1"/>
  <c r="G348" i="26" s="1"/>
  <c r="F346" i="26"/>
  <c r="G346" i="26" s="1"/>
  <c r="E348" i="28"/>
  <c r="F348" i="28" s="1"/>
  <c r="G348" i="28" s="1"/>
  <c r="F346" i="28"/>
  <c r="G346" i="28" s="1"/>
  <c r="E348" i="24"/>
  <c r="F346" i="24"/>
  <c r="G346" i="24" s="1"/>
  <c r="E348" i="30"/>
  <c r="F348" i="30" s="1"/>
  <c r="G348" i="30" s="1"/>
  <c r="F346" i="30"/>
  <c r="G346" i="30" s="1"/>
  <c r="F348" i="1"/>
  <c r="F348" i="27"/>
  <c r="G348" i="27" s="1"/>
  <c r="F346" i="27"/>
  <c r="G346" i="27" s="1"/>
  <c r="F346" i="1"/>
  <c r="E346" i="32"/>
  <c r="E346" i="33" s="1"/>
  <c r="F348" i="25" l="1"/>
  <c r="G348" i="25" s="1"/>
  <c r="F348" i="24"/>
  <c r="G348" i="24" s="1"/>
  <c r="F353" i="24"/>
  <c r="G353" i="24" s="1"/>
  <c r="F353" i="25"/>
  <c r="G353" i="25" s="1"/>
  <c r="E348" i="32"/>
  <c r="F348" i="32" s="1"/>
  <c r="G348" i="32" s="1"/>
  <c r="F346" i="32"/>
  <c r="G346" i="32" s="1"/>
  <c r="E353" i="33"/>
  <c r="F353" i="1"/>
  <c r="G351" i="1"/>
  <c r="F351" i="33"/>
  <c r="E348" i="33"/>
  <c r="G346" i="1"/>
  <c r="G348" i="1"/>
  <c r="L149" i="30"/>
  <c r="L148" i="30"/>
  <c r="L147" i="30"/>
  <c r="L146" i="30"/>
  <c r="L145" i="30"/>
  <c r="L149" i="29"/>
  <c r="L145" i="29"/>
  <c r="L149" i="28"/>
  <c r="L147" i="28"/>
  <c r="L145" i="28"/>
  <c r="L149" i="27"/>
  <c r="L147" i="27"/>
  <c r="L146" i="27"/>
  <c r="L145" i="27"/>
  <c r="L149" i="26"/>
  <c r="L148" i="26"/>
  <c r="L147" i="26"/>
  <c r="L149" i="25"/>
  <c r="L147" i="25"/>
  <c r="L145" i="25"/>
  <c r="L149" i="24"/>
  <c r="L148" i="24"/>
  <c r="L147" i="24"/>
  <c r="L145" i="24"/>
  <c r="L151" i="25"/>
  <c r="L148" i="25"/>
  <c r="L146" i="25"/>
  <c r="L136" i="25"/>
  <c r="L134" i="25"/>
  <c r="L133" i="25"/>
  <c r="L132" i="25"/>
  <c r="L131" i="25"/>
  <c r="L130" i="25"/>
  <c r="L121" i="25"/>
  <c r="L151" i="26"/>
  <c r="L146" i="26"/>
  <c r="L145" i="26"/>
  <c r="L136" i="26"/>
  <c r="L134" i="26"/>
  <c r="L133" i="26"/>
  <c r="L132" i="26"/>
  <c r="L131" i="26"/>
  <c r="L130" i="26"/>
  <c r="L121" i="26"/>
  <c r="L151" i="27"/>
  <c r="L148" i="27"/>
  <c r="L136" i="27"/>
  <c r="L134" i="27"/>
  <c r="L133" i="27"/>
  <c r="L132" i="27"/>
  <c r="L131" i="27"/>
  <c r="L130" i="27"/>
  <c r="L121" i="27"/>
  <c r="L151" i="28"/>
  <c r="L148" i="28"/>
  <c r="L146" i="28"/>
  <c r="L136" i="28"/>
  <c r="L134" i="28"/>
  <c r="L133" i="28"/>
  <c r="L132" i="28"/>
  <c r="L131" i="28"/>
  <c r="L130" i="28"/>
  <c r="L121" i="28"/>
  <c r="L151" i="29"/>
  <c r="L148" i="29"/>
  <c r="L147" i="29"/>
  <c r="L146" i="29"/>
  <c r="L136" i="29"/>
  <c r="L134" i="29"/>
  <c r="L133" i="29"/>
  <c r="L132" i="29"/>
  <c r="L131" i="29"/>
  <c r="L130" i="29"/>
  <c r="L121" i="29"/>
  <c r="L151" i="30"/>
  <c r="L136" i="30"/>
  <c r="L134" i="30"/>
  <c r="L133" i="30"/>
  <c r="L132" i="30"/>
  <c r="L131" i="30"/>
  <c r="L130" i="30"/>
  <c r="L121" i="30"/>
  <c r="L151" i="24"/>
  <c r="L146" i="24"/>
  <c r="L136" i="24"/>
  <c r="L134" i="24"/>
  <c r="L133" i="24"/>
  <c r="L132" i="24"/>
  <c r="L131" i="24"/>
  <c r="L130" i="24"/>
  <c r="L121" i="24"/>
  <c r="L145" i="1"/>
  <c r="L146" i="1"/>
  <c r="L147" i="1"/>
  <c r="L148" i="1"/>
  <c r="L149" i="1"/>
  <c r="L136" i="1"/>
  <c r="L134" i="1"/>
  <c r="L133" i="1"/>
  <c r="L132" i="1"/>
  <c r="L131" i="1"/>
  <c r="L130" i="1"/>
  <c r="L136" i="32"/>
  <c r="L134" i="32"/>
  <c r="L133" i="32"/>
  <c r="L132" i="32"/>
  <c r="L131" i="32"/>
  <c r="L130" i="32"/>
  <c r="L121" i="1"/>
  <c r="L121" i="32"/>
  <c r="L119" i="32"/>
  <c r="L118" i="32"/>
  <c r="L117" i="32"/>
  <c r="L116" i="32"/>
  <c r="L115" i="32"/>
  <c r="L151" i="1"/>
  <c r="L151" i="32"/>
  <c r="L149" i="32"/>
  <c r="L148" i="32"/>
  <c r="L147" i="32"/>
  <c r="L146" i="32"/>
  <c r="L145" i="32"/>
  <c r="F348" i="33" l="1"/>
  <c r="F346" i="33"/>
  <c r="G353" i="1"/>
  <c r="F353" i="33"/>
  <c r="L120" i="1"/>
  <c r="L120" i="25" l="1"/>
  <c r="L120" i="32"/>
  <c r="L122" i="25"/>
  <c r="L122" i="27"/>
  <c r="L122" i="29"/>
  <c r="L120" i="29"/>
  <c r="L120" i="24"/>
  <c r="L120" i="30"/>
  <c r="L122" i="1"/>
  <c r="L120" i="28"/>
  <c r="L122" i="32"/>
  <c r="L120" i="27"/>
  <c r="L122" i="24"/>
  <c r="L122" i="26"/>
  <c r="L122" i="28"/>
  <c r="L122" i="30"/>
  <c r="L120" i="26"/>
  <c r="L44" i="32" l="1"/>
  <c r="L45" i="32"/>
  <c r="L46" i="32"/>
  <c r="L47" i="32"/>
  <c r="L48" i="32"/>
  <c r="L50" i="32"/>
  <c r="E153" i="34" l="1"/>
  <c r="E152" i="34"/>
  <c r="E150" i="34"/>
  <c r="F150" i="34" s="1"/>
  <c r="G150" i="34" s="1"/>
  <c r="L129" i="1"/>
  <c r="L129" i="24"/>
  <c r="L129" i="25"/>
  <c r="L129" i="26"/>
  <c r="L129" i="27"/>
  <c r="L129" i="28"/>
  <c r="L129" i="29"/>
  <c r="L129" i="30"/>
  <c r="L129" i="32"/>
  <c r="F152" i="34" l="1"/>
  <c r="G152" i="34" s="1"/>
  <c r="F153" i="34"/>
  <c r="G153" i="34" s="1"/>
  <c r="L137" i="32"/>
  <c r="E152" i="32"/>
  <c r="L135" i="26"/>
  <c r="E150" i="26"/>
  <c r="L137" i="27"/>
  <c r="E152" i="27"/>
  <c r="L135" i="30"/>
  <c r="E150" i="30"/>
  <c r="L137" i="30"/>
  <c r="E152" i="30"/>
  <c r="L135" i="29"/>
  <c r="E150" i="29"/>
  <c r="L135" i="25"/>
  <c r="E150" i="25"/>
  <c r="L137" i="29"/>
  <c r="E152" i="29"/>
  <c r="L135" i="28"/>
  <c r="E150" i="28"/>
  <c r="L137" i="25"/>
  <c r="E152" i="25"/>
  <c r="L135" i="24"/>
  <c r="E150" i="24"/>
  <c r="L135" i="1"/>
  <c r="E150" i="1"/>
  <c r="L137" i="26"/>
  <c r="E152" i="26"/>
  <c r="L135" i="32"/>
  <c r="E150" i="32"/>
  <c r="L137" i="28"/>
  <c r="E152" i="28"/>
  <c r="L135" i="27"/>
  <c r="E150" i="27"/>
  <c r="L137" i="24"/>
  <c r="E152" i="24"/>
  <c r="L137" i="1"/>
  <c r="E152" i="1"/>
  <c r="E343" i="33"/>
  <c r="D343" i="33"/>
  <c r="E342" i="33"/>
  <c r="D342" i="33"/>
  <c r="D341" i="33"/>
  <c r="D319" i="33"/>
  <c r="E28" i="33"/>
  <c r="E453" i="34"/>
  <c r="F453" i="34" s="1"/>
  <c r="G453" i="34" s="1"/>
  <c r="E419" i="34"/>
  <c r="F419" i="34" s="1"/>
  <c r="G419" i="34" s="1"/>
  <c r="E405" i="34"/>
  <c r="E389" i="34"/>
  <c r="F389" i="34" s="1"/>
  <c r="G389" i="34" s="1"/>
  <c r="E437" i="34"/>
  <c r="E316" i="34"/>
  <c r="E310" i="34"/>
  <c r="E94" i="34"/>
  <c r="E92" i="34"/>
  <c r="E95" i="34"/>
  <c r="E381" i="34" l="1"/>
  <c r="E404" i="34"/>
  <c r="F404" i="34" s="1"/>
  <c r="G404" i="34" s="1"/>
  <c r="F405" i="34"/>
  <c r="G405" i="34" s="1"/>
  <c r="E380" i="34"/>
  <c r="F381" i="34"/>
  <c r="G381" i="34" s="1"/>
  <c r="F316" i="34"/>
  <c r="G316" i="34" s="1"/>
  <c r="F95" i="34"/>
  <c r="G95" i="34" s="1"/>
  <c r="F94" i="34"/>
  <c r="G94" i="34" s="1"/>
  <c r="F92" i="34"/>
  <c r="G92" i="34" s="1"/>
  <c r="F310" i="34"/>
  <c r="G310" i="34" s="1"/>
  <c r="E436" i="34"/>
  <c r="F436" i="34" s="1"/>
  <c r="G436" i="34" s="1"/>
  <c r="F437" i="34"/>
  <c r="G437" i="34" s="1"/>
  <c r="L152" i="1"/>
  <c r="E152" i="33"/>
  <c r="F152" i="1"/>
  <c r="L150" i="27"/>
  <c r="F150" i="27"/>
  <c r="G150" i="27" s="1"/>
  <c r="L150" i="32"/>
  <c r="F150" i="32"/>
  <c r="G150" i="32" s="1"/>
  <c r="L150" i="1"/>
  <c r="E150" i="33"/>
  <c r="F150" i="1"/>
  <c r="L152" i="25"/>
  <c r="F152" i="25"/>
  <c r="G152" i="25" s="1"/>
  <c r="L152" i="29"/>
  <c r="F152" i="29"/>
  <c r="G152" i="29" s="1"/>
  <c r="L150" i="29"/>
  <c r="F150" i="29"/>
  <c r="G150" i="29" s="1"/>
  <c r="L150" i="30"/>
  <c r="F150" i="30"/>
  <c r="G150" i="30" s="1"/>
  <c r="L150" i="26"/>
  <c r="F150" i="26"/>
  <c r="G150" i="26" s="1"/>
  <c r="L152" i="24"/>
  <c r="F152" i="24"/>
  <c r="G152" i="24" s="1"/>
  <c r="L152" i="28"/>
  <c r="F152" i="28"/>
  <c r="G152" i="28" s="1"/>
  <c r="L152" i="26"/>
  <c r="F152" i="26"/>
  <c r="G152" i="26" s="1"/>
  <c r="L150" i="24"/>
  <c r="F150" i="24"/>
  <c r="G150" i="24" s="1"/>
  <c r="L150" i="28"/>
  <c r="F150" i="28"/>
  <c r="G150" i="28" s="1"/>
  <c r="L150" i="25"/>
  <c r="F150" i="25"/>
  <c r="G150" i="25" s="1"/>
  <c r="L152" i="30"/>
  <c r="F152" i="30"/>
  <c r="G152" i="30" s="1"/>
  <c r="L152" i="27"/>
  <c r="F152" i="27"/>
  <c r="G152" i="27" s="1"/>
  <c r="L152" i="32"/>
  <c r="F152" i="32"/>
  <c r="G152" i="32" s="1"/>
  <c r="E101" i="34"/>
  <c r="E379" i="34" l="1"/>
  <c r="F379" i="34" s="1"/>
  <c r="G379" i="34" s="1"/>
  <c r="E160" i="34"/>
  <c r="F380" i="34"/>
  <c r="G380" i="34" s="1"/>
  <c r="F101" i="34"/>
  <c r="G101" i="34" s="1"/>
  <c r="E378" i="34"/>
  <c r="F378" i="34" s="1"/>
  <c r="G378" i="34" s="1"/>
  <c r="G152" i="1"/>
  <c r="F152" i="33"/>
  <c r="F150" i="33"/>
  <c r="G150" i="1"/>
  <c r="F225" i="32"/>
  <c r="G225" i="32" s="1"/>
  <c r="F203" i="32"/>
  <c r="G203" i="32" s="1"/>
  <c r="F191" i="32"/>
  <c r="G191" i="32" s="1"/>
  <c r="F181" i="32"/>
  <c r="G181" i="32" s="1"/>
  <c r="F178" i="32"/>
  <c r="G178" i="32" s="1"/>
  <c r="F257" i="30"/>
  <c r="G257" i="30" s="1"/>
  <c r="F255" i="30"/>
  <c r="G255" i="30" s="1"/>
  <c r="F253" i="30"/>
  <c r="G253" i="30" s="1"/>
  <c r="F252" i="30"/>
  <c r="G252" i="30" s="1"/>
  <c r="F251" i="30"/>
  <c r="G251" i="30" s="1"/>
  <c r="F248" i="30"/>
  <c r="G248" i="30" s="1"/>
  <c r="F247" i="30"/>
  <c r="G247" i="30" s="1"/>
  <c r="F241" i="30"/>
  <c r="G241" i="30" s="1"/>
  <c r="F240" i="30"/>
  <c r="G240" i="30" s="1"/>
  <c r="F229" i="30"/>
  <c r="G229" i="30" s="1"/>
  <c r="F227" i="30"/>
  <c r="G227" i="30" s="1"/>
  <c r="F225" i="30"/>
  <c r="G225" i="30" s="1"/>
  <c r="F216" i="30"/>
  <c r="G216" i="30" s="1"/>
  <c r="F215" i="30"/>
  <c r="G215" i="30" s="1"/>
  <c r="F208" i="30"/>
  <c r="G208" i="30" s="1"/>
  <c r="F203" i="30"/>
  <c r="G203" i="30" s="1"/>
  <c r="F192" i="30"/>
  <c r="G192" i="30" s="1"/>
  <c r="F191" i="30"/>
  <c r="G191" i="30" s="1"/>
  <c r="F190" i="30"/>
  <c r="G190" i="30" s="1"/>
  <c r="F186" i="30"/>
  <c r="G186" i="30" s="1"/>
  <c r="F172" i="30"/>
  <c r="G172" i="30" s="1"/>
  <c r="F257" i="29"/>
  <c r="G257" i="29" s="1"/>
  <c r="F255" i="29"/>
  <c r="G255" i="29" s="1"/>
  <c r="F253" i="29"/>
  <c r="G253" i="29" s="1"/>
  <c r="F252" i="29"/>
  <c r="G252" i="29" s="1"/>
  <c r="F251" i="29"/>
  <c r="G251" i="29" s="1"/>
  <c r="F248" i="29"/>
  <c r="G248" i="29" s="1"/>
  <c r="F247" i="29"/>
  <c r="G247" i="29" s="1"/>
  <c r="F241" i="29"/>
  <c r="G241" i="29" s="1"/>
  <c r="F240" i="29"/>
  <c r="G240" i="29" s="1"/>
  <c r="F229" i="29"/>
  <c r="G229" i="29" s="1"/>
  <c r="F227" i="29"/>
  <c r="G227" i="29" s="1"/>
  <c r="F225" i="29"/>
  <c r="G225" i="29" s="1"/>
  <c r="F216" i="29"/>
  <c r="G216" i="29" s="1"/>
  <c r="F215" i="29"/>
  <c r="G215" i="29" s="1"/>
  <c r="F208" i="29"/>
  <c r="G208" i="29" s="1"/>
  <c r="F203" i="29"/>
  <c r="G203" i="29" s="1"/>
  <c r="F192" i="29"/>
  <c r="G192" i="29" s="1"/>
  <c r="F191" i="29"/>
  <c r="G191" i="29" s="1"/>
  <c r="F190" i="29"/>
  <c r="G190" i="29" s="1"/>
  <c r="F186" i="29"/>
  <c r="G186" i="29" s="1"/>
  <c r="F172" i="29"/>
  <c r="G172" i="29" s="1"/>
  <c r="F257" i="28"/>
  <c r="G257" i="28" s="1"/>
  <c r="F255" i="28"/>
  <c r="G255" i="28" s="1"/>
  <c r="F253" i="28"/>
  <c r="G253" i="28" s="1"/>
  <c r="F252" i="28"/>
  <c r="G252" i="28" s="1"/>
  <c r="F251" i="28"/>
  <c r="G251" i="28" s="1"/>
  <c r="F248" i="28"/>
  <c r="G248" i="28" s="1"/>
  <c r="F247" i="28"/>
  <c r="G247" i="28" s="1"/>
  <c r="F241" i="28"/>
  <c r="G241" i="28" s="1"/>
  <c r="F240" i="28"/>
  <c r="G240" i="28" s="1"/>
  <c r="F229" i="28"/>
  <c r="G229" i="28" s="1"/>
  <c r="F227" i="28"/>
  <c r="G227" i="28" s="1"/>
  <c r="F225" i="28"/>
  <c r="G225" i="28" s="1"/>
  <c r="F216" i="28"/>
  <c r="G216" i="28" s="1"/>
  <c r="F215" i="28"/>
  <c r="G215" i="28" s="1"/>
  <c r="F208" i="28"/>
  <c r="G208" i="28" s="1"/>
  <c r="F203" i="28"/>
  <c r="G203" i="28" s="1"/>
  <c r="F192" i="28"/>
  <c r="G192" i="28" s="1"/>
  <c r="F191" i="28"/>
  <c r="G191" i="28" s="1"/>
  <c r="F190" i="28"/>
  <c r="G190" i="28" s="1"/>
  <c r="F186" i="28"/>
  <c r="G186" i="28" s="1"/>
  <c r="F172" i="28"/>
  <c r="G172" i="28" s="1"/>
  <c r="F257" i="27"/>
  <c r="G257" i="27" s="1"/>
  <c r="F255" i="27"/>
  <c r="G255" i="27" s="1"/>
  <c r="F253" i="27"/>
  <c r="G253" i="27" s="1"/>
  <c r="F252" i="27"/>
  <c r="G252" i="27" s="1"/>
  <c r="F251" i="27"/>
  <c r="G251" i="27" s="1"/>
  <c r="F248" i="27"/>
  <c r="G248" i="27" s="1"/>
  <c r="F247" i="27"/>
  <c r="G247" i="27" s="1"/>
  <c r="F241" i="27"/>
  <c r="G241" i="27" s="1"/>
  <c r="F240" i="27"/>
  <c r="G240" i="27" s="1"/>
  <c r="F229" i="27"/>
  <c r="G229" i="27" s="1"/>
  <c r="F227" i="27"/>
  <c r="G227" i="27" s="1"/>
  <c r="F225" i="27"/>
  <c r="G225" i="27" s="1"/>
  <c r="F216" i="27"/>
  <c r="G216" i="27" s="1"/>
  <c r="F215" i="27"/>
  <c r="G215" i="27" s="1"/>
  <c r="F208" i="27"/>
  <c r="G208" i="27" s="1"/>
  <c r="F203" i="27"/>
  <c r="G203" i="27" s="1"/>
  <c r="F192" i="27"/>
  <c r="G192" i="27" s="1"/>
  <c r="F191" i="27"/>
  <c r="G191" i="27" s="1"/>
  <c r="F190" i="27"/>
  <c r="G190" i="27" s="1"/>
  <c r="F186" i="27"/>
  <c r="G186" i="27" s="1"/>
  <c r="F172" i="27"/>
  <c r="G172" i="27" s="1"/>
  <c r="F257" i="26"/>
  <c r="G257" i="26" s="1"/>
  <c r="F255" i="26"/>
  <c r="G255" i="26" s="1"/>
  <c r="F253" i="26"/>
  <c r="G253" i="26" s="1"/>
  <c r="F252" i="26"/>
  <c r="G252" i="26" s="1"/>
  <c r="F251" i="26"/>
  <c r="G251" i="26" s="1"/>
  <c r="F248" i="26"/>
  <c r="G248" i="26" s="1"/>
  <c r="F247" i="26"/>
  <c r="G247" i="26" s="1"/>
  <c r="F241" i="26"/>
  <c r="G241" i="26" s="1"/>
  <c r="F240" i="26"/>
  <c r="G240" i="26" s="1"/>
  <c r="F229" i="26"/>
  <c r="G229" i="26" s="1"/>
  <c r="F227" i="26"/>
  <c r="G227" i="26" s="1"/>
  <c r="F225" i="26"/>
  <c r="G225" i="26" s="1"/>
  <c r="F216" i="26"/>
  <c r="G216" i="26" s="1"/>
  <c r="F215" i="26"/>
  <c r="G215" i="26" s="1"/>
  <c r="F208" i="26"/>
  <c r="G208" i="26" s="1"/>
  <c r="F203" i="26"/>
  <c r="G203" i="26" s="1"/>
  <c r="F192" i="26"/>
  <c r="G192" i="26" s="1"/>
  <c r="F191" i="26"/>
  <c r="G191" i="26" s="1"/>
  <c r="F190" i="26"/>
  <c r="G190" i="26" s="1"/>
  <c r="F186" i="26"/>
  <c r="G186" i="26" s="1"/>
  <c r="F172" i="26"/>
  <c r="G172" i="26" s="1"/>
  <c r="F257" i="25"/>
  <c r="G257" i="25" s="1"/>
  <c r="F255" i="25"/>
  <c r="G255" i="25" s="1"/>
  <c r="F253" i="25"/>
  <c r="G253" i="25" s="1"/>
  <c r="F252" i="25"/>
  <c r="G252" i="25" s="1"/>
  <c r="F251" i="25"/>
  <c r="G251" i="25" s="1"/>
  <c r="F248" i="25"/>
  <c r="G248" i="25" s="1"/>
  <c r="F247" i="25"/>
  <c r="G247" i="25" s="1"/>
  <c r="F241" i="25"/>
  <c r="G241" i="25" s="1"/>
  <c r="F240" i="25"/>
  <c r="G240" i="25" s="1"/>
  <c r="F229" i="25"/>
  <c r="G229" i="25" s="1"/>
  <c r="F227" i="25"/>
  <c r="G227" i="25" s="1"/>
  <c r="F225" i="25"/>
  <c r="G225" i="25" s="1"/>
  <c r="F216" i="25"/>
  <c r="G216" i="25" s="1"/>
  <c r="F215" i="25"/>
  <c r="G215" i="25" s="1"/>
  <c r="F208" i="25"/>
  <c r="G208" i="25" s="1"/>
  <c r="F203" i="25"/>
  <c r="G203" i="25" s="1"/>
  <c r="F192" i="25"/>
  <c r="G192" i="25" s="1"/>
  <c r="F191" i="25"/>
  <c r="G191" i="25" s="1"/>
  <c r="F190" i="25"/>
  <c r="G190" i="25" s="1"/>
  <c r="F186" i="25"/>
  <c r="G186" i="25" s="1"/>
  <c r="F172" i="25"/>
  <c r="G172" i="25" s="1"/>
  <c r="F257" i="24"/>
  <c r="G257" i="24" s="1"/>
  <c r="F255" i="24"/>
  <c r="G255" i="24" s="1"/>
  <c r="F253" i="24"/>
  <c r="G253" i="24" s="1"/>
  <c r="F252" i="24"/>
  <c r="G252" i="24" s="1"/>
  <c r="F251" i="24"/>
  <c r="G251" i="24" s="1"/>
  <c r="F248" i="24"/>
  <c r="G248" i="24" s="1"/>
  <c r="F247" i="24"/>
  <c r="G247" i="24" s="1"/>
  <c r="F241" i="24"/>
  <c r="G241" i="24" s="1"/>
  <c r="F240" i="24"/>
  <c r="G240" i="24" s="1"/>
  <c r="F229" i="24"/>
  <c r="G229" i="24" s="1"/>
  <c r="F227" i="24"/>
  <c r="G227" i="24" s="1"/>
  <c r="F225" i="24"/>
  <c r="G225" i="24" s="1"/>
  <c r="F216" i="24"/>
  <c r="G216" i="24" s="1"/>
  <c r="F215" i="24"/>
  <c r="G215" i="24" s="1"/>
  <c r="F208" i="24"/>
  <c r="G208" i="24" s="1"/>
  <c r="F203" i="24"/>
  <c r="G203" i="24" s="1"/>
  <c r="F192" i="24"/>
  <c r="G192" i="24" s="1"/>
  <c r="F191" i="24"/>
  <c r="G191" i="24" s="1"/>
  <c r="F190" i="24"/>
  <c r="G190" i="24" s="1"/>
  <c r="F186" i="24"/>
  <c r="G186" i="24" s="1"/>
  <c r="F172" i="24"/>
  <c r="G172" i="24" s="1"/>
  <c r="E163" i="34" l="1"/>
  <c r="F163" i="34" s="1"/>
  <c r="G163" i="34" s="1"/>
  <c r="F160" i="34"/>
  <c r="G160" i="34" s="1"/>
  <c r="F187" i="32"/>
  <c r="G187" i="32" s="1"/>
  <c r="F195" i="32"/>
  <c r="G195" i="32" s="1"/>
  <c r="F199" i="32"/>
  <c r="G199" i="32" s="1"/>
  <c r="F207" i="32"/>
  <c r="G207" i="32" s="1"/>
  <c r="F215" i="32"/>
  <c r="G215" i="32" s="1"/>
  <c r="F219" i="32"/>
  <c r="G219" i="32" s="1"/>
  <c r="F227" i="32"/>
  <c r="G227" i="32" s="1"/>
  <c r="F231" i="32"/>
  <c r="G231" i="32" s="1"/>
  <c r="F239" i="32"/>
  <c r="G239" i="32" s="1"/>
  <c r="F247" i="32"/>
  <c r="G247" i="32" s="1"/>
  <c r="F251" i="32"/>
  <c r="G251" i="32" s="1"/>
  <c r="F255" i="32"/>
  <c r="G255" i="32" s="1"/>
  <c r="F180" i="32"/>
  <c r="G180" i="32" s="1"/>
  <c r="F188" i="32"/>
  <c r="G188" i="32" s="1"/>
  <c r="F192" i="32"/>
  <c r="G192" i="32" s="1"/>
  <c r="F196" i="32"/>
  <c r="G196" i="32" s="1"/>
  <c r="F200" i="32"/>
  <c r="G200" i="32" s="1"/>
  <c r="F204" i="32"/>
  <c r="G204" i="32" s="1"/>
  <c r="F208" i="32"/>
  <c r="G208" i="32" s="1"/>
  <c r="F216" i="32"/>
  <c r="G216" i="32" s="1"/>
  <c r="F220" i="32"/>
  <c r="G220" i="32" s="1"/>
  <c r="F224" i="32"/>
  <c r="G224" i="32" s="1"/>
  <c r="F228" i="32"/>
  <c r="G228" i="32" s="1"/>
  <c r="F232" i="32"/>
  <c r="G232" i="32" s="1"/>
  <c r="F240" i="32"/>
  <c r="G240" i="32" s="1"/>
  <c r="F244" i="32"/>
  <c r="G244" i="32" s="1"/>
  <c r="F248" i="32"/>
  <c r="G248" i="32" s="1"/>
  <c r="F252" i="32"/>
  <c r="G252" i="32" s="1"/>
  <c r="F189" i="32"/>
  <c r="G189" i="32" s="1"/>
  <c r="F193" i="32"/>
  <c r="G193" i="32" s="1"/>
  <c r="F197" i="32"/>
  <c r="G197" i="32" s="1"/>
  <c r="F201" i="32"/>
  <c r="G201" i="32" s="1"/>
  <c r="F205" i="32"/>
  <c r="G205" i="32" s="1"/>
  <c r="F209" i="32"/>
  <c r="G209" i="32" s="1"/>
  <c r="F217" i="32"/>
  <c r="G217" i="32" s="1"/>
  <c r="F221" i="32"/>
  <c r="G221" i="32" s="1"/>
  <c r="F229" i="32"/>
  <c r="G229" i="32" s="1"/>
  <c r="F233" i="32"/>
  <c r="G233" i="32" s="1"/>
  <c r="F237" i="32"/>
  <c r="G237" i="32" s="1"/>
  <c r="F241" i="32"/>
  <c r="G241" i="32" s="1"/>
  <c r="F245" i="32"/>
  <c r="G245" i="32" s="1"/>
  <c r="F253" i="32"/>
  <c r="G253" i="32" s="1"/>
  <c r="F257" i="32"/>
  <c r="G257" i="32" s="1"/>
  <c r="F172" i="32"/>
  <c r="G172" i="32" s="1"/>
  <c r="F186" i="32"/>
  <c r="G186" i="32" s="1"/>
  <c r="F190" i="32"/>
  <c r="G190" i="32" s="1"/>
  <c r="F194" i="32"/>
  <c r="G194" i="32" s="1"/>
  <c r="F202" i="32"/>
  <c r="G202" i="32" s="1"/>
  <c r="F206" i="32"/>
  <c r="G206" i="32" s="1"/>
  <c r="F214" i="32"/>
  <c r="G214" i="32" s="1"/>
  <c r="F218" i="32"/>
  <c r="G218" i="32" s="1"/>
  <c r="F222" i="32"/>
  <c r="G222" i="32" s="1"/>
  <c r="F226" i="32"/>
  <c r="G226" i="32" s="1"/>
  <c r="F230" i="32"/>
  <c r="G230" i="32" s="1"/>
  <c r="F242" i="32"/>
  <c r="G242" i="32" s="1"/>
  <c r="F246" i="32"/>
  <c r="G246" i="32" s="1"/>
  <c r="F254" i="32"/>
  <c r="G254" i="32" s="1"/>
  <c r="F178" i="24"/>
  <c r="G178" i="24" s="1"/>
  <c r="F187" i="24"/>
  <c r="G187" i="24" s="1"/>
  <c r="F195" i="24"/>
  <c r="G195" i="24" s="1"/>
  <c r="F199" i="24"/>
  <c r="G199" i="24" s="1"/>
  <c r="F207" i="24"/>
  <c r="G207" i="24" s="1"/>
  <c r="F211" i="24"/>
  <c r="G211" i="24" s="1"/>
  <c r="F219" i="24"/>
  <c r="G219" i="24" s="1"/>
  <c r="F223" i="24"/>
  <c r="G223" i="24" s="1"/>
  <c r="F231" i="24"/>
  <c r="G231" i="24" s="1"/>
  <c r="F235" i="24"/>
  <c r="G235" i="24" s="1"/>
  <c r="F239" i="24"/>
  <c r="G239" i="24" s="1"/>
  <c r="F243" i="24"/>
  <c r="G243" i="24" s="1"/>
  <c r="F178" i="25"/>
  <c r="G178" i="25" s="1"/>
  <c r="F187" i="25"/>
  <c r="G187" i="25" s="1"/>
  <c r="F195" i="25"/>
  <c r="G195" i="25" s="1"/>
  <c r="F199" i="25"/>
  <c r="G199" i="25" s="1"/>
  <c r="F207" i="25"/>
  <c r="G207" i="25" s="1"/>
  <c r="F211" i="25"/>
  <c r="G211" i="25" s="1"/>
  <c r="F219" i="25"/>
  <c r="G219" i="25" s="1"/>
  <c r="F223" i="25"/>
  <c r="G223" i="25" s="1"/>
  <c r="F231" i="25"/>
  <c r="G231" i="25" s="1"/>
  <c r="F235" i="25"/>
  <c r="G235" i="25" s="1"/>
  <c r="F239" i="25"/>
  <c r="G239" i="25" s="1"/>
  <c r="F243" i="25"/>
  <c r="G243" i="25" s="1"/>
  <c r="F178" i="26"/>
  <c r="G178" i="26" s="1"/>
  <c r="F187" i="26"/>
  <c r="G187" i="26" s="1"/>
  <c r="F195" i="26"/>
  <c r="G195" i="26" s="1"/>
  <c r="F199" i="26"/>
  <c r="G199" i="26" s="1"/>
  <c r="F207" i="26"/>
  <c r="G207" i="26" s="1"/>
  <c r="F211" i="26"/>
  <c r="G211" i="26" s="1"/>
  <c r="F219" i="26"/>
  <c r="G219" i="26" s="1"/>
  <c r="F223" i="26"/>
  <c r="G223" i="26" s="1"/>
  <c r="F231" i="26"/>
  <c r="G231" i="26" s="1"/>
  <c r="F235" i="26"/>
  <c r="G235" i="26" s="1"/>
  <c r="F239" i="26"/>
  <c r="G239" i="26" s="1"/>
  <c r="F243" i="26"/>
  <c r="G243" i="26" s="1"/>
  <c r="F178" i="27"/>
  <c r="G178" i="27" s="1"/>
  <c r="F187" i="27"/>
  <c r="G187" i="27" s="1"/>
  <c r="F195" i="27"/>
  <c r="G195" i="27" s="1"/>
  <c r="F199" i="27"/>
  <c r="G199" i="27" s="1"/>
  <c r="F207" i="27"/>
  <c r="G207" i="27" s="1"/>
  <c r="F211" i="27"/>
  <c r="G211" i="27" s="1"/>
  <c r="F219" i="27"/>
  <c r="G219" i="27" s="1"/>
  <c r="F223" i="27"/>
  <c r="G223" i="27" s="1"/>
  <c r="F231" i="27"/>
  <c r="G231" i="27" s="1"/>
  <c r="F235" i="27"/>
  <c r="G235" i="27" s="1"/>
  <c r="F239" i="27"/>
  <c r="G239" i="27" s="1"/>
  <c r="F243" i="27"/>
  <c r="G243" i="27" s="1"/>
  <c r="F178" i="28"/>
  <c r="G178" i="28" s="1"/>
  <c r="F187" i="28"/>
  <c r="G187" i="28" s="1"/>
  <c r="F195" i="28"/>
  <c r="G195" i="28" s="1"/>
  <c r="F199" i="28"/>
  <c r="G199" i="28" s="1"/>
  <c r="F207" i="28"/>
  <c r="G207" i="28" s="1"/>
  <c r="F211" i="28"/>
  <c r="G211" i="28" s="1"/>
  <c r="F219" i="28"/>
  <c r="G219" i="28" s="1"/>
  <c r="F223" i="28"/>
  <c r="G223" i="28" s="1"/>
  <c r="F231" i="28"/>
  <c r="G231" i="28" s="1"/>
  <c r="F235" i="28"/>
  <c r="G235" i="28" s="1"/>
  <c r="F239" i="28"/>
  <c r="G239" i="28" s="1"/>
  <c r="F243" i="28"/>
  <c r="G243" i="28" s="1"/>
  <c r="F178" i="29"/>
  <c r="G178" i="29" s="1"/>
  <c r="F187" i="29"/>
  <c r="G187" i="29" s="1"/>
  <c r="F195" i="29"/>
  <c r="G195" i="29" s="1"/>
  <c r="F199" i="29"/>
  <c r="G199" i="29" s="1"/>
  <c r="F207" i="29"/>
  <c r="G207" i="29" s="1"/>
  <c r="F211" i="29"/>
  <c r="G211" i="29" s="1"/>
  <c r="F219" i="29"/>
  <c r="G219" i="29" s="1"/>
  <c r="F223" i="29"/>
  <c r="G223" i="29" s="1"/>
  <c r="F231" i="29"/>
  <c r="G231" i="29" s="1"/>
  <c r="F235" i="29"/>
  <c r="G235" i="29" s="1"/>
  <c r="F239" i="29"/>
  <c r="G239" i="29" s="1"/>
  <c r="F243" i="29"/>
  <c r="G243" i="29" s="1"/>
  <c r="F178" i="30"/>
  <c r="G178" i="30" s="1"/>
  <c r="F187" i="30"/>
  <c r="G187" i="30" s="1"/>
  <c r="F195" i="30"/>
  <c r="G195" i="30" s="1"/>
  <c r="F199" i="30"/>
  <c r="G199" i="30" s="1"/>
  <c r="F207" i="30"/>
  <c r="G207" i="30" s="1"/>
  <c r="F211" i="30"/>
  <c r="G211" i="30" s="1"/>
  <c r="F219" i="30"/>
  <c r="G219" i="30" s="1"/>
  <c r="F223" i="30"/>
  <c r="G223" i="30" s="1"/>
  <c r="F231" i="30"/>
  <c r="G231" i="30" s="1"/>
  <c r="F235" i="30"/>
  <c r="G235" i="30" s="1"/>
  <c r="F239" i="30"/>
  <c r="G239" i="30" s="1"/>
  <c r="F243" i="30"/>
  <c r="G243" i="30" s="1"/>
  <c r="F211" i="32"/>
  <c r="G211" i="32" s="1"/>
  <c r="F223" i="32"/>
  <c r="G223" i="32" s="1"/>
  <c r="F235" i="32"/>
  <c r="G235" i="32" s="1"/>
  <c r="F243" i="32"/>
  <c r="G243" i="32" s="1"/>
  <c r="F180" i="24"/>
  <c r="G180" i="24" s="1"/>
  <c r="F188" i="24"/>
  <c r="G188" i="24" s="1"/>
  <c r="F196" i="24"/>
  <c r="G196" i="24" s="1"/>
  <c r="F200" i="24"/>
  <c r="G200" i="24" s="1"/>
  <c r="F204" i="24"/>
  <c r="G204" i="24" s="1"/>
  <c r="F212" i="24"/>
  <c r="G212" i="24" s="1"/>
  <c r="F220" i="24"/>
  <c r="G220" i="24" s="1"/>
  <c r="F224" i="24"/>
  <c r="G224" i="24" s="1"/>
  <c r="F228" i="24"/>
  <c r="G228" i="24" s="1"/>
  <c r="F232" i="24"/>
  <c r="G232" i="24" s="1"/>
  <c r="F236" i="24"/>
  <c r="G236" i="24" s="1"/>
  <c r="F244" i="24"/>
  <c r="G244" i="24" s="1"/>
  <c r="F256" i="24"/>
  <c r="G256" i="24" s="1"/>
  <c r="F180" i="25"/>
  <c r="G180" i="25" s="1"/>
  <c r="F188" i="25"/>
  <c r="G188" i="25" s="1"/>
  <c r="F196" i="25"/>
  <c r="G196" i="25" s="1"/>
  <c r="F200" i="25"/>
  <c r="G200" i="25" s="1"/>
  <c r="F204" i="25"/>
  <c r="G204" i="25" s="1"/>
  <c r="F212" i="25"/>
  <c r="G212" i="25" s="1"/>
  <c r="F220" i="25"/>
  <c r="G220" i="25" s="1"/>
  <c r="F224" i="25"/>
  <c r="G224" i="25" s="1"/>
  <c r="F228" i="25"/>
  <c r="G228" i="25" s="1"/>
  <c r="F232" i="25"/>
  <c r="G232" i="25" s="1"/>
  <c r="F236" i="25"/>
  <c r="G236" i="25" s="1"/>
  <c r="F244" i="25"/>
  <c r="G244" i="25" s="1"/>
  <c r="F256" i="25"/>
  <c r="G256" i="25" s="1"/>
  <c r="F180" i="26"/>
  <c r="G180" i="26" s="1"/>
  <c r="F188" i="26"/>
  <c r="G188" i="26" s="1"/>
  <c r="F196" i="26"/>
  <c r="G196" i="26" s="1"/>
  <c r="F200" i="26"/>
  <c r="G200" i="26" s="1"/>
  <c r="F204" i="26"/>
  <c r="G204" i="26" s="1"/>
  <c r="F212" i="26"/>
  <c r="G212" i="26" s="1"/>
  <c r="F220" i="26"/>
  <c r="G220" i="26" s="1"/>
  <c r="F224" i="26"/>
  <c r="G224" i="26" s="1"/>
  <c r="F228" i="26"/>
  <c r="G228" i="26" s="1"/>
  <c r="F232" i="26"/>
  <c r="G232" i="26" s="1"/>
  <c r="F236" i="26"/>
  <c r="G236" i="26" s="1"/>
  <c r="F244" i="26"/>
  <c r="G244" i="26" s="1"/>
  <c r="F256" i="26"/>
  <c r="G256" i="26" s="1"/>
  <c r="F180" i="27"/>
  <c r="G180" i="27" s="1"/>
  <c r="F188" i="27"/>
  <c r="G188" i="27" s="1"/>
  <c r="F196" i="27"/>
  <c r="G196" i="27" s="1"/>
  <c r="F200" i="27"/>
  <c r="G200" i="27" s="1"/>
  <c r="F204" i="27"/>
  <c r="G204" i="27" s="1"/>
  <c r="F212" i="27"/>
  <c r="G212" i="27" s="1"/>
  <c r="F220" i="27"/>
  <c r="G220" i="27" s="1"/>
  <c r="F224" i="27"/>
  <c r="G224" i="27" s="1"/>
  <c r="F228" i="27"/>
  <c r="G228" i="27" s="1"/>
  <c r="F232" i="27"/>
  <c r="G232" i="27" s="1"/>
  <c r="F236" i="27"/>
  <c r="G236" i="27" s="1"/>
  <c r="F244" i="27"/>
  <c r="G244" i="27" s="1"/>
  <c r="F256" i="27"/>
  <c r="G256" i="27" s="1"/>
  <c r="F180" i="28"/>
  <c r="G180" i="28" s="1"/>
  <c r="F188" i="28"/>
  <c r="G188" i="28" s="1"/>
  <c r="F196" i="28"/>
  <c r="G196" i="28" s="1"/>
  <c r="F200" i="28"/>
  <c r="G200" i="28" s="1"/>
  <c r="F204" i="28"/>
  <c r="G204" i="28" s="1"/>
  <c r="F212" i="28"/>
  <c r="G212" i="28" s="1"/>
  <c r="F220" i="28"/>
  <c r="G220" i="28" s="1"/>
  <c r="F224" i="28"/>
  <c r="G224" i="28" s="1"/>
  <c r="F228" i="28"/>
  <c r="G228" i="28" s="1"/>
  <c r="F232" i="28"/>
  <c r="G232" i="28" s="1"/>
  <c r="F236" i="28"/>
  <c r="G236" i="28" s="1"/>
  <c r="F244" i="28"/>
  <c r="G244" i="28" s="1"/>
  <c r="F256" i="28"/>
  <c r="G256" i="28" s="1"/>
  <c r="F180" i="29"/>
  <c r="G180" i="29" s="1"/>
  <c r="F188" i="29"/>
  <c r="G188" i="29" s="1"/>
  <c r="F196" i="29"/>
  <c r="G196" i="29" s="1"/>
  <c r="F200" i="29"/>
  <c r="G200" i="29" s="1"/>
  <c r="F204" i="29"/>
  <c r="G204" i="29" s="1"/>
  <c r="F212" i="29"/>
  <c r="G212" i="29" s="1"/>
  <c r="F220" i="29"/>
  <c r="G220" i="29" s="1"/>
  <c r="F224" i="29"/>
  <c r="G224" i="29" s="1"/>
  <c r="F228" i="29"/>
  <c r="G228" i="29" s="1"/>
  <c r="F232" i="29"/>
  <c r="G232" i="29" s="1"/>
  <c r="F236" i="29"/>
  <c r="G236" i="29" s="1"/>
  <c r="F244" i="29"/>
  <c r="G244" i="29" s="1"/>
  <c r="F256" i="29"/>
  <c r="G256" i="29" s="1"/>
  <c r="F180" i="30"/>
  <c r="G180" i="30" s="1"/>
  <c r="F188" i="30"/>
  <c r="G188" i="30" s="1"/>
  <c r="F196" i="30"/>
  <c r="G196" i="30" s="1"/>
  <c r="F200" i="30"/>
  <c r="G200" i="30" s="1"/>
  <c r="F204" i="30"/>
  <c r="G204" i="30" s="1"/>
  <c r="F212" i="30"/>
  <c r="G212" i="30" s="1"/>
  <c r="F220" i="30"/>
  <c r="G220" i="30" s="1"/>
  <c r="F224" i="30"/>
  <c r="G224" i="30" s="1"/>
  <c r="F228" i="30"/>
  <c r="G228" i="30" s="1"/>
  <c r="F232" i="30"/>
  <c r="G232" i="30" s="1"/>
  <c r="F236" i="30"/>
  <c r="G236" i="30" s="1"/>
  <c r="F244" i="30"/>
  <c r="G244" i="30" s="1"/>
  <c r="F256" i="30"/>
  <c r="G256" i="30" s="1"/>
  <c r="F212" i="32"/>
  <c r="G212" i="32" s="1"/>
  <c r="F236" i="32"/>
  <c r="G236" i="32" s="1"/>
  <c r="F256" i="32"/>
  <c r="G256" i="32" s="1"/>
  <c r="F230" i="1"/>
  <c r="G230" i="1" s="1"/>
  <c r="E319" i="33"/>
  <c r="F189" i="24"/>
  <c r="G189" i="24" s="1"/>
  <c r="F193" i="24"/>
  <c r="G193" i="24" s="1"/>
  <c r="F197" i="24"/>
  <c r="G197" i="24" s="1"/>
  <c r="F201" i="24"/>
  <c r="G201" i="24" s="1"/>
  <c r="F205" i="24"/>
  <c r="G205" i="24" s="1"/>
  <c r="F209" i="24"/>
  <c r="G209" i="24" s="1"/>
  <c r="F213" i="24"/>
  <c r="G213" i="24" s="1"/>
  <c r="F217" i="24"/>
  <c r="G217" i="24" s="1"/>
  <c r="F221" i="24"/>
  <c r="G221" i="24" s="1"/>
  <c r="F233" i="24"/>
  <c r="G233" i="24" s="1"/>
  <c r="F237" i="24"/>
  <c r="G237" i="24" s="1"/>
  <c r="F245" i="24"/>
  <c r="G245" i="24" s="1"/>
  <c r="F249" i="24"/>
  <c r="G249" i="24" s="1"/>
  <c r="F189" i="25"/>
  <c r="G189" i="25" s="1"/>
  <c r="F193" i="25"/>
  <c r="G193" i="25" s="1"/>
  <c r="F197" i="25"/>
  <c r="G197" i="25" s="1"/>
  <c r="F201" i="25"/>
  <c r="G201" i="25" s="1"/>
  <c r="F205" i="25"/>
  <c r="G205" i="25" s="1"/>
  <c r="F209" i="25"/>
  <c r="G209" i="25" s="1"/>
  <c r="F213" i="25"/>
  <c r="G213" i="25" s="1"/>
  <c r="F217" i="25"/>
  <c r="G217" i="25" s="1"/>
  <c r="F221" i="25"/>
  <c r="G221" i="25" s="1"/>
  <c r="F233" i="25"/>
  <c r="G233" i="25" s="1"/>
  <c r="F237" i="25"/>
  <c r="G237" i="25" s="1"/>
  <c r="F245" i="25"/>
  <c r="G245" i="25" s="1"/>
  <c r="F249" i="25"/>
  <c r="G249" i="25" s="1"/>
  <c r="F189" i="26"/>
  <c r="G189" i="26" s="1"/>
  <c r="F193" i="26"/>
  <c r="G193" i="26" s="1"/>
  <c r="F197" i="26"/>
  <c r="G197" i="26" s="1"/>
  <c r="F201" i="26"/>
  <c r="G201" i="26" s="1"/>
  <c r="F205" i="26"/>
  <c r="G205" i="26" s="1"/>
  <c r="F209" i="26"/>
  <c r="G209" i="26" s="1"/>
  <c r="F213" i="26"/>
  <c r="G213" i="26" s="1"/>
  <c r="F217" i="26"/>
  <c r="G217" i="26" s="1"/>
  <c r="F221" i="26"/>
  <c r="G221" i="26" s="1"/>
  <c r="F233" i="26"/>
  <c r="G233" i="26" s="1"/>
  <c r="F237" i="26"/>
  <c r="G237" i="26" s="1"/>
  <c r="F245" i="26"/>
  <c r="G245" i="26" s="1"/>
  <c r="F249" i="26"/>
  <c r="G249" i="26" s="1"/>
  <c r="F189" i="27"/>
  <c r="G189" i="27" s="1"/>
  <c r="F193" i="27"/>
  <c r="G193" i="27" s="1"/>
  <c r="F197" i="27"/>
  <c r="G197" i="27" s="1"/>
  <c r="F201" i="27"/>
  <c r="G201" i="27" s="1"/>
  <c r="F205" i="27"/>
  <c r="G205" i="27" s="1"/>
  <c r="F209" i="27"/>
  <c r="G209" i="27" s="1"/>
  <c r="F213" i="27"/>
  <c r="G213" i="27" s="1"/>
  <c r="F217" i="27"/>
  <c r="G217" i="27" s="1"/>
  <c r="F221" i="27"/>
  <c r="G221" i="27" s="1"/>
  <c r="F233" i="27"/>
  <c r="G233" i="27" s="1"/>
  <c r="F237" i="27"/>
  <c r="G237" i="27" s="1"/>
  <c r="F245" i="27"/>
  <c r="G245" i="27" s="1"/>
  <c r="F249" i="27"/>
  <c r="G249" i="27" s="1"/>
  <c r="F189" i="28"/>
  <c r="G189" i="28" s="1"/>
  <c r="F193" i="28"/>
  <c r="G193" i="28" s="1"/>
  <c r="F197" i="28"/>
  <c r="G197" i="28" s="1"/>
  <c r="F201" i="28"/>
  <c r="G201" i="28" s="1"/>
  <c r="F205" i="28"/>
  <c r="G205" i="28" s="1"/>
  <c r="F209" i="28"/>
  <c r="G209" i="28" s="1"/>
  <c r="F213" i="28"/>
  <c r="G213" i="28" s="1"/>
  <c r="F217" i="28"/>
  <c r="G217" i="28" s="1"/>
  <c r="F221" i="28"/>
  <c r="G221" i="28" s="1"/>
  <c r="F233" i="28"/>
  <c r="G233" i="28" s="1"/>
  <c r="F237" i="28"/>
  <c r="G237" i="28" s="1"/>
  <c r="F245" i="28"/>
  <c r="G245" i="28" s="1"/>
  <c r="F249" i="28"/>
  <c r="G249" i="28" s="1"/>
  <c r="F189" i="29"/>
  <c r="G189" i="29" s="1"/>
  <c r="F193" i="29"/>
  <c r="G193" i="29" s="1"/>
  <c r="F197" i="29"/>
  <c r="G197" i="29" s="1"/>
  <c r="F201" i="29"/>
  <c r="G201" i="29" s="1"/>
  <c r="F205" i="29"/>
  <c r="G205" i="29" s="1"/>
  <c r="F209" i="29"/>
  <c r="G209" i="29" s="1"/>
  <c r="F213" i="29"/>
  <c r="G213" i="29" s="1"/>
  <c r="F217" i="29"/>
  <c r="G217" i="29" s="1"/>
  <c r="F221" i="29"/>
  <c r="G221" i="29" s="1"/>
  <c r="F233" i="29"/>
  <c r="G233" i="29" s="1"/>
  <c r="F237" i="29"/>
  <c r="G237" i="29" s="1"/>
  <c r="F245" i="29"/>
  <c r="G245" i="29" s="1"/>
  <c r="F249" i="29"/>
  <c r="G249" i="29" s="1"/>
  <c r="F189" i="30"/>
  <c r="G189" i="30" s="1"/>
  <c r="F193" i="30"/>
  <c r="G193" i="30" s="1"/>
  <c r="F197" i="30"/>
  <c r="G197" i="30" s="1"/>
  <c r="F201" i="30"/>
  <c r="G201" i="30" s="1"/>
  <c r="F205" i="30"/>
  <c r="G205" i="30" s="1"/>
  <c r="F209" i="30"/>
  <c r="G209" i="30" s="1"/>
  <c r="F213" i="30"/>
  <c r="G213" i="30" s="1"/>
  <c r="F217" i="30"/>
  <c r="G217" i="30" s="1"/>
  <c r="F221" i="30"/>
  <c r="G221" i="30" s="1"/>
  <c r="F233" i="30"/>
  <c r="G233" i="30" s="1"/>
  <c r="F237" i="30"/>
  <c r="G237" i="30" s="1"/>
  <c r="F245" i="30"/>
  <c r="G245" i="30" s="1"/>
  <c r="F249" i="30"/>
  <c r="G249" i="30" s="1"/>
  <c r="F213" i="32"/>
  <c r="G213" i="32" s="1"/>
  <c r="F249" i="32"/>
  <c r="G249" i="32" s="1"/>
  <c r="F194" i="24"/>
  <c r="G194" i="24" s="1"/>
  <c r="F198" i="24"/>
  <c r="G198" i="24" s="1"/>
  <c r="F202" i="24"/>
  <c r="G202" i="24" s="1"/>
  <c r="F206" i="24"/>
  <c r="G206" i="24" s="1"/>
  <c r="F210" i="24"/>
  <c r="G210" i="24" s="1"/>
  <c r="F214" i="24"/>
  <c r="G214" i="24" s="1"/>
  <c r="F218" i="24"/>
  <c r="G218" i="24" s="1"/>
  <c r="F222" i="24"/>
  <c r="G222" i="24" s="1"/>
  <c r="F226" i="24"/>
  <c r="G226" i="24" s="1"/>
  <c r="F230" i="24"/>
  <c r="G230" i="24" s="1"/>
  <c r="F234" i="24"/>
  <c r="G234" i="24" s="1"/>
  <c r="F238" i="24"/>
  <c r="G238" i="24" s="1"/>
  <c r="F242" i="24"/>
  <c r="G242" i="24" s="1"/>
  <c r="F246" i="24"/>
  <c r="G246" i="24" s="1"/>
  <c r="F250" i="24"/>
  <c r="G250" i="24" s="1"/>
  <c r="F254" i="24"/>
  <c r="G254" i="24" s="1"/>
  <c r="F194" i="25"/>
  <c r="G194" i="25" s="1"/>
  <c r="F198" i="25"/>
  <c r="G198" i="25" s="1"/>
  <c r="F202" i="25"/>
  <c r="G202" i="25" s="1"/>
  <c r="F206" i="25"/>
  <c r="G206" i="25" s="1"/>
  <c r="F210" i="25"/>
  <c r="G210" i="25" s="1"/>
  <c r="F214" i="25"/>
  <c r="G214" i="25" s="1"/>
  <c r="F218" i="25"/>
  <c r="G218" i="25" s="1"/>
  <c r="F222" i="25"/>
  <c r="G222" i="25" s="1"/>
  <c r="F226" i="25"/>
  <c r="G226" i="25" s="1"/>
  <c r="F234" i="25"/>
  <c r="G234" i="25" s="1"/>
  <c r="F238" i="25"/>
  <c r="G238" i="25" s="1"/>
  <c r="F242" i="25"/>
  <c r="G242" i="25" s="1"/>
  <c r="F246" i="25"/>
  <c r="G246" i="25" s="1"/>
  <c r="F250" i="25"/>
  <c r="G250" i="25" s="1"/>
  <c r="F254" i="25"/>
  <c r="G254" i="25" s="1"/>
  <c r="F194" i="26"/>
  <c r="G194" i="26" s="1"/>
  <c r="F198" i="26"/>
  <c r="G198" i="26" s="1"/>
  <c r="F202" i="26"/>
  <c r="G202" i="26" s="1"/>
  <c r="F206" i="26"/>
  <c r="G206" i="26" s="1"/>
  <c r="F210" i="26"/>
  <c r="G210" i="26" s="1"/>
  <c r="F214" i="26"/>
  <c r="G214" i="26" s="1"/>
  <c r="F218" i="26"/>
  <c r="G218" i="26" s="1"/>
  <c r="F222" i="26"/>
  <c r="G222" i="26" s="1"/>
  <c r="F226" i="26"/>
  <c r="G226" i="26" s="1"/>
  <c r="F230" i="26"/>
  <c r="G230" i="26" s="1"/>
  <c r="F234" i="26"/>
  <c r="G234" i="26" s="1"/>
  <c r="F238" i="26"/>
  <c r="G238" i="26" s="1"/>
  <c r="F242" i="26"/>
  <c r="G242" i="26" s="1"/>
  <c r="F246" i="26"/>
  <c r="G246" i="26" s="1"/>
  <c r="F250" i="26"/>
  <c r="G250" i="26" s="1"/>
  <c r="F254" i="26"/>
  <c r="G254" i="26" s="1"/>
  <c r="F194" i="27"/>
  <c r="G194" i="27" s="1"/>
  <c r="F198" i="27"/>
  <c r="G198" i="27" s="1"/>
  <c r="F202" i="27"/>
  <c r="G202" i="27" s="1"/>
  <c r="F206" i="27"/>
  <c r="G206" i="27" s="1"/>
  <c r="F210" i="27"/>
  <c r="G210" i="27" s="1"/>
  <c r="F214" i="27"/>
  <c r="G214" i="27" s="1"/>
  <c r="F218" i="27"/>
  <c r="G218" i="27" s="1"/>
  <c r="F222" i="27"/>
  <c r="G222" i="27" s="1"/>
  <c r="F226" i="27"/>
  <c r="G226" i="27" s="1"/>
  <c r="F230" i="27"/>
  <c r="G230" i="27" s="1"/>
  <c r="F234" i="27"/>
  <c r="G234" i="27" s="1"/>
  <c r="F238" i="27"/>
  <c r="G238" i="27" s="1"/>
  <c r="F242" i="27"/>
  <c r="G242" i="27" s="1"/>
  <c r="F246" i="27"/>
  <c r="G246" i="27" s="1"/>
  <c r="F250" i="27"/>
  <c r="G250" i="27" s="1"/>
  <c r="F254" i="27"/>
  <c r="G254" i="27" s="1"/>
  <c r="F194" i="28"/>
  <c r="G194" i="28" s="1"/>
  <c r="F198" i="28"/>
  <c r="G198" i="28" s="1"/>
  <c r="F202" i="28"/>
  <c r="G202" i="28" s="1"/>
  <c r="F206" i="28"/>
  <c r="G206" i="28" s="1"/>
  <c r="F210" i="28"/>
  <c r="G210" i="28" s="1"/>
  <c r="F214" i="28"/>
  <c r="G214" i="28" s="1"/>
  <c r="F218" i="28"/>
  <c r="G218" i="28" s="1"/>
  <c r="F222" i="28"/>
  <c r="G222" i="28" s="1"/>
  <c r="F226" i="28"/>
  <c r="G226" i="28" s="1"/>
  <c r="F230" i="28"/>
  <c r="G230" i="28" s="1"/>
  <c r="F234" i="28"/>
  <c r="G234" i="28" s="1"/>
  <c r="F238" i="28"/>
  <c r="G238" i="28" s="1"/>
  <c r="F242" i="28"/>
  <c r="G242" i="28" s="1"/>
  <c r="F246" i="28"/>
  <c r="G246" i="28" s="1"/>
  <c r="F250" i="28"/>
  <c r="G250" i="28" s="1"/>
  <c r="F254" i="28"/>
  <c r="G254" i="28" s="1"/>
  <c r="F194" i="29"/>
  <c r="G194" i="29" s="1"/>
  <c r="F198" i="29"/>
  <c r="G198" i="29" s="1"/>
  <c r="F202" i="29"/>
  <c r="G202" i="29" s="1"/>
  <c r="F206" i="29"/>
  <c r="G206" i="29" s="1"/>
  <c r="F210" i="29"/>
  <c r="G210" i="29" s="1"/>
  <c r="F214" i="29"/>
  <c r="G214" i="29" s="1"/>
  <c r="F218" i="29"/>
  <c r="G218" i="29" s="1"/>
  <c r="F222" i="29"/>
  <c r="G222" i="29" s="1"/>
  <c r="F226" i="29"/>
  <c r="G226" i="29" s="1"/>
  <c r="F230" i="29"/>
  <c r="G230" i="29" s="1"/>
  <c r="F234" i="29"/>
  <c r="G234" i="29" s="1"/>
  <c r="F238" i="29"/>
  <c r="G238" i="29" s="1"/>
  <c r="F242" i="29"/>
  <c r="G242" i="29" s="1"/>
  <c r="F246" i="29"/>
  <c r="G246" i="29" s="1"/>
  <c r="F250" i="29"/>
  <c r="G250" i="29" s="1"/>
  <c r="F254" i="29"/>
  <c r="G254" i="29" s="1"/>
  <c r="F194" i="30"/>
  <c r="G194" i="30" s="1"/>
  <c r="F198" i="30"/>
  <c r="G198" i="30" s="1"/>
  <c r="F202" i="30"/>
  <c r="G202" i="30" s="1"/>
  <c r="F206" i="30"/>
  <c r="G206" i="30" s="1"/>
  <c r="F210" i="30"/>
  <c r="G210" i="30" s="1"/>
  <c r="F214" i="30"/>
  <c r="G214" i="30" s="1"/>
  <c r="F218" i="30"/>
  <c r="G218" i="30" s="1"/>
  <c r="F222" i="30"/>
  <c r="G222" i="30" s="1"/>
  <c r="F226" i="30"/>
  <c r="G226" i="30" s="1"/>
  <c r="F230" i="30"/>
  <c r="G230" i="30" s="1"/>
  <c r="F234" i="30"/>
  <c r="G234" i="30" s="1"/>
  <c r="F238" i="30"/>
  <c r="G238" i="30" s="1"/>
  <c r="F242" i="30"/>
  <c r="G242" i="30" s="1"/>
  <c r="F246" i="30"/>
  <c r="G246" i="30" s="1"/>
  <c r="F250" i="30"/>
  <c r="G250" i="30" s="1"/>
  <c r="F254" i="30"/>
  <c r="G254" i="30" s="1"/>
  <c r="F198" i="32"/>
  <c r="G198" i="32" s="1"/>
  <c r="F210" i="32"/>
  <c r="G210" i="32" s="1"/>
  <c r="F234" i="32"/>
  <c r="G234" i="32" s="1"/>
  <c r="F238" i="32"/>
  <c r="G238" i="32" s="1"/>
  <c r="F250" i="32"/>
  <c r="G250" i="32" s="1"/>
  <c r="F188" i="1"/>
  <c r="E188" i="33"/>
  <c r="E193" i="33"/>
  <c r="F193" i="1"/>
  <c r="E213" i="33"/>
  <c r="F213" i="1"/>
  <c r="F237" i="1"/>
  <c r="E237" i="33"/>
  <c r="F249" i="1"/>
  <c r="E249" i="33"/>
  <c r="F212" i="1"/>
  <c r="E212" i="33"/>
  <c r="F210" i="1"/>
  <c r="E210" i="33"/>
  <c r="E238" i="33"/>
  <c r="F238" i="1"/>
  <c r="E242" i="33"/>
  <c r="F242" i="1"/>
  <c r="E250" i="33"/>
  <c r="F250" i="1"/>
  <c r="F186" i="1"/>
  <c r="E186" i="33"/>
  <c r="E187" i="33"/>
  <c r="F187" i="1"/>
  <c r="E211" i="33"/>
  <c r="F211" i="1"/>
  <c r="E231" i="33"/>
  <c r="F231" i="1"/>
  <c r="F243" i="1"/>
  <c r="E243" i="33"/>
  <c r="E191" i="33"/>
  <c r="F191" i="1"/>
  <c r="E203" i="33"/>
  <c r="F203" i="1"/>
  <c r="E219" i="33"/>
  <c r="F219" i="1"/>
  <c r="E235" i="33"/>
  <c r="F235" i="1"/>
  <c r="E251" i="33"/>
  <c r="F251" i="1"/>
  <c r="E200" i="33"/>
  <c r="F200" i="1"/>
  <c r="E224" i="33"/>
  <c r="F224" i="1"/>
  <c r="E236" i="33"/>
  <c r="F236" i="1"/>
  <c r="E256" i="33"/>
  <c r="F256" i="1"/>
  <c r="E195" i="33"/>
  <c r="F195" i="1"/>
  <c r="E207" i="33"/>
  <c r="F207" i="1"/>
  <c r="E223" i="33"/>
  <c r="F223" i="1"/>
  <c r="E230" i="33"/>
  <c r="F230" i="25"/>
  <c r="E180" i="33"/>
  <c r="F180" i="1"/>
  <c r="E196" i="33"/>
  <c r="F196" i="1"/>
  <c r="E208" i="33"/>
  <c r="F208" i="1"/>
  <c r="E220" i="33"/>
  <c r="F220" i="1"/>
  <c r="E232" i="33"/>
  <c r="F232" i="1"/>
  <c r="E244" i="33"/>
  <c r="F244" i="1"/>
  <c r="E248" i="33"/>
  <c r="F248" i="1"/>
  <c r="E318" i="1"/>
  <c r="E181" i="33"/>
  <c r="F181" i="1"/>
  <c r="E189" i="33"/>
  <c r="F189" i="1"/>
  <c r="E197" i="33"/>
  <c r="F197" i="1"/>
  <c r="E201" i="33"/>
  <c r="F201" i="1"/>
  <c r="E205" i="33"/>
  <c r="F205" i="1"/>
  <c r="E209" i="33"/>
  <c r="F209" i="1"/>
  <c r="E217" i="33"/>
  <c r="F217" i="1"/>
  <c r="E221" i="33"/>
  <c r="F221" i="1"/>
  <c r="E225" i="33"/>
  <c r="F225" i="1"/>
  <c r="E229" i="33"/>
  <c r="F229" i="1"/>
  <c r="E233" i="33"/>
  <c r="F233" i="1"/>
  <c r="E241" i="33"/>
  <c r="F241" i="1"/>
  <c r="E245" i="33"/>
  <c r="F245" i="1"/>
  <c r="E253" i="33"/>
  <c r="F253" i="1"/>
  <c r="E257" i="33"/>
  <c r="F257" i="1"/>
  <c r="E178" i="33"/>
  <c r="F178" i="1"/>
  <c r="E199" i="33"/>
  <c r="F199" i="1"/>
  <c r="E215" i="33"/>
  <c r="F215" i="1"/>
  <c r="E227" i="33"/>
  <c r="F227" i="1"/>
  <c r="E239" i="33"/>
  <c r="F239" i="1"/>
  <c r="E247" i="33"/>
  <c r="F247" i="1"/>
  <c r="E255" i="33"/>
  <c r="F255" i="1"/>
  <c r="E192" i="33"/>
  <c r="F192" i="1"/>
  <c r="E204" i="33"/>
  <c r="F204" i="1"/>
  <c r="E216" i="33"/>
  <c r="F216" i="1"/>
  <c r="E228" i="33"/>
  <c r="F228" i="1"/>
  <c r="E240" i="33"/>
  <c r="F240" i="1"/>
  <c r="E252" i="33"/>
  <c r="F252" i="1"/>
  <c r="E172" i="33"/>
  <c r="F172" i="1"/>
  <c r="E190" i="33"/>
  <c r="F190" i="1"/>
  <c r="E194" i="33"/>
  <c r="F194" i="1"/>
  <c r="E198" i="33"/>
  <c r="F198" i="1"/>
  <c r="F202" i="1"/>
  <c r="E202" i="33"/>
  <c r="F206" i="1"/>
  <c r="E206" i="33"/>
  <c r="F214" i="1"/>
  <c r="E214" i="33"/>
  <c r="F218" i="1"/>
  <c r="E218" i="33"/>
  <c r="F222" i="1"/>
  <c r="E222" i="33"/>
  <c r="F226" i="1"/>
  <c r="E226" i="33"/>
  <c r="F234" i="1"/>
  <c r="E234" i="33"/>
  <c r="F246" i="1"/>
  <c r="E246" i="33"/>
  <c r="F254" i="1"/>
  <c r="E254" i="33"/>
  <c r="E318" i="24"/>
  <c r="F181" i="24"/>
  <c r="G181" i="24" s="1"/>
  <c r="E318" i="25"/>
  <c r="F181" i="25"/>
  <c r="G181" i="25" s="1"/>
  <c r="E318" i="26"/>
  <c r="F181" i="26"/>
  <c r="G181" i="26" s="1"/>
  <c r="E318" i="27"/>
  <c r="F181" i="27"/>
  <c r="G181" i="27" s="1"/>
  <c r="E318" i="28"/>
  <c r="F181" i="28"/>
  <c r="G181" i="28" s="1"/>
  <c r="E318" i="29"/>
  <c r="F181" i="29"/>
  <c r="G181" i="29" s="1"/>
  <c r="E318" i="30"/>
  <c r="F181" i="30"/>
  <c r="G181" i="30" s="1"/>
  <c r="E318" i="32"/>
  <c r="E316" i="29"/>
  <c r="F318" i="29" l="1"/>
  <c r="G318" i="29" s="1"/>
  <c r="F318" i="25"/>
  <c r="G318" i="25" s="1"/>
  <c r="F318" i="30"/>
  <c r="G318" i="30" s="1"/>
  <c r="F318" i="27"/>
  <c r="G318" i="27" s="1"/>
  <c r="F318" i="1"/>
  <c r="G318" i="1" s="1"/>
  <c r="F318" i="28"/>
  <c r="G318" i="28" s="1"/>
  <c r="F318" i="24"/>
  <c r="G318" i="24" s="1"/>
  <c r="F318" i="26"/>
  <c r="G318" i="26" s="1"/>
  <c r="F316" i="29"/>
  <c r="G316" i="29" s="1"/>
  <c r="F318" i="32"/>
  <c r="G318" i="32" s="1"/>
  <c r="G231" i="1"/>
  <c r="F231" i="33"/>
  <c r="G187" i="1"/>
  <c r="F187" i="33"/>
  <c r="G250" i="1"/>
  <c r="F250" i="33"/>
  <c r="F238" i="33"/>
  <c r="G238" i="1"/>
  <c r="G193" i="1"/>
  <c r="F193" i="33"/>
  <c r="F212" i="33"/>
  <c r="G212" i="1"/>
  <c r="G237" i="1"/>
  <c r="F237" i="33"/>
  <c r="G211" i="1"/>
  <c r="F211" i="33"/>
  <c r="G242" i="1"/>
  <c r="F242" i="33"/>
  <c r="G213" i="1"/>
  <c r="F213" i="33"/>
  <c r="G243" i="1"/>
  <c r="F243" i="33"/>
  <c r="G186" i="1"/>
  <c r="F186" i="33"/>
  <c r="F210" i="33"/>
  <c r="G210" i="1"/>
  <c r="G249" i="1"/>
  <c r="F249" i="33"/>
  <c r="G188" i="1"/>
  <c r="F188" i="33"/>
  <c r="F226" i="33"/>
  <c r="G226" i="1"/>
  <c r="F218" i="33"/>
  <c r="G218" i="1"/>
  <c r="G206" i="1"/>
  <c r="F206" i="33"/>
  <c r="G248" i="1"/>
  <c r="F248" i="33"/>
  <c r="G232" i="1"/>
  <c r="F232" i="33"/>
  <c r="G180" i="1"/>
  <c r="F180" i="33"/>
  <c r="G223" i="1"/>
  <c r="F223" i="33"/>
  <c r="G195" i="1"/>
  <c r="F195" i="33"/>
  <c r="G236" i="1"/>
  <c r="F236" i="33"/>
  <c r="G200" i="1"/>
  <c r="F200" i="33"/>
  <c r="G235" i="1"/>
  <c r="F235" i="33"/>
  <c r="G203" i="1"/>
  <c r="F203" i="33"/>
  <c r="F194" i="33"/>
  <c r="G194" i="1"/>
  <c r="G172" i="1"/>
  <c r="F172" i="33"/>
  <c r="G240" i="1"/>
  <c r="F240" i="33"/>
  <c r="G216" i="1"/>
  <c r="F216" i="33"/>
  <c r="G192" i="1"/>
  <c r="F192" i="33"/>
  <c r="G247" i="1"/>
  <c r="F247" i="33"/>
  <c r="G227" i="1"/>
  <c r="F227" i="33"/>
  <c r="G199" i="1"/>
  <c r="F199" i="33"/>
  <c r="G257" i="1"/>
  <c r="F257" i="33"/>
  <c r="G245" i="1"/>
  <c r="F245" i="33"/>
  <c r="G233" i="1"/>
  <c r="F233" i="33"/>
  <c r="G225" i="1"/>
  <c r="F225" i="33"/>
  <c r="G217" i="1"/>
  <c r="F217" i="33"/>
  <c r="G205" i="1"/>
  <c r="F205" i="33"/>
  <c r="G197" i="1"/>
  <c r="F197" i="33"/>
  <c r="G181" i="1"/>
  <c r="F181" i="33"/>
  <c r="G208" i="1"/>
  <c r="F208" i="33"/>
  <c r="G254" i="1"/>
  <c r="F254" i="33"/>
  <c r="F234" i="33"/>
  <c r="G234" i="1"/>
  <c r="G222" i="1"/>
  <c r="F222" i="33"/>
  <c r="G214" i="1"/>
  <c r="F214" i="33"/>
  <c r="F202" i="33"/>
  <c r="G202" i="1"/>
  <c r="G244" i="1"/>
  <c r="F244" i="33"/>
  <c r="G220" i="1"/>
  <c r="F220" i="33"/>
  <c r="G196" i="1"/>
  <c r="F196" i="33"/>
  <c r="G230" i="25"/>
  <c r="F230" i="33"/>
  <c r="G207" i="1"/>
  <c r="F207" i="33"/>
  <c r="G256" i="1"/>
  <c r="F256" i="33"/>
  <c r="G224" i="1"/>
  <c r="F224" i="33"/>
  <c r="G251" i="1"/>
  <c r="F251" i="33"/>
  <c r="G219" i="1"/>
  <c r="F219" i="33"/>
  <c r="G191" i="1"/>
  <c r="F191" i="33"/>
  <c r="G246" i="1"/>
  <c r="F246" i="33"/>
  <c r="G198" i="1"/>
  <c r="F198" i="33"/>
  <c r="G190" i="1"/>
  <c r="F190" i="33"/>
  <c r="G252" i="1"/>
  <c r="F252" i="33"/>
  <c r="G228" i="1"/>
  <c r="F228" i="33"/>
  <c r="G204" i="1"/>
  <c r="F204" i="33"/>
  <c r="G255" i="1"/>
  <c r="F255" i="33"/>
  <c r="G239" i="1"/>
  <c r="F239" i="33"/>
  <c r="G215" i="1"/>
  <c r="F215" i="33"/>
  <c r="F178" i="33"/>
  <c r="G178" i="1"/>
  <c r="G253" i="1"/>
  <c r="F253" i="33"/>
  <c r="G241" i="1"/>
  <c r="F241" i="33"/>
  <c r="G229" i="1"/>
  <c r="F229" i="33"/>
  <c r="G221" i="1"/>
  <c r="F221" i="33"/>
  <c r="G209" i="1"/>
  <c r="F209" i="33"/>
  <c r="G201" i="1"/>
  <c r="F201" i="33"/>
  <c r="G189" i="1"/>
  <c r="F189" i="33"/>
  <c r="E316" i="32"/>
  <c r="E310" i="30"/>
  <c r="E316" i="27"/>
  <c r="E310" i="24"/>
  <c r="E453" i="32"/>
  <c r="E453" i="30"/>
  <c r="F453" i="30" s="1"/>
  <c r="G453" i="30" s="1"/>
  <c r="E437" i="30"/>
  <c r="E436" i="30" s="1"/>
  <c r="E419" i="30"/>
  <c r="F419" i="30" s="1"/>
  <c r="G419" i="30" s="1"/>
  <c r="E405" i="30"/>
  <c r="E101" i="30"/>
  <c r="E453" i="29"/>
  <c r="F453" i="29" s="1"/>
  <c r="G453" i="29" s="1"/>
  <c r="E437" i="29"/>
  <c r="E436" i="29" s="1"/>
  <c r="E419" i="29"/>
  <c r="F419" i="29" s="1"/>
  <c r="G419" i="29" s="1"/>
  <c r="E405" i="29"/>
  <c r="E389" i="29"/>
  <c r="E381" i="29" s="1"/>
  <c r="E101" i="29"/>
  <c r="E453" i="28"/>
  <c r="F453" i="28" s="1"/>
  <c r="G453" i="28" s="1"/>
  <c r="E436" i="28"/>
  <c r="E419" i="28"/>
  <c r="F419" i="28" s="1"/>
  <c r="G419" i="28" s="1"/>
  <c r="E405" i="28"/>
  <c r="E389" i="28"/>
  <c r="F389" i="28" s="1"/>
  <c r="G389" i="28" s="1"/>
  <c r="E101" i="28"/>
  <c r="E453" i="27"/>
  <c r="F453" i="27" s="1"/>
  <c r="G453" i="27" s="1"/>
  <c r="E437" i="27"/>
  <c r="E436" i="27" s="1"/>
  <c r="E419" i="27"/>
  <c r="F419" i="27" s="1"/>
  <c r="G419" i="27" s="1"/>
  <c r="E405" i="27"/>
  <c r="F389" i="27"/>
  <c r="G389" i="27" s="1"/>
  <c r="E101" i="27"/>
  <c r="E453" i="26"/>
  <c r="F453" i="26" s="1"/>
  <c r="G453" i="26" s="1"/>
  <c r="E437" i="26"/>
  <c r="E436" i="26" s="1"/>
  <c r="E419" i="26"/>
  <c r="F419" i="26" s="1"/>
  <c r="G419" i="26" s="1"/>
  <c r="E405" i="26"/>
  <c r="E389" i="26"/>
  <c r="E101" i="26"/>
  <c r="E453" i="25"/>
  <c r="F453" i="25" s="1"/>
  <c r="G453" i="25" s="1"/>
  <c r="E437" i="25"/>
  <c r="E436" i="25" s="1"/>
  <c r="E419" i="25"/>
  <c r="F419" i="25" s="1"/>
  <c r="G419" i="25" s="1"/>
  <c r="E405" i="25"/>
  <c r="E101" i="25"/>
  <c r="E453" i="24"/>
  <c r="F453" i="24" s="1"/>
  <c r="G453" i="24" s="1"/>
  <c r="E437" i="24"/>
  <c r="E436" i="24" s="1"/>
  <c r="E419" i="24"/>
  <c r="F419" i="24" s="1"/>
  <c r="G419" i="24" s="1"/>
  <c r="E405" i="24"/>
  <c r="E389" i="24"/>
  <c r="F389" i="24" s="1"/>
  <c r="G389" i="24" s="1"/>
  <c r="E101" i="24"/>
  <c r="E316" i="1"/>
  <c r="E310" i="1"/>
  <c r="F453" i="32" l="1"/>
  <c r="E381" i="24"/>
  <c r="E381" i="27"/>
  <c r="F381" i="27" s="1"/>
  <c r="G381" i="27" s="1"/>
  <c r="E381" i="28"/>
  <c r="F381" i="28" s="1"/>
  <c r="G381" i="28" s="1"/>
  <c r="E404" i="24"/>
  <c r="F404" i="24" s="1"/>
  <c r="G404" i="24" s="1"/>
  <c r="F405" i="24"/>
  <c r="G405" i="24" s="1"/>
  <c r="E404" i="28"/>
  <c r="F404" i="28" s="1"/>
  <c r="G404" i="28" s="1"/>
  <c r="F405" i="28"/>
  <c r="G405" i="28" s="1"/>
  <c r="E404" i="30"/>
  <c r="F404" i="30" s="1"/>
  <c r="G404" i="30" s="1"/>
  <c r="F405" i="30"/>
  <c r="G405" i="30" s="1"/>
  <c r="E404" i="25"/>
  <c r="F404" i="25" s="1"/>
  <c r="G404" i="25" s="1"/>
  <c r="F405" i="25"/>
  <c r="G405" i="25" s="1"/>
  <c r="E404" i="27"/>
  <c r="F404" i="27" s="1"/>
  <c r="G404" i="27" s="1"/>
  <c r="F405" i="27"/>
  <c r="G405" i="27" s="1"/>
  <c r="E404" i="26"/>
  <c r="F404" i="26" s="1"/>
  <c r="G404" i="26" s="1"/>
  <c r="F405" i="26"/>
  <c r="G405" i="26" s="1"/>
  <c r="E404" i="29"/>
  <c r="F404" i="29" s="1"/>
  <c r="G404" i="29" s="1"/>
  <c r="F405" i="29"/>
  <c r="G405" i="29" s="1"/>
  <c r="E381" i="25"/>
  <c r="E380" i="25" s="1"/>
  <c r="F389" i="25"/>
  <c r="G389" i="25" s="1"/>
  <c r="F381" i="30"/>
  <c r="G381" i="30" s="1"/>
  <c r="F389" i="30"/>
  <c r="G389" i="30" s="1"/>
  <c r="E381" i="26"/>
  <c r="E380" i="26" s="1"/>
  <c r="F389" i="26"/>
  <c r="G389" i="26" s="1"/>
  <c r="E380" i="29"/>
  <c r="F389" i="29"/>
  <c r="G389" i="29" s="1"/>
  <c r="E379" i="27"/>
  <c r="E380" i="24"/>
  <c r="E379" i="24" s="1"/>
  <c r="F379" i="24" s="1"/>
  <c r="G379" i="24" s="1"/>
  <c r="F381" i="24"/>
  <c r="G381" i="24" s="1"/>
  <c r="F316" i="1"/>
  <c r="G316" i="1" s="1"/>
  <c r="F310" i="1"/>
  <c r="G310" i="1" s="1"/>
  <c r="F101" i="28"/>
  <c r="G101" i="28" s="1"/>
  <c r="F310" i="30"/>
  <c r="G310" i="30" s="1"/>
  <c r="F101" i="27"/>
  <c r="G101" i="27" s="1"/>
  <c r="F101" i="30"/>
  <c r="G101" i="30" s="1"/>
  <c r="F316" i="27"/>
  <c r="G316" i="27" s="1"/>
  <c r="F101" i="25"/>
  <c r="G101" i="25" s="1"/>
  <c r="F101" i="24"/>
  <c r="G101" i="24" s="1"/>
  <c r="F310" i="24"/>
  <c r="G310" i="24" s="1"/>
  <c r="F101" i="26"/>
  <c r="G101" i="26" s="1"/>
  <c r="F101" i="29"/>
  <c r="G101" i="29" s="1"/>
  <c r="F316" i="32"/>
  <c r="G316" i="32" s="1"/>
  <c r="F436" i="25"/>
  <c r="G436" i="25" s="1"/>
  <c r="F437" i="25"/>
  <c r="G437" i="25" s="1"/>
  <c r="F436" i="28"/>
  <c r="G436" i="28" s="1"/>
  <c r="F437" i="28"/>
  <c r="G437" i="28" s="1"/>
  <c r="F436" i="30"/>
  <c r="G436" i="30" s="1"/>
  <c r="F437" i="30"/>
  <c r="G437" i="30" s="1"/>
  <c r="F436" i="27"/>
  <c r="G436" i="27" s="1"/>
  <c r="F437" i="27"/>
  <c r="G437" i="27" s="1"/>
  <c r="F436" i="24"/>
  <c r="G436" i="24" s="1"/>
  <c r="F437" i="24"/>
  <c r="G437" i="24" s="1"/>
  <c r="F436" i="26"/>
  <c r="G436" i="26" s="1"/>
  <c r="F437" i="26"/>
  <c r="G437" i="26" s="1"/>
  <c r="F437" i="29"/>
  <c r="G437" i="29" s="1"/>
  <c r="E310" i="25"/>
  <c r="E310" i="26"/>
  <c r="E310" i="27"/>
  <c r="E310" i="28"/>
  <c r="E310" i="29"/>
  <c r="E316" i="30"/>
  <c r="E316" i="24"/>
  <c r="E316" i="25"/>
  <c r="E316" i="26"/>
  <c r="E316" i="28"/>
  <c r="E101" i="32"/>
  <c r="E379" i="29" l="1"/>
  <c r="F379" i="29" s="1"/>
  <c r="G379" i="29" s="1"/>
  <c r="G453" i="32"/>
  <c r="E160" i="30"/>
  <c r="F381" i="29"/>
  <c r="G381" i="29" s="1"/>
  <c r="E380" i="28"/>
  <c r="E379" i="28" s="1"/>
  <c r="E378" i="28" s="1"/>
  <c r="F378" i="28" s="1"/>
  <c r="G378" i="28" s="1"/>
  <c r="F381" i="25"/>
  <c r="G381" i="25" s="1"/>
  <c r="F381" i="26"/>
  <c r="G381" i="26" s="1"/>
  <c r="E378" i="27"/>
  <c r="F378" i="27" s="1"/>
  <c r="G378" i="27" s="1"/>
  <c r="F379" i="27"/>
  <c r="G379" i="27" s="1"/>
  <c r="E160" i="27"/>
  <c r="F380" i="27"/>
  <c r="G380" i="27" s="1"/>
  <c r="E160" i="29"/>
  <c r="F380" i="29"/>
  <c r="G380" i="29" s="1"/>
  <c r="E379" i="25"/>
  <c r="E160" i="25"/>
  <c r="F380" i="25"/>
  <c r="G380" i="25" s="1"/>
  <c r="E160" i="24"/>
  <c r="F380" i="24"/>
  <c r="G380" i="24" s="1"/>
  <c r="E379" i="26"/>
  <c r="E160" i="26"/>
  <c r="F380" i="26"/>
  <c r="G380" i="26" s="1"/>
  <c r="E378" i="24"/>
  <c r="F378" i="24" s="1"/>
  <c r="G378" i="24" s="1"/>
  <c r="F316" i="25"/>
  <c r="G316" i="25" s="1"/>
  <c r="F310" i="28"/>
  <c r="G310" i="28" s="1"/>
  <c r="F101" i="32"/>
  <c r="G101" i="32" s="1"/>
  <c r="F316" i="24"/>
  <c r="G316" i="24" s="1"/>
  <c r="F310" i="27"/>
  <c r="G310" i="27" s="1"/>
  <c r="F316" i="28"/>
  <c r="G316" i="28" s="1"/>
  <c r="F316" i="30"/>
  <c r="G316" i="30" s="1"/>
  <c r="F310" i="26"/>
  <c r="G310" i="26" s="1"/>
  <c r="F316" i="26"/>
  <c r="G316" i="26" s="1"/>
  <c r="F310" i="29"/>
  <c r="G310" i="29" s="1"/>
  <c r="F310" i="25"/>
  <c r="G310" i="25" s="1"/>
  <c r="F380" i="30" l="1"/>
  <c r="G380" i="30" s="1"/>
  <c r="E379" i="30"/>
  <c r="F380" i="28"/>
  <c r="G380" i="28" s="1"/>
  <c r="F379" i="28"/>
  <c r="G379" i="28" s="1"/>
  <c r="F379" i="25"/>
  <c r="G379" i="25" s="1"/>
  <c r="E378" i="25"/>
  <c r="F378" i="25" s="1"/>
  <c r="G378" i="25" s="1"/>
  <c r="E160" i="28"/>
  <c r="F160" i="28" s="1"/>
  <c r="G160" i="28" s="1"/>
  <c r="E163" i="26"/>
  <c r="F160" i="26"/>
  <c r="G160" i="26" s="1"/>
  <c r="E163" i="24"/>
  <c r="F160" i="24"/>
  <c r="G160" i="24" s="1"/>
  <c r="E163" i="25"/>
  <c r="F160" i="25"/>
  <c r="G160" i="25" s="1"/>
  <c r="F160" i="30"/>
  <c r="G160" i="30" s="1"/>
  <c r="E163" i="30"/>
  <c r="E163" i="27"/>
  <c r="F160" i="27"/>
  <c r="G160" i="27" s="1"/>
  <c r="F379" i="30"/>
  <c r="G379" i="30" s="1"/>
  <c r="E378" i="30"/>
  <c r="F378" i="30" s="1"/>
  <c r="G378" i="30" s="1"/>
  <c r="F379" i="26"/>
  <c r="G379" i="26" s="1"/>
  <c r="E378" i="26"/>
  <c r="F378" i="26" s="1"/>
  <c r="G378" i="26" s="1"/>
  <c r="E163" i="29"/>
  <c r="F160" i="29"/>
  <c r="G160" i="29" s="1"/>
  <c r="E163" i="28" l="1"/>
  <c r="F163" i="27"/>
  <c r="G163" i="27" s="1"/>
  <c r="F163" i="25"/>
  <c r="G163" i="25" s="1"/>
  <c r="F163" i="24"/>
  <c r="G163" i="24" s="1"/>
  <c r="F163" i="30"/>
  <c r="G163" i="30" s="1"/>
  <c r="F163" i="28"/>
  <c r="G163" i="28" s="1"/>
  <c r="F163" i="26"/>
  <c r="G163" i="26" s="1"/>
  <c r="F163" i="29"/>
  <c r="G163" i="29" s="1"/>
  <c r="E453" i="1" l="1"/>
  <c r="E437" i="1"/>
  <c r="E419" i="1"/>
  <c r="E419" i="32" s="1"/>
  <c r="F419" i="32" s="1"/>
  <c r="G419" i="32" s="1"/>
  <c r="E405" i="1"/>
  <c r="E405" i="32" s="1"/>
  <c r="F405" i="32" s="1"/>
  <c r="G405" i="32" s="1"/>
  <c r="E389" i="1"/>
  <c r="E389" i="32" s="1"/>
  <c r="E381" i="1"/>
  <c r="F389" i="32" l="1"/>
  <c r="G389" i="32" s="1"/>
  <c r="E381" i="32"/>
  <c r="E436" i="1"/>
  <c r="E436" i="32" s="1"/>
  <c r="F436" i="32" s="1"/>
  <c r="G436" i="32" s="1"/>
  <c r="E437" i="32"/>
  <c r="F437" i="32" s="1"/>
  <c r="G437" i="32" s="1"/>
  <c r="F453" i="1"/>
  <c r="E453" i="33"/>
  <c r="F419" i="1"/>
  <c r="E419" i="33"/>
  <c r="E404" i="1"/>
  <c r="E404" i="32" s="1"/>
  <c r="F404" i="32" s="1"/>
  <c r="G404" i="32" s="1"/>
  <c r="F405" i="1"/>
  <c r="E405" i="33"/>
  <c r="F389" i="1"/>
  <c r="E389" i="33"/>
  <c r="E380" i="1"/>
  <c r="F381" i="1"/>
  <c r="E381" i="33"/>
  <c r="F436" i="1"/>
  <c r="E436" i="33"/>
  <c r="E437" i="33"/>
  <c r="F437" i="1"/>
  <c r="F381" i="32" l="1"/>
  <c r="G381" i="32" s="1"/>
  <c r="E380" i="32"/>
  <c r="G453" i="1"/>
  <c r="F453" i="33"/>
  <c r="G419" i="1"/>
  <c r="F419" i="33"/>
  <c r="F404" i="1"/>
  <c r="E404" i="33"/>
  <c r="G405" i="1"/>
  <c r="F405" i="33"/>
  <c r="G389" i="1"/>
  <c r="F389" i="33"/>
  <c r="G381" i="1"/>
  <c r="E379" i="1"/>
  <c r="E160" i="1"/>
  <c r="F380" i="1"/>
  <c r="E380" i="33"/>
  <c r="G437" i="1"/>
  <c r="F437" i="33"/>
  <c r="G436" i="1"/>
  <c r="E101" i="1"/>
  <c r="F381" i="33" l="1"/>
  <c r="E379" i="32"/>
  <c r="F380" i="32"/>
  <c r="G380" i="32" s="1"/>
  <c r="E160" i="32"/>
  <c r="G404" i="1"/>
  <c r="F404" i="33"/>
  <c r="E163" i="1"/>
  <c r="F160" i="1"/>
  <c r="E160" i="33"/>
  <c r="G380" i="1"/>
  <c r="F380" i="33"/>
  <c r="F379" i="1"/>
  <c r="E379" i="33"/>
  <c r="E378" i="1"/>
  <c r="F101" i="1"/>
  <c r="E101" i="33"/>
  <c r="E310" i="32"/>
  <c r="E163" i="32" l="1"/>
  <c r="F163" i="32" s="1"/>
  <c r="G163" i="32" s="1"/>
  <c r="F160" i="32"/>
  <c r="G160" i="32" s="1"/>
  <c r="E378" i="32"/>
  <c r="F378" i="32" s="1"/>
  <c r="G378" i="32" s="1"/>
  <c r="F379" i="32"/>
  <c r="G379" i="32" s="1"/>
  <c r="F378" i="1"/>
  <c r="G379" i="1"/>
  <c r="F379" i="33"/>
  <c r="G160" i="1"/>
  <c r="F160" i="33"/>
  <c r="F163" i="1"/>
  <c r="E163" i="33"/>
  <c r="F310" i="32"/>
  <c r="G310" i="32" s="1"/>
  <c r="F101" i="33"/>
  <c r="G101" i="1"/>
  <c r="E153" i="30"/>
  <c r="E95" i="30"/>
  <c r="E95" i="27"/>
  <c r="E153" i="27"/>
  <c r="G378" i="1" l="1"/>
  <c r="G163" i="1"/>
  <c r="F163" i="33"/>
  <c r="F153" i="27"/>
  <c r="G153" i="27" s="1"/>
  <c r="F95" i="27"/>
  <c r="G95" i="27" s="1"/>
  <c r="F95" i="30"/>
  <c r="G95" i="30" s="1"/>
  <c r="F153" i="30"/>
  <c r="G153" i="30" s="1"/>
  <c r="E153" i="25"/>
  <c r="E95" i="25"/>
  <c r="E153" i="26"/>
  <c r="E95" i="26"/>
  <c r="F153" i="26" l="1"/>
  <c r="G153" i="26" s="1"/>
  <c r="F95" i="26"/>
  <c r="G95" i="26" s="1"/>
  <c r="F95" i="25"/>
  <c r="G95" i="25" s="1"/>
  <c r="F153" i="25"/>
  <c r="G153" i="25" s="1"/>
  <c r="E153" i="1"/>
  <c r="E95" i="1"/>
  <c r="F95" i="1" l="1"/>
  <c r="F153" i="1"/>
  <c r="E94" i="25"/>
  <c r="F94" i="25" l="1"/>
  <c r="G94" i="25" s="1"/>
  <c r="G153" i="1"/>
  <c r="G95" i="1"/>
  <c r="E94" i="30"/>
  <c r="E94" i="29"/>
  <c r="E94" i="28"/>
  <c r="F94" i="28" l="1"/>
  <c r="G94" i="28" s="1"/>
  <c r="F94" i="29"/>
  <c r="G94" i="29" s="1"/>
  <c r="F94" i="30"/>
  <c r="G94" i="30" s="1"/>
  <c r="E94" i="27"/>
  <c r="E94" i="26"/>
  <c r="F94" i="27" l="1"/>
  <c r="G94" i="27" s="1"/>
  <c r="F94" i="26"/>
  <c r="G94" i="26" s="1"/>
  <c r="E94" i="1"/>
  <c r="F94" i="1" l="1"/>
  <c r="E355" i="1"/>
  <c r="F355" i="1" l="1"/>
  <c r="G94" i="1"/>
  <c r="E355" i="25"/>
  <c r="E355" i="30"/>
  <c r="F355" i="25" l="1"/>
  <c r="G355" i="25" s="1"/>
  <c r="F355" i="30"/>
  <c r="G355" i="30" s="1"/>
  <c r="G355" i="1"/>
  <c r="E355" i="27"/>
  <c r="E92" i="30"/>
  <c r="E100" i="30"/>
  <c r="E355" i="26"/>
  <c r="E92" i="1"/>
  <c r="E100" i="1"/>
  <c r="F100" i="30" l="1"/>
  <c r="G100" i="30" s="1"/>
  <c r="F92" i="30"/>
  <c r="G92" i="30" s="1"/>
  <c r="F355" i="27"/>
  <c r="G355" i="27" s="1"/>
  <c r="F355" i="26"/>
  <c r="G355" i="26" s="1"/>
  <c r="F100" i="1"/>
  <c r="F92" i="1"/>
  <c r="E92" i="29"/>
  <c r="E100" i="29"/>
  <c r="E100" i="27"/>
  <c r="E100" i="25"/>
  <c r="E92" i="25"/>
  <c r="F100" i="29" l="1"/>
  <c r="G100" i="29" s="1"/>
  <c r="F100" i="25"/>
  <c r="G100" i="25" s="1"/>
  <c r="F92" i="25"/>
  <c r="G92" i="25" s="1"/>
  <c r="F92" i="29"/>
  <c r="G92" i="29" s="1"/>
  <c r="F100" i="27"/>
  <c r="G100" i="27" s="1"/>
  <c r="G92" i="1"/>
  <c r="G100" i="1"/>
  <c r="E78" i="1"/>
  <c r="E86" i="1"/>
  <c r="E78" i="30"/>
  <c r="E86" i="30"/>
  <c r="E92" i="28"/>
  <c r="E100" i="28"/>
  <c r="E92" i="27"/>
  <c r="E100" i="26"/>
  <c r="F92" i="27" l="1"/>
  <c r="G92" i="27" s="1"/>
  <c r="F100" i="26"/>
  <c r="G100" i="26" s="1"/>
  <c r="F100" i="28"/>
  <c r="G100" i="28" s="1"/>
  <c r="F92" i="28"/>
  <c r="G92" i="28" s="1"/>
  <c r="E114" i="30"/>
  <c r="E128" i="30" s="1"/>
  <c r="F86" i="30"/>
  <c r="G86" i="30" s="1"/>
  <c r="E114" i="1"/>
  <c r="L114" i="1" s="1"/>
  <c r="F86" i="1"/>
  <c r="E81" i="30"/>
  <c r="F78" i="30"/>
  <c r="G78" i="30" s="1"/>
  <c r="E81" i="1"/>
  <c r="F78" i="1"/>
  <c r="E78" i="25"/>
  <c r="E86" i="25"/>
  <c r="E92" i="26"/>
  <c r="E165" i="30" l="1"/>
  <c r="E170" i="30" s="1"/>
  <c r="L114" i="30"/>
  <c r="F92" i="26"/>
  <c r="G92" i="26" s="1"/>
  <c r="E128" i="1"/>
  <c r="E158" i="1" s="1"/>
  <c r="J114" i="1"/>
  <c r="J128" i="30"/>
  <c r="F81" i="30"/>
  <c r="G81" i="30" s="1"/>
  <c r="F114" i="30"/>
  <c r="G114" i="30" s="1"/>
  <c r="J114" i="30"/>
  <c r="E165" i="1"/>
  <c r="E170" i="1" s="1"/>
  <c r="F128" i="1"/>
  <c r="E114" i="25"/>
  <c r="E165" i="25" s="1"/>
  <c r="E170" i="25" s="1"/>
  <c r="F86" i="25"/>
  <c r="G86" i="25" s="1"/>
  <c r="F81" i="1"/>
  <c r="F165" i="30"/>
  <c r="G165" i="30" s="1"/>
  <c r="E81" i="25"/>
  <c r="F78" i="25"/>
  <c r="G78" i="25" s="1"/>
  <c r="F114" i="1"/>
  <c r="G78" i="1"/>
  <c r="E158" i="30"/>
  <c r="F128" i="30"/>
  <c r="G128" i="30" s="1"/>
  <c r="G86" i="1"/>
  <c r="E78" i="27"/>
  <c r="E86" i="27"/>
  <c r="E128" i="25" l="1"/>
  <c r="F165" i="1"/>
  <c r="F114" i="25"/>
  <c r="G114" i="25" s="1"/>
  <c r="J114" i="25"/>
  <c r="F170" i="30"/>
  <c r="G170" i="30" s="1"/>
  <c r="J128" i="1"/>
  <c r="J128" i="25"/>
  <c r="F170" i="1"/>
  <c r="G170" i="1" s="1"/>
  <c r="F81" i="25"/>
  <c r="G81" i="25" s="1"/>
  <c r="L114" i="25"/>
  <c r="E114" i="27"/>
  <c r="L114" i="27" s="1"/>
  <c r="F86" i="27"/>
  <c r="G86" i="27" s="1"/>
  <c r="E81" i="27"/>
  <c r="F78" i="27"/>
  <c r="G78" i="27" s="1"/>
  <c r="L158" i="30"/>
  <c r="F158" i="30"/>
  <c r="G158" i="30" s="1"/>
  <c r="G81" i="1"/>
  <c r="G128" i="1"/>
  <c r="E158" i="25"/>
  <c r="F128" i="25"/>
  <c r="G128" i="25" s="1"/>
  <c r="G165" i="1"/>
  <c r="F165" i="25"/>
  <c r="G165" i="25" s="1"/>
  <c r="G114" i="1"/>
  <c r="L158" i="1"/>
  <c r="F158" i="1"/>
  <c r="E78" i="26"/>
  <c r="E86" i="26"/>
  <c r="E128" i="27" l="1"/>
  <c r="E165" i="27"/>
  <c r="E170" i="27" s="1"/>
  <c r="F81" i="27"/>
  <c r="G81" i="27" s="1"/>
  <c r="F114" i="27"/>
  <c r="G114" i="27" s="1"/>
  <c r="J114" i="27"/>
  <c r="J128" i="27"/>
  <c r="F170" i="25"/>
  <c r="G170" i="25" s="1"/>
  <c r="F165" i="27"/>
  <c r="G165" i="27" s="1"/>
  <c r="L158" i="25"/>
  <c r="F158" i="25"/>
  <c r="G158" i="25" s="1"/>
  <c r="E114" i="26"/>
  <c r="E128" i="26" s="1"/>
  <c r="F86" i="26"/>
  <c r="G86" i="26" s="1"/>
  <c r="E81" i="26"/>
  <c r="F78" i="26"/>
  <c r="G78" i="26" s="1"/>
  <c r="E158" i="27"/>
  <c r="F128" i="27"/>
  <c r="G128" i="27" s="1"/>
  <c r="G158" i="1"/>
  <c r="L114" i="26" l="1"/>
  <c r="E165" i="26"/>
  <c r="E170" i="26" s="1"/>
  <c r="J128" i="26"/>
  <c r="F114" i="26"/>
  <c r="G114" i="26" s="1"/>
  <c r="J114" i="26"/>
  <c r="F170" i="27"/>
  <c r="G170" i="27" s="1"/>
  <c r="F81" i="26"/>
  <c r="G81" i="26" s="1"/>
  <c r="E158" i="26"/>
  <c r="F128" i="26"/>
  <c r="G128" i="26" s="1"/>
  <c r="F165" i="26"/>
  <c r="G165" i="26" s="1"/>
  <c r="L158" i="27"/>
  <c r="F158" i="27"/>
  <c r="G158" i="27" s="1"/>
  <c r="E94" i="24"/>
  <c r="F170" i="26" l="1"/>
  <c r="G170" i="26" s="1"/>
  <c r="F94" i="24"/>
  <c r="L158" i="26"/>
  <c r="F158" i="26"/>
  <c r="G158" i="26" s="1"/>
  <c r="E100" i="24"/>
  <c r="F100" i="24" l="1"/>
  <c r="G94" i="24"/>
  <c r="L51" i="32"/>
  <c r="E94" i="32"/>
  <c r="F94" i="32" l="1"/>
  <c r="E94" i="33"/>
  <c r="G100" i="24"/>
  <c r="E92" i="24"/>
  <c r="F92" i="24" l="1"/>
  <c r="G94" i="32"/>
  <c r="F94" i="33"/>
  <c r="E355" i="28"/>
  <c r="E355" i="24"/>
  <c r="F355" i="28" l="1"/>
  <c r="G355" i="28" s="1"/>
  <c r="F355" i="24"/>
  <c r="G92" i="24"/>
  <c r="L144" i="1"/>
  <c r="G355" i="24" l="1"/>
  <c r="E95" i="24"/>
  <c r="E153" i="24"/>
  <c r="F153" i="24" l="1"/>
  <c r="F95" i="24"/>
  <c r="E95" i="28"/>
  <c r="E153" i="28"/>
  <c r="F153" i="28" l="1"/>
  <c r="G153" i="28" s="1"/>
  <c r="F95" i="28"/>
  <c r="G95" i="28" s="1"/>
  <c r="G95" i="24"/>
  <c r="G153" i="24"/>
  <c r="E95" i="29"/>
  <c r="E153" i="29"/>
  <c r="F153" i="29" l="1"/>
  <c r="G153" i="29" s="1"/>
  <c r="F95" i="29"/>
  <c r="E153" i="32"/>
  <c r="E95" i="32"/>
  <c r="E95" i="33" s="1"/>
  <c r="F95" i="32" l="1"/>
  <c r="G95" i="32" s="1"/>
  <c r="F153" i="32"/>
  <c r="E153" i="33"/>
  <c r="G95" i="29"/>
  <c r="E355" i="29"/>
  <c r="F95" i="33" l="1"/>
  <c r="F355" i="29"/>
  <c r="G153" i="32"/>
  <c r="F153" i="33"/>
  <c r="E355" i="32"/>
  <c r="F355" i="32" l="1"/>
  <c r="G355" i="32" s="1"/>
  <c r="G355" i="29"/>
  <c r="E78" i="28"/>
  <c r="E86" i="28"/>
  <c r="E114" i="28" l="1"/>
  <c r="E165" i="28" s="1"/>
  <c r="E170" i="28" s="1"/>
  <c r="F86" i="28"/>
  <c r="G86" i="28" s="1"/>
  <c r="E81" i="28"/>
  <c r="F78" i="28"/>
  <c r="G78" i="28" s="1"/>
  <c r="E78" i="24"/>
  <c r="E86" i="24"/>
  <c r="E128" i="28" l="1"/>
  <c r="J128" i="28" s="1"/>
  <c r="L114" i="28"/>
  <c r="F81" i="28"/>
  <c r="G81" i="28" s="1"/>
  <c r="F114" i="28"/>
  <c r="G114" i="28" s="1"/>
  <c r="J114" i="28"/>
  <c r="E81" i="24"/>
  <c r="F78" i="24"/>
  <c r="E158" i="28"/>
  <c r="F128" i="28"/>
  <c r="G128" i="28" s="1"/>
  <c r="F165" i="28"/>
  <c r="G165" i="28" s="1"/>
  <c r="E114" i="24"/>
  <c r="F86" i="24"/>
  <c r="L43" i="32"/>
  <c r="E78" i="32"/>
  <c r="E86" i="32"/>
  <c r="F170" i="28" l="1"/>
  <c r="G170" i="28" s="1"/>
  <c r="F86" i="32"/>
  <c r="G86" i="32" s="1"/>
  <c r="E128" i="24"/>
  <c r="F128" i="24" s="1"/>
  <c r="J114" i="24"/>
  <c r="F78" i="32"/>
  <c r="G78" i="32" s="1"/>
  <c r="E165" i="24"/>
  <c r="E170" i="24" s="1"/>
  <c r="L114" i="24"/>
  <c r="E158" i="24"/>
  <c r="F114" i="24"/>
  <c r="L158" i="28"/>
  <c r="F158" i="28"/>
  <c r="G158" i="28" s="1"/>
  <c r="G78" i="24"/>
  <c r="G86" i="24"/>
  <c r="F81" i="24"/>
  <c r="E81" i="32"/>
  <c r="E114" i="32"/>
  <c r="E78" i="29"/>
  <c r="E86" i="29"/>
  <c r="L144" i="24"/>
  <c r="F165" i="24" l="1"/>
  <c r="F114" i="32"/>
  <c r="G114" i="32" s="1"/>
  <c r="F81" i="32"/>
  <c r="G81" i="32" s="1"/>
  <c r="F170" i="24"/>
  <c r="G170" i="24" s="1"/>
  <c r="J128" i="24"/>
  <c r="E114" i="29"/>
  <c r="E128" i="29" s="1"/>
  <c r="F86" i="29"/>
  <c r="G114" i="24"/>
  <c r="E81" i="29"/>
  <c r="F78" i="29"/>
  <c r="G81" i="24"/>
  <c r="G165" i="24"/>
  <c r="G128" i="24"/>
  <c r="L158" i="24"/>
  <c r="F158" i="24"/>
  <c r="E128" i="32"/>
  <c r="F128" i="32" s="1"/>
  <c r="G128" i="32" s="1"/>
  <c r="L114" i="32"/>
  <c r="E165" i="32"/>
  <c r="E170" i="32" s="1"/>
  <c r="E165" i="29"/>
  <c r="E170" i="29" s="1"/>
  <c r="L114" i="29"/>
  <c r="F165" i="32" l="1"/>
  <c r="G165" i="32" s="1"/>
  <c r="J114" i="29"/>
  <c r="J128" i="29"/>
  <c r="G158" i="24"/>
  <c r="G78" i="29"/>
  <c r="F81" i="29"/>
  <c r="G86" i="29"/>
  <c r="E158" i="29"/>
  <c r="F128" i="29"/>
  <c r="F165" i="29"/>
  <c r="F114" i="29"/>
  <c r="E158" i="32"/>
  <c r="F158" i="32" s="1"/>
  <c r="G158" i="32" s="1"/>
  <c r="F170" i="32" l="1"/>
  <c r="G170" i="32" s="1"/>
  <c r="F170" i="29"/>
  <c r="G170" i="29" s="1"/>
  <c r="G114" i="29"/>
  <c r="G128" i="29"/>
  <c r="G165" i="29"/>
  <c r="L158" i="29"/>
  <c r="F158" i="29"/>
  <c r="G81" i="29"/>
  <c r="L158" i="32"/>
  <c r="G158" i="29" l="1"/>
  <c r="L144" i="32"/>
  <c r="L144" i="30" l="1"/>
  <c r="L144" i="26"/>
  <c r="L144" i="28"/>
  <c r="L144" i="27" l="1"/>
  <c r="L144" i="29" l="1"/>
  <c r="L144" i="25" l="1"/>
  <c r="E355" i="34" l="1"/>
  <c r="F355" i="34" l="1"/>
  <c r="E355" i="33"/>
  <c r="E78" i="34"/>
  <c r="E86" i="34"/>
  <c r="F86" i="34" l="1"/>
  <c r="E86" i="33"/>
  <c r="F78" i="34"/>
  <c r="E78" i="33"/>
  <c r="G355" i="34"/>
  <c r="F355" i="33"/>
  <c r="E114" i="34"/>
  <c r="E81" i="34"/>
  <c r="E128" i="34" l="1"/>
  <c r="F81" i="34"/>
  <c r="E81" i="33"/>
  <c r="F114" i="34"/>
  <c r="E114" i="33"/>
  <c r="G78" i="34"/>
  <c r="F78" i="33"/>
  <c r="G86" i="34"/>
  <c r="F86" i="33"/>
  <c r="L114" i="34"/>
  <c r="E165" i="34"/>
  <c r="E170" i="34" s="1"/>
  <c r="E100" i="34"/>
  <c r="F165" i="34" l="1"/>
  <c r="E165" i="33"/>
  <c r="G114" i="34"/>
  <c r="F114" i="33"/>
  <c r="F100" i="34"/>
  <c r="F128" i="34"/>
  <c r="E128" i="33"/>
  <c r="G81" i="34"/>
  <c r="F81" i="33"/>
  <c r="L49" i="32"/>
  <c r="E92" i="32"/>
  <c r="E158" i="34"/>
  <c r="F170" i="34" l="1"/>
  <c r="G170" i="34" s="1"/>
  <c r="F158" i="34"/>
  <c r="E158" i="33"/>
  <c r="F92" i="32"/>
  <c r="E92" i="33"/>
  <c r="G128" i="34"/>
  <c r="F128" i="33"/>
  <c r="G100" i="34"/>
  <c r="G165" i="34"/>
  <c r="F165" i="33"/>
  <c r="L57" i="32"/>
  <c r="E100" i="32"/>
  <c r="F100" i="32" l="1"/>
  <c r="E100" i="33"/>
  <c r="G92" i="32"/>
  <c r="F92" i="33"/>
  <c r="G158" i="34"/>
  <c r="F158" i="33"/>
  <c r="G100" i="32" l="1"/>
  <c r="F100" i="33"/>
  <c r="F436" i="29" l="1"/>
  <c r="E378" i="29"/>
  <c r="F378" i="29" l="1"/>
  <c r="E378" i="33"/>
  <c r="G436" i="29"/>
  <c r="F436" i="33"/>
  <c r="G378" i="29" l="1"/>
  <c r="F378" i="33"/>
</calcChain>
</file>

<file path=xl/sharedStrings.xml><?xml version="1.0" encoding="utf-8"?>
<sst xmlns="http://schemas.openxmlformats.org/spreadsheetml/2006/main" count="14929" uniqueCount="706">
  <si>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</si>
  <si>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</si>
  <si>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</si>
  <si>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</si>
  <si>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>Инвестиционная программа ________________________________</t>
  </si>
  <si>
    <t xml:space="preserve">                          полное наименование субъекта электроэнергетики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</si>
  <si>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</si>
  <si>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</si>
  <si>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>Утвержденные плановые значения показателей приведены в соответствии с с__________________________________________________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</si>
  <si>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</si>
  <si>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</si>
  <si>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</si>
  <si>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</si>
  <si>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</si>
  <si>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Отчетный год N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</si>
  <si>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</si>
  <si>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</si>
  <si>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</si>
  <si>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</si>
  <si>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</si>
  <si>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</si>
  <si>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</si>
  <si>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</si>
  <si>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</si>
  <si>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</si>
  <si>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</si>
  <si>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</si>
  <si>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</si>
  <si>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</si>
  <si>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</si>
  <si>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</si>
  <si>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</si>
  <si>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</si>
  <si>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</si>
  <si>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</si>
  <si>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</si>
  <si>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</si>
  <si>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</si>
  <si>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</si>
  <si>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</si>
  <si>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</si>
  <si>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</si>
  <si>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</si>
  <si>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</si>
  <si>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</si>
  <si>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</si>
  <si>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</si>
  <si>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</si>
  <si>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</si>
  <si>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</si>
  <si>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</si>
  <si>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</si>
  <si>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</si>
  <si>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</si>
  <si>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</si>
  <si>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</si>
  <si>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</si>
  <si>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</si>
  <si>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</si>
  <si>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</si>
  <si>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</si>
  <si>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</si>
  <si>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</si>
  <si>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</si>
  <si>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</si>
  <si>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</si>
  <si>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</si>
  <si>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</si>
  <si>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</si>
  <si>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</si>
  <si>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</si>
  <si>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</si>
  <si>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</si>
  <si>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</si>
  <si>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</si>
  <si>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</si>
  <si>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</si>
  <si>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</si>
  <si>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</si>
  <si>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</si>
  <si>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</si>
  <si>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</si>
  <si>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</si>
  <si>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</si>
  <si>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</si>
  <si>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</si>
  <si>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</si>
  <si>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</si>
  <si>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</si>
  <si>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</si>
  <si>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</si>
  <si>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</si>
  <si>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</si>
  <si>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</si>
  <si>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</si>
  <si>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</si>
  <si>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</si>
  <si>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</si>
  <si>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</si>
  <si>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</si>
  <si>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</si>
  <si>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</si>
  <si>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</si>
  <si>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</si>
  <si>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</si>
  <si>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</si>
  <si>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</si>
  <si>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</si>
  <si>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</si>
  <si>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</si>
  <si>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</si>
  <si>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</si>
  <si>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</si>
  <si>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</si>
  <si>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</si>
  <si>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</si>
  <si>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</si>
  <si>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</si>
  <si>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</si>
  <si>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</si>
  <si>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</si>
  <si>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</si>
  <si>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</si>
  <si>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</si>
  <si>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</si>
  <si>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</si>
  <si>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</si>
  <si>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</si>
  <si>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</si>
  <si>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</si>
  <si>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</si>
  <si>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</si>
  <si>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</si>
  <si>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</si>
  <si>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</si>
  <si>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</si>
  <si>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</si>
  <si>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</si>
  <si>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</si>
  <si>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</si>
  <si>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</si>
  <si>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</si>
  <si>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</si>
  <si>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</si>
  <si>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</si>
  <si>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</si>
  <si>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</si>
  <si>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</si>
  <si>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</si>
  <si>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</si>
  <si>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</si>
  <si>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</si>
  <si>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</si>
  <si>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</si>
  <si>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</si>
  <si>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</si>
  <si>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</si>
  <si>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</si>
  <si>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</si>
  <si>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</si>
  <si>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</si>
  <si>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</si>
  <si>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</si>
  <si>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</si>
  <si>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</si>
  <si>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</si>
  <si>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</si>
  <si>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</si>
  <si>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</si>
  <si>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</si>
  <si>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</si>
  <si>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</si>
  <si>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</si>
  <si>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</si>
  <si>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</si>
  <si>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</si>
  <si>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</si>
  <si>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</si>
  <si>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</si>
  <si>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</si>
  <si>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</si>
  <si>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</si>
  <si>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</si>
  <si>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</si>
  <si>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</si>
  <si>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</si>
  <si>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</si>
  <si>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</si>
  <si>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</si>
  <si>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</si>
  <si>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</si>
  <si>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</si>
  <si>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</si>
  <si>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</si>
  <si>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</si>
  <si>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</si>
  <si>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</si>
  <si>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</si>
  <si>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</si>
  <si>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</si>
  <si>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</si>
  <si>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</si>
  <si>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</si>
  <si>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</si>
  <si>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</si>
  <si>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</si>
  <si>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</si>
  <si>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</si>
  <si>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</si>
  <si>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</si>
  <si>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</si>
  <si>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</si>
  <si>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</si>
  <si>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</si>
  <si>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</si>
  <si>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</si>
  <si>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</si>
  <si>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</si>
  <si>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</si>
  <si>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</si>
  <si>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</si>
  <si>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</si>
  <si>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</si>
  <si>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</si>
  <si>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</si>
  <si>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</si>
  <si>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</si>
  <si>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</si>
  <si>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</si>
  <si>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</si>
  <si>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</si>
  <si>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</si>
  <si>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</si>
  <si>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</si>
  <si>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</si>
  <si>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</si>
  <si>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</si>
  <si>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</si>
  <si>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</si>
  <si>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</si>
  <si>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</si>
  <si>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</si>
  <si>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</si>
  <si>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</si>
  <si>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</si>
  <si>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</si>
  <si>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</si>
  <si>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</si>
  <si>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</si>
  <si>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</si>
  <si>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</si>
  <si>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</si>
  <si>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</si>
  <si>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</si>
  <si>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</si>
  <si>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</si>
  <si>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</si>
  <si>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</si>
  <si>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</si>
  <si>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</si>
  <si>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</si>
  <si>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</si>
  <si>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</si>
  <si>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</si>
  <si>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</si>
  <si>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</si>
  <si>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</si>
  <si>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</si>
  <si>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</si>
  <si>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</si>
  <si>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</si>
  <si>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</si>
  <si>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</si>
  <si>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</si>
  <si>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</si>
  <si>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</si>
  <si>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</si>
  <si>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</si>
  <si>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</si>
  <si>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</si>
  <si>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</si>
  <si>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</si>
  <si>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</si>
  <si>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</si>
  <si>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</si>
  <si>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</si>
  <si>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</si>
  <si>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</si>
  <si>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</si>
  <si>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</si>
  <si>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</si>
  <si>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</si>
  <si>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</si>
  <si>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</si>
  <si>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</si>
  <si>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</si>
  <si>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</si>
  <si>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</si>
  <si>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</si>
  <si>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</si>
  <si>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</si>
  <si>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</si>
  <si>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</si>
  <si>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</si>
  <si>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</si>
  <si>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</si>
  <si>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</si>
  <si>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</si>
  <si>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</si>
  <si>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</si>
  <si>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</si>
  <si>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</si>
  <si>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</si>
  <si>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</si>
  <si>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</si>
  <si>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</si>
  <si>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</si>
  <si>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</si>
  <si>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</si>
  <si>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</si>
  <si>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</si>
  <si>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</si>
  <si>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</si>
  <si>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</si>
  <si>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</si>
  <si>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</si>
  <si>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</si>
  <si>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</si>
  <si>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</si>
  <si>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</si>
  <si>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</si>
  <si>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</si>
  <si>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</si>
  <si>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</si>
  <si>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</si>
  <si>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</si>
  <si>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</si>
  <si>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</si>
  <si>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</si>
  <si>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</si>
  <si>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</si>
  <si>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</si>
  <si>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</si>
  <si>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</si>
  <si>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</si>
  <si>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</si>
  <si>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</si>
  <si>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</si>
  <si>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</si>
  <si>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</si>
  <si>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</si>
  <si>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</si>
  <si>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</si>
  <si>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</si>
  <si>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</si>
  <si>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</si>
  <si>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</si>
  <si>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</si>
  <si>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</si>
  <si>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</si>
  <si>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</si>
  <si>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</si>
  <si>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</si>
  <si>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</si>
  <si>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</si>
  <si>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</si>
  <si>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</si>
  <si>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</si>
  <si>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</si>
  <si>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</si>
  <si>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</si>
  <si>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</si>
  <si>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</si>
  <si>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</si>
  <si>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</si>
  <si>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</si>
  <si>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</si>
  <si>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</si>
  <si>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</si>
  <si>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</si>
  <si>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</si>
  <si>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</si>
  <si>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</si>
  <si>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</si>
  <si>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</si>
  <si>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</si>
  <si>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</si>
  <si>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</si>
  <si>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</si>
  <si>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</si>
  <si>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</si>
  <si>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</si>
  <si>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</si>
  <si>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</si>
  <si>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</si>
  <si>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</si>
  <si>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</si>
  <si>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</si>
  <si>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</si>
  <si>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</si>
  <si>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</si>
  <si>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</si>
  <si>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</si>
  <si>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</si>
  <si>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</si>
  <si>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</si>
  <si>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</si>
  <si>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</si>
  <si>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</si>
  <si>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</si>
  <si>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</si>
  <si>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</si>
  <si>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</si>
  <si>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</si>
  <si>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</si>
  <si>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</si>
  <si>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</si>
  <si>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</si>
  <si>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</si>
  <si>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</si>
  <si>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</si>
  <si>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</si>
  <si>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</si>
  <si>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</si>
  <si>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</si>
  <si>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</si>
  <si>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</si>
  <si>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</si>
  <si>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</si>
  <si>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</si>
  <si>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</si>
  <si>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</si>
  <si>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</si>
  <si>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</si>
  <si>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</si>
  <si>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</si>
  <si>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</si>
  <si>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</si>
  <si>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</si>
  <si>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</si>
  <si>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</si>
  <si>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</si>
  <si>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</si>
  <si>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</si>
  <si>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</si>
  <si>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</si>
  <si>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</si>
  <si>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</si>
  <si>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</si>
  <si>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</si>
  <si>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</si>
  <si>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</si>
  <si>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</si>
  <si>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</si>
  <si>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</si>
  <si>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</si>
  <si>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</si>
  <si>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</si>
  <si>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</si>
  <si>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</si>
  <si>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</si>
  <si>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</si>
  <si>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</si>
  <si>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</si>
  <si>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</si>
  <si>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</si>
  <si>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</si>
  <si>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</si>
  <si>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</si>
  <si>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</si>
  <si>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</si>
  <si>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</si>
  <si>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</si>
  <si>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</si>
  <si>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</si>
  <si>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</si>
  <si>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</si>
  <si>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</si>
  <si>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</si>
  <si>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</si>
  <si>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</si>
  <si>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</si>
  <si>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</si>
  <si>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</si>
  <si>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</si>
  <si>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</si>
  <si>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</si>
  <si>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</si>
  <si>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</si>
  <si>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</si>
  <si>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</si>
  <si>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</si>
  <si>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</si>
  <si>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</si>
  <si>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</si>
  <si>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</si>
  <si>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</si>
  <si>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</si>
  <si>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</si>
  <si>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</si>
  <si>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</si>
  <si>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</si>
  <si>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</si>
  <si>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</si>
  <si>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</si>
  <si>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</si>
  <si>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</si>
  <si>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</si>
  <si>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</si>
  <si>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</si>
  <si>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</si>
  <si>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</si>
  <si>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</si>
  <si>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</si>
  <si>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</si>
  <si>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</si>
  <si>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</si>
  <si>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</si>
  <si>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</si>
  <si>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</si>
  <si>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</si>
  <si>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</si>
  <si>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</si>
  <si>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</si>
  <si>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</si>
  <si>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</si>
  <si>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</si>
  <si>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</si>
  <si>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</si>
  <si>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</si>
  <si>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</si>
  <si>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</si>
  <si>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</si>
  <si>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</si>
  <si>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</si>
  <si>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</si>
  <si>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</si>
  <si>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</si>
  <si>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</si>
  <si>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</si>
  <si>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</si>
  <si>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</si>
  <si>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</si>
  <si>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</si>
  <si>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</si>
  <si>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</si>
  <si>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</si>
  <si>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</si>
  <si>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</si>
  <si>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</si>
  <si>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</si>
  <si>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</si>
  <si>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</si>
  <si>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</si>
  <si>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</si>
  <si>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</si>
  <si>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</si>
  <si>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</si>
  <si>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</si>
  <si>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</si>
  <si>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</si>
  <si>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</si>
  <si>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</si>
  <si>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</si>
  <si>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</si>
  <si>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</si>
  <si>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</si>
  <si>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</si>
  <si>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</si>
  <si>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</si>
  <si>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</si>
  <si>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</si>
  <si>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</si>
  <si>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</si>
  <si>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</si>
  <si>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</si>
  <si>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</si>
  <si>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</si>
  <si>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</si>
  <si>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</si>
  <si>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</si>
  <si>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</si>
  <si>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</si>
  <si>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</si>
  <si>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</si>
  <si>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</si>
  <si>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</si>
  <si>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</si>
  <si>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</si>
  <si>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</si>
  <si>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</si>
  <si>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</si>
  <si>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</si>
  <si>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</si>
  <si>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</si>
  <si>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</si>
  <si>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</si>
  <si>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</si>
  <si>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</si>
  <si>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</si>
  <si>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</si>
  <si>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</si>
  <si>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</si>
  <si>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</si>
  <si>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</si>
  <si>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</si>
  <si>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</si>
  <si>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</si>
  <si>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</si>
  <si>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</si>
  <si>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</si>
  <si>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</si>
  <si>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</si>
  <si>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</si>
  <si>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</si>
  <si>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</si>
  <si>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</si>
  <si>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</si>
  <si>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</si>
  <si>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</si>
  <si>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</si>
  <si>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</si>
  <si>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</si>
  <si>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</si>
  <si>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</si>
  <si>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</si>
  <si>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</si>
  <si>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</si>
  <si>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</si>
  <si>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</si>
  <si>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</si>
  <si>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</si>
  <si>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</si>
  <si>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</si>
  <si>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</si>
  <si>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</si>
  <si>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</si>
  <si>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</si>
  <si>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</si>
  <si>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</si>
  <si>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</si>
  <si>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</si>
  <si>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</si>
  <si>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</si>
  <si>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</si>
  <si>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</si>
  <si>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</si>
  <si>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</si>
  <si>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</si>
  <si>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</si>
  <si>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</si>
  <si>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</si>
  <si>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</si>
  <si>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</si>
  <si>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</si>
  <si>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</si>
  <si>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</si>
  <si>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</si>
  <si>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</si>
  <si>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</si>
  <si>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</si>
  <si>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</si>
  <si>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</si>
  <si>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</si>
  <si>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</si>
  <si>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</si>
  <si>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</si>
  <si>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</si>
  <si>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</si>
  <si>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</si>
  <si>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</si>
  <si>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</si>
  <si>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</si>
  <si>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</si>
  <si>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</si>
  <si>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</si>
  <si>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</si>
  <si>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</si>
  <si>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</si>
  <si>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</si>
  <si>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</si>
  <si>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</si>
  <si>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</si>
  <si>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</si>
  <si>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</si>
  <si>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</si>
  <si>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</si>
  <si>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</si>
  <si>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</si>
  <si>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</si>
  <si>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</si>
  <si>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</si>
  <si>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</si>
  <si>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</si>
  <si>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</si>
  <si>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</si>
  <si>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</si>
  <si>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</si>
  <si>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******** с 2018г. формируется программа ТОиР</t>
  </si>
  <si>
    <t>Расходы на ремонт********</t>
  </si>
  <si>
    <t>ф. 1.3</t>
  </si>
  <si>
    <t>проверка:</t>
  </si>
  <si>
    <t>откл.</t>
  </si>
  <si>
    <t>7</t>
  </si>
  <si>
    <t>8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</si>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</sst>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₽_-;\-* #,##0.00\ _₽_-;_-* &quot;-&quot;\ _₽_-;_-@_-"/>
    <numFmt numFmtId="167" formatCode="_-* #,##0.000\ _₽_-;\-* #,##0.000\ _₽_-;_-* &quot;-&quot;??\ _₽_-;_-@_-"/>
    <numFmt numFmtId="169" formatCode="#,##0.0_ ;\-#,##0.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i/>
      <sz val="1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9" tint="0.79998168889431442"/>
      <name val="Times New Roman"/>
      <family val="1"/>
      <charset val="204"/>
    </font>
    <font>
      <i/>
      <sz val="10"/>
      <color theme="4" tint="-0.249977111117893"/>
      <name val="Times New Roman CYR"/>
    </font>
    <font>
      <sz val="12"/>
      <color theme="4" tint="-0.249977111117893"/>
      <name val="Times New Roman"/>
      <family val="1"/>
      <charset val="204"/>
    </font>
    <font>
      <sz val="12"/>
      <name val="Times New Roman CYR"/>
    </font>
    <font>
      <i/>
      <sz val="12"/>
      <color theme="4" tint="-0.249977111117893"/>
      <name val="Times New Roman CYR"/>
    </font>
    <font>
      <i/>
      <sz val="12"/>
      <name val="Times New Roman CYR"/>
    </font>
    <font>
      <sz val="10"/>
      <color rgb="FFB7FFD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271">
    <xf numFmtId="0" fontId="0" fillId="0" borderId="0" xfId="0"/>
    <xf numFmtId="49" fontId="3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wrapText="1"/>
    </xf>
    <xf numFmtId="0" fontId="3" fillId="2" borderId="0" xfId="2" applyFont="1" applyFill="1" applyAlignment="1">
      <alignment horizontal="center" vertical="center" wrapText="1"/>
    </xf>
    <xf numFmtId="0" fontId="2" fillId="2" borderId="0" xfId="2" applyFont="1" applyFill="1" applyAlignment="1">
      <alignment horizontal="center" vertical="center" wrapText="1"/>
    </xf>
    <xf numFmtId="0" fontId="2" fillId="2" borderId="0" xfId="2" applyFont="1" applyFill="1"/>
    <xf numFmtId="0" fontId="7" fillId="2" borderId="0" xfId="2" applyFont="1" applyFill="1"/>
    <xf numFmtId="0" fontId="8" fillId="0" borderId="13" xfId="2" applyFont="1" applyFill="1" applyBorder="1" applyAlignment="1">
      <alignment horizontal="center" vertical="center" wrapText="1"/>
    </xf>
    <xf numFmtId="0" fontId="8" fillId="2" borderId="14" xfId="2" applyFont="1" applyFill="1" applyBorder="1" applyAlignment="1">
      <alignment horizontal="center" vertical="center" wrapText="1"/>
    </xf>
    <xf numFmtId="0" fontId="2" fillId="2" borderId="0" xfId="2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/>
    <xf numFmtId="49" fontId="3" fillId="0" borderId="8" xfId="0" applyNumberFormat="1" applyFont="1" applyFill="1" applyBorder="1" applyAlignment="1">
      <alignment horizontal="center" vertical="center"/>
    </xf>
    <xf numFmtId="0" fontId="2" fillId="0" borderId="9" xfId="2" applyFont="1" applyFill="1" applyBorder="1" applyAlignment="1">
      <alignment horizontal="left" vertical="center" indent="1"/>
    </xf>
    <xf numFmtId="0" fontId="3" fillId="0" borderId="10" xfId="2" applyFont="1" applyFill="1" applyBorder="1" applyAlignment="1">
      <alignment horizontal="center" vertical="center"/>
    </xf>
    <xf numFmtId="0" fontId="2" fillId="0" borderId="10" xfId="0" applyFont="1" applyFill="1" applyBorder="1"/>
    <xf numFmtId="0" fontId="2" fillId="0" borderId="9" xfId="2" applyFont="1" applyFill="1" applyBorder="1" applyAlignment="1">
      <alignment horizontal="left" vertical="center" wrapText="1" indent="1"/>
    </xf>
    <xf numFmtId="0" fontId="2" fillId="0" borderId="9" xfId="2" applyFont="1" applyFill="1" applyBorder="1" applyAlignment="1">
      <alignment horizontal="left" vertical="center" indent="3"/>
    </xf>
    <xf numFmtId="0" fontId="2" fillId="0" borderId="9" xfId="2" applyFont="1" applyFill="1" applyBorder="1" applyAlignment="1">
      <alignment horizontal="left" vertical="center" wrapText="1" indent="3"/>
    </xf>
    <xf numFmtId="0" fontId="2" fillId="0" borderId="9" xfId="0" applyFont="1" applyFill="1" applyBorder="1" applyAlignment="1">
      <alignment horizontal="left" vertical="center" wrapText="1" indent="1"/>
    </xf>
    <xf numFmtId="0" fontId="2" fillId="0" borderId="9" xfId="2" applyFont="1" applyFill="1" applyBorder="1" applyAlignment="1">
      <alignment horizontal="left" vertical="center" wrapText="1" indent="5"/>
    </xf>
    <xf numFmtId="0" fontId="2" fillId="0" borderId="9" xfId="0" applyFont="1" applyFill="1" applyBorder="1" applyAlignment="1">
      <alignment horizontal="left" vertical="center" wrapText="1" indent="7"/>
    </xf>
    <xf numFmtId="49" fontId="3" fillId="0" borderId="20" xfId="0" applyNumberFormat="1" applyFont="1" applyFill="1" applyBorder="1" applyAlignment="1">
      <alignment horizontal="center" vertical="center"/>
    </xf>
    <xf numFmtId="0" fontId="3" fillId="0" borderId="21" xfId="2" applyFont="1" applyFill="1" applyBorder="1" applyAlignment="1">
      <alignment horizontal="center" vertical="center"/>
    </xf>
    <xf numFmtId="0" fontId="2" fillId="0" borderId="21" xfId="0" applyFont="1" applyFill="1" applyBorder="1"/>
    <xf numFmtId="0" fontId="2" fillId="2" borderId="2" xfId="0" applyFont="1" applyFill="1" applyBorder="1" applyAlignment="1">
      <alignment horizontal="left" vertical="center" wrapText="1" indent="1"/>
    </xf>
    <xf numFmtId="49" fontId="3" fillId="0" borderId="23" xfId="0" applyNumberFormat="1" applyFont="1" applyFill="1" applyBorder="1" applyAlignment="1">
      <alignment horizontal="center" vertical="center"/>
    </xf>
    <xf numFmtId="0" fontId="2" fillId="0" borderId="15" xfId="2" applyFont="1" applyFill="1" applyBorder="1" applyAlignment="1">
      <alignment horizontal="left" vertical="center" indent="3"/>
    </xf>
    <xf numFmtId="0" fontId="3" fillId="0" borderId="14" xfId="2" applyFont="1" applyFill="1" applyBorder="1" applyAlignment="1">
      <alignment horizontal="center" vertical="center"/>
    </xf>
    <xf numFmtId="0" fontId="2" fillId="0" borderId="14" xfId="0" applyFont="1" applyFill="1" applyBorder="1"/>
    <xf numFmtId="49" fontId="3" fillId="0" borderId="25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vertical="center" wrapText="1"/>
    </xf>
    <xf numFmtId="0" fontId="3" fillId="0" borderId="12" xfId="2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horizontal="left" vertical="center" wrapText="1" indent="1"/>
    </xf>
    <xf numFmtId="0" fontId="2" fillId="0" borderId="9" xfId="2" applyFont="1" applyFill="1" applyBorder="1" applyAlignment="1">
      <alignment horizontal="left" vertical="center" indent="5"/>
    </xf>
    <xf numFmtId="0" fontId="2" fillId="0" borderId="15" xfId="2" applyFont="1" applyFill="1" applyBorder="1" applyAlignment="1">
      <alignment horizontal="left" vertical="center" indent="5"/>
    </xf>
    <xf numFmtId="0" fontId="2" fillId="0" borderId="2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 wrapText="1"/>
    </xf>
    <xf numFmtId="164" fontId="2" fillId="0" borderId="14" xfId="1" applyNumberFormat="1" applyFont="1" applyFill="1" applyBorder="1" applyAlignment="1">
      <alignment horizontal="center" vertical="center"/>
    </xf>
    <xf numFmtId="0" fontId="10" fillId="0" borderId="14" xfId="2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  <xf numFmtId="164" fontId="2" fillId="0" borderId="10" xfId="2" applyNumberFormat="1" applyFont="1" applyFill="1" applyBorder="1" applyAlignment="1">
      <alignment horizontal="left" vertical="center" wrapText="1"/>
    </xf>
    <xf numFmtId="0" fontId="2" fillId="0" borderId="9" xfId="2" applyFont="1" applyFill="1" applyBorder="1" applyAlignment="1">
      <alignment horizontal="left" vertical="center" indent="7"/>
    </xf>
    <xf numFmtId="0" fontId="4" fillId="2" borderId="0" xfId="0" applyFont="1" applyFill="1" applyAlignment="1">
      <alignment horizontal="justify"/>
    </xf>
    <xf numFmtId="0" fontId="2" fillId="0" borderId="3" xfId="2" applyFont="1" applyFill="1" applyBorder="1"/>
    <xf numFmtId="49" fontId="3" fillId="0" borderId="8" xfId="2" applyNumberFormat="1" applyFont="1" applyFill="1" applyBorder="1" applyAlignment="1">
      <alignment horizontal="center" vertical="center"/>
    </xf>
    <xf numFmtId="0" fontId="2" fillId="0" borderId="10" xfId="2" applyFont="1" applyFill="1" applyBorder="1"/>
    <xf numFmtId="49" fontId="3" fillId="0" borderId="23" xfId="2" applyNumberFormat="1" applyFont="1" applyFill="1" applyBorder="1" applyAlignment="1">
      <alignment horizontal="center" vertical="center"/>
    </xf>
    <xf numFmtId="0" fontId="2" fillId="0" borderId="15" xfId="2" applyFont="1" applyFill="1" applyBorder="1" applyAlignment="1">
      <alignment horizontal="left" vertical="center" wrapText="1" indent="3"/>
    </xf>
    <xf numFmtId="0" fontId="2" fillId="0" borderId="14" xfId="2" applyFont="1" applyFill="1" applyBorder="1"/>
    <xf numFmtId="49" fontId="3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wrapText="1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/>
    <xf numFmtId="49" fontId="3" fillId="0" borderId="22" xfId="2" applyNumberFormat="1" applyFont="1" applyFill="1" applyBorder="1" applyAlignment="1">
      <alignment horizontal="left" vertical="center"/>
    </xf>
    <xf numFmtId="49" fontId="11" fillId="0" borderId="0" xfId="2" applyNumberFormat="1" applyFont="1" applyFill="1" applyAlignment="1">
      <alignment horizontal="left" vertical="center"/>
    </xf>
    <xf numFmtId="3" fontId="2" fillId="2" borderId="0" xfId="2" applyNumberFormat="1" applyFont="1" applyFill="1" applyAlignment="1">
      <alignment vertical="center"/>
    </xf>
    <xf numFmtId="0" fontId="3" fillId="0" borderId="9" xfId="2" applyFont="1" applyFill="1" applyBorder="1" applyAlignment="1">
      <alignment horizontal="center" vertical="center" wrapText="1"/>
    </xf>
    <xf numFmtId="49" fontId="7" fillId="2" borderId="0" xfId="2" applyNumberFormat="1" applyFont="1" applyFill="1" applyAlignment="1">
      <alignment horizontal="center" vertical="center"/>
    </xf>
    <xf numFmtId="0" fontId="7" fillId="2" borderId="0" xfId="2" applyFont="1" applyFill="1" applyAlignment="1">
      <alignment wrapText="1"/>
    </xf>
    <xf numFmtId="0" fontId="12" fillId="2" borderId="0" xfId="0" applyFont="1" applyFill="1" applyAlignment="1">
      <alignment horizontal="right" vertical="center"/>
    </xf>
    <xf numFmtId="0" fontId="7" fillId="0" borderId="0" xfId="2" applyFont="1" applyAlignment="1">
      <alignment horizontal="right"/>
    </xf>
    <xf numFmtId="0" fontId="12" fillId="2" borderId="0" xfId="0" applyFont="1" applyFill="1" applyAlignment="1">
      <alignment horizontal="center" vertical="top"/>
    </xf>
    <xf numFmtId="0" fontId="12" fillId="2" borderId="0" xfId="0" applyFont="1" applyFill="1" applyAlignment="1">
      <alignment horizontal="justify" vertical="center"/>
    </xf>
    <xf numFmtId="4" fontId="2" fillId="2" borderId="0" xfId="2" applyNumberFormat="1" applyFont="1" applyFill="1" applyAlignment="1">
      <alignment vertical="center"/>
    </xf>
    <xf numFmtId="2" fontId="2" fillId="2" borderId="0" xfId="2" applyNumberFormat="1" applyFont="1" applyFill="1" applyAlignment="1">
      <alignment vertical="center"/>
    </xf>
    <xf numFmtId="0" fontId="7" fillId="2" borderId="0" xfId="2" applyFont="1" applyFill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/>
    </xf>
    <xf numFmtId="0" fontId="2" fillId="0" borderId="11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horizontal="center" vertical="center"/>
    </xf>
    <xf numFmtId="49" fontId="8" fillId="0" borderId="20" xfId="2" applyNumberFormat="1" applyFont="1" applyFill="1" applyBorder="1" applyAlignment="1">
      <alignment horizontal="center" vertical="center"/>
    </xf>
    <xf numFmtId="0" fontId="8" fillId="0" borderId="21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2" fillId="0" borderId="13" xfId="2" applyFont="1" applyFill="1" applyBorder="1" applyAlignment="1">
      <alignment horizontal="left" vertical="center" wrapText="1" indent="3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26" xfId="2" applyFont="1" applyFill="1" applyBorder="1" applyAlignment="1">
      <alignment horizontal="left" vertical="center" wrapText="1" indent="3"/>
    </xf>
    <xf numFmtId="0" fontId="3" fillId="2" borderId="0" xfId="2" applyFont="1" applyFill="1"/>
    <xf numFmtId="0" fontId="13" fillId="2" borderId="0" xfId="2" applyFont="1" applyFill="1"/>
    <xf numFmtId="16" fontId="13" fillId="2" borderId="0" xfId="2" applyNumberFormat="1" applyFont="1" applyFill="1"/>
    <xf numFmtId="0" fontId="3" fillId="2" borderId="0" xfId="2" applyFont="1" applyFill="1" applyAlignment="1">
      <alignment vertical="center"/>
    </xf>
    <xf numFmtId="43" fontId="13" fillId="2" borderId="0" xfId="2" applyNumberFormat="1" applyFont="1" applyFill="1" applyAlignment="1">
      <alignment vertical="center"/>
    </xf>
    <xf numFmtId="43" fontId="13" fillId="2" borderId="0" xfId="2" applyNumberFormat="1" applyFont="1" applyFill="1"/>
    <xf numFmtId="0" fontId="8" fillId="0" borderId="15" xfId="2" applyFont="1" applyFill="1" applyBorder="1" applyAlignment="1">
      <alignment horizontal="center" vertical="center" wrapText="1"/>
    </xf>
    <xf numFmtId="0" fontId="14" fillId="0" borderId="15" xfId="2" applyFont="1" applyFill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33" xfId="0" applyNumberFormat="1" applyFont="1" applyFill="1" applyBorder="1" applyAlignment="1">
      <alignment horizontal="center" vertical="center"/>
    </xf>
    <xf numFmtId="3" fontId="2" fillId="0" borderId="13" xfId="0" applyNumberFormat="1" applyFont="1" applyFill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 vertical="center"/>
    </xf>
    <xf numFmtId="3" fontId="2" fillId="0" borderId="32" xfId="0" applyNumberFormat="1" applyFont="1" applyFill="1" applyBorder="1" applyAlignment="1">
      <alignment horizontal="center" vertical="center"/>
    </xf>
    <xf numFmtId="3" fontId="2" fillId="0" borderId="15" xfId="0" applyNumberFormat="1" applyFont="1" applyFill="1" applyBorder="1" applyAlignment="1">
      <alignment horizontal="center" vertical="center"/>
    </xf>
    <xf numFmtId="3" fontId="2" fillId="0" borderId="26" xfId="0" applyNumberFormat="1" applyFont="1" applyFill="1" applyBorder="1" applyAlignment="1">
      <alignment horizontal="center" vertical="center"/>
    </xf>
    <xf numFmtId="3" fontId="8" fillId="0" borderId="15" xfId="2" applyNumberFormat="1" applyFont="1" applyFill="1" applyBorder="1" applyAlignment="1">
      <alignment horizontal="center" vertical="center"/>
    </xf>
    <xf numFmtId="3" fontId="2" fillId="0" borderId="5" xfId="2" applyNumberFormat="1" applyFont="1" applyFill="1" applyBorder="1" applyAlignment="1">
      <alignment horizontal="center" vertical="center" wrapText="1"/>
    </xf>
    <xf numFmtId="3" fontId="2" fillId="0" borderId="11" xfId="2" applyNumberFormat="1" applyFont="1" applyFill="1" applyBorder="1" applyAlignment="1">
      <alignment horizontal="center" vertical="center" wrapText="1"/>
    </xf>
    <xf numFmtId="3" fontId="2" fillId="0" borderId="32" xfId="2" applyNumberFormat="1" applyFont="1" applyFill="1" applyBorder="1" applyAlignment="1">
      <alignment horizontal="center" vertical="center" wrapText="1"/>
    </xf>
    <xf numFmtId="3" fontId="2" fillId="0" borderId="0" xfId="2" applyNumberFormat="1" applyFont="1" applyFill="1" applyAlignment="1">
      <alignment horizontal="center" vertical="center" wrapText="1"/>
    </xf>
    <xf numFmtId="3" fontId="2" fillId="2" borderId="0" xfId="2" applyNumberFormat="1" applyFont="1" applyFill="1" applyAlignment="1">
      <alignment horizontal="center" vertical="center" wrapText="1"/>
    </xf>
    <xf numFmtId="3" fontId="2" fillId="2" borderId="0" xfId="2" applyNumberFormat="1" applyFont="1" applyFill="1" applyAlignment="1">
      <alignment horizontal="center" vertical="center"/>
    </xf>
    <xf numFmtId="0" fontId="15" fillId="2" borderId="0" xfId="2" applyFont="1" applyFill="1" applyAlignment="1">
      <alignment horizontal="center" vertical="center" wrapText="1"/>
    </xf>
    <xf numFmtId="0" fontId="15" fillId="2" borderId="0" xfId="2" applyFont="1" applyFill="1"/>
    <xf numFmtId="0" fontId="15" fillId="0" borderId="9" xfId="2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center" vertical="center"/>
    </xf>
    <xf numFmtId="4" fontId="15" fillId="0" borderId="9" xfId="0" applyNumberFormat="1" applyFont="1" applyFill="1" applyBorder="1" applyAlignment="1">
      <alignment horizontal="center" vertical="center"/>
    </xf>
    <xf numFmtId="43" fontId="2" fillId="0" borderId="10" xfId="0" applyNumberFormat="1" applyFont="1" applyFill="1" applyBorder="1" applyAlignment="1">
      <alignment horizontal="center" vertical="center"/>
    </xf>
    <xf numFmtId="4" fontId="15" fillId="0" borderId="15" xfId="0" applyNumberFormat="1" applyFont="1" applyFill="1" applyBorder="1" applyAlignment="1">
      <alignment horizontal="center" vertical="center"/>
    </xf>
    <xf numFmtId="43" fontId="2" fillId="0" borderId="14" xfId="0" applyNumberFormat="1" applyFont="1" applyFill="1" applyBorder="1" applyAlignment="1">
      <alignment horizontal="center" vertical="center"/>
    </xf>
    <xf numFmtId="4" fontId="15" fillId="2" borderId="9" xfId="0" applyNumberFormat="1" applyFont="1" applyFill="1" applyBorder="1" applyAlignment="1">
      <alignment horizontal="center" vertical="center"/>
    </xf>
    <xf numFmtId="43" fontId="2" fillId="2" borderId="10" xfId="0" applyNumberFormat="1" applyFont="1" applyFill="1" applyBorder="1" applyAlignment="1">
      <alignment horizontal="center" vertical="center"/>
    </xf>
    <xf numFmtId="4" fontId="15" fillId="2" borderId="15" xfId="0" applyNumberFormat="1" applyFont="1" applyFill="1" applyBorder="1" applyAlignment="1">
      <alignment horizontal="center" vertical="center"/>
    </xf>
    <xf numFmtId="43" fontId="2" fillId="2" borderId="14" xfId="0" applyNumberFormat="1" applyFont="1" applyFill="1" applyBorder="1" applyAlignment="1">
      <alignment horizontal="center" vertical="center"/>
    </xf>
    <xf numFmtId="2" fontId="15" fillId="0" borderId="2" xfId="2" applyNumberFormat="1" applyFont="1" applyFill="1" applyBorder="1" applyAlignment="1">
      <alignment horizontal="center" vertical="center"/>
    </xf>
    <xf numFmtId="43" fontId="2" fillId="2" borderId="3" xfId="0" applyNumberFormat="1" applyFont="1" applyFill="1" applyBorder="1" applyAlignment="1">
      <alignment horizontal="center" vertical="center"/>
    </xf>
    <xf numFmtId="2" fontId="15" fillId="0" borderId="9" xfId="2" applyNumberFormat="1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15" fillId="0" borderId="19" xfId="2" applyFont="1" applyFill="1" applyBorder="1" applyAlignment="1">
      <alignment horizontal="center" vertical="center"/>
    </xf>
    <xf numFmtId="0" fontId="15" fillId="0" borderId="24" xfId="2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22" xfId="2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" fontId="15" fillId="0" borderId="9" xfId="2" applyNumberFormat="1" applyFont="1" applyFill="1" applyBorder="1" applyAlignment="1">
      <alignment horizontal="center" vertical="center"/>
    </xf>
    <xf numFmtId="41" fontId="2" fillId="0" borderId="10" xfId="0" applyNumberFormat="1" applyFont="1" applyFill="1" applyBorder="1" applyAlignment="1">
      <alignment horizontal="center" vertical="center"/>
    </xf>
    <xf numFmtId="41" fontId="2" fillId="0" borderId="10" xfId="2" applyNumberFormat="1" applyFont="1" applyFill="1" applyBorder="1" applyAlignment="1">
      <alignment horizontal="center" vertical="center"/>
    </xf>
    <xf numFmtId="4" fontId="15" fillId="0" borderId="15" xfId="0" applyNumberFormat="1" applyFont="1" applyFill="1" applyBorder="1" applyAlignment="1">
      <alignment horizontal="center"/>
    </xf>
    <xf numFmtId="0" fontId="17" fillId="0" borderId="22" xfId="2" applyFont="1" applyFill="1" applyBorder="1" applyAlignment="1">
      <alignment horizontal="center" vertical="center" wrapText="1"/>
    </xf>
    <xf numFmtId="0" fontId="18" fillId="0" borderId="13" xfId="2" applyFont="1" applyFill="1" applyBorder="1" applyAlignment="1">
      <alignment horizontal="center" vertical="center"/>
    </xf>
    <xf numFmtId="3" fontId="18" fillId="0" borderId="15" xfId="2" applyNumberFormat="1" applyFont="1" applyFill="1" applyBorder="1" applyAlignment="1">
      <alignment horizontal="center" vertical="center"/>
    </xf>
    <xf numFmtId="4" fontId="15" fillId="0" borderId="2" xfId="2" applyNumberFormat="1" applyFont="1" applyFill="1" applyBorder="1" applyAlignment="1">
      <alignment horizontal="center" vertical="center"/>
    </xf>
    <xf numFmtId="43" fontId="2" fillId="0" borderId="3" xfId="2" applyNumberFormat="1" applyFont="1" applyFill="1" applyBorder="1" applyAlignment="1">
      <alignment horizontal="center" vertical="center" wrapText="1"/>
    </xf>
    <xf numFmtId="43" fontId="2" fillId="0" borderId="10" xfId="0" applyNumberFormat="1" applyFont="1" applyFill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center" wrapText="1"/>
    </xf>
    <xf numFmtId="4" fontId="15" fillId="0" borderId="15" xfId="2" applyNumberFormat="1" applyFont="1" applyFill="1" applyBorder="1" applyAlignment="1">
      <alignment horizontal="center" vertical="center"/>
    </xf>
    <xf numFmtId="43" fontId="2" fillId="0" borderId="10" xfId="2" applyNumberFormat="1" applyFont="1" applyFill="1" applyBorder="1" applyAlignment="1">
      <alignment horizontal="center" vertical="center" wrapText="1"/>
    </xf>
    <xf numFmtId="4" fontId="15" fillId="0" borderId="15" xfId="2" applyNumberFormat="1" applyFont="1" applyFill="1" applyBorder="1" applyAlignment="1">
      <alignment horizontal="center" vertical="center" wrapText="1"/>
    </xf>
    <xf numFmtId="43" fontId="2" fillId="0" borderId="14" xfId="2" applyNumberFormat="1" applyFont="1" applyFill="1" applyBorder="1" applyAlignment="1">
      <alignment horizontal="center" vertical="center" wrapText="1"/>
    </xf>
    <xf numFmtId="0" fontId="15" fillId="0" borderId="0" xfId="2" applyFont="1" applyFill="1" applyAlignment="1">
      <alignment horizontal="center" vertical="center" wrapText="1"/>
    </xf>
    <xf numFmtId="41" fontId="2" fillId="3" borderId="10" xfId="0" applyNumberFormat="1" applyFont="1" applyFill="1" applyBorder="1" applyAlignment="1">
      <alignment horizontal="center" vertical="center"/>
    </xf>
    <xf numFmtId="41" fontId="2" fillId="0" borderId="14" xfId="0" applyNumberFormat="1" applyFont="1" applyFill="1" applyBorder="1" applyAlignment="1">
      <alignment horizontal="center" vertical="center"/>
    </xf>
    <xf numFmtId="9" fontId="2" fillId="2" borderId="0" xfId="4" applyFont="1" applyFill="1" applyAlignment="1">
      <alignment horizontal="center" vertical="center"/>
    </xf>
    <xf numFmtId="9" fontId="2" fillId="0" borderId="9" xfId="4" applyFont="1" applyFill="1" applyBorder="1" applyAlignment="1">
      <alignment horizontal="center" vertical="center" wrapText="1"/>
    </xf>
    <xf numFmtId="9" fontId="2" fillId="0" borderId="2" xfId="4" applyFont="1" applyFill="1" applyBorder="1" applyAlignment="1">
      <alignment horizontal="center" vertical="center"/>
    </xf>
    <xf numFmtId="9" fontId="2" fillId="0" borderId="9" xfId="4" applyFont="1" applyFill="1" applyBorder="1" applyAlignment="1">
      <alignment horizontal="center" vertical="center"/>
    </xf>
    <xf numFmtId="9" fontId="2" fillId="0" borderId="13" xfId="4" applyFont="1" applyFill="1" applyBorder="1" applyAlignment="1">
      <alignment horizontal="center" vertical="center"/>
    </xf>
    <xf numFmtId="9" fontId="2" fillId="0" borderId="15" xfId="4" applyFont="1" applyFill="1" applyBorder="1" applyAlignment="1">
      <alignment horizontal="center" vertical="center"/>
    </xf>
    <xf numFmtId="9" fontId="2" fillId="0" borderId="26" xfId="4" applyFont="1" applyFill="1" applyBorder="1" applyAlignment="1">
      <alignment horizontal="center" vertical="center"/>
    </xf>
    <xf numFmtId="9" fontId="18" fillId="0" borderId="15" xfId="4" applyFont="1" applyFill="1" applyBorder="1" applyAlignment="1">
      <alignment horizontal="center" vertical="center"/>
    </xf>
    <xf numFmtId="9" fontId="2" fillId="0" borderId="0" xfId="4" applyFont="1" applyFill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9" fontId="2" fillId="0" borderId="2" xfId="4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left" vertical="center" wrapText="1"/>
    </xf>
    <xf numFmtId="9" fontId="2" fillId="0" borderId="15" xfId="4" applyFont="1" applyFill="1" applyBorder="1" applyAlignment="1">
      <alignment horizontal="center" vertical="center" wrapText="1"/>
    </xf>
    <xf numFmtId="164" fontId="2" fillId="0" borderId="14" xfId="2" applyNumberFormat="1" applyFont="1" applyFill="1" applyBorder="1" applyAlignment="1">
      <alignment horizontal="left" vertical="center" wrapText="1"/>
    </xf>
    <xf numFmtId="0" fontId="3" fillId="0" borderId="13" xfId="2" applyFont="1" applyFill="1" applyBorder="1" applyAlignment="1">
      <alignment horizontal="center" vertical="center"/>
    </xf>
    <xf numFmtId="4" fontId="15" fillId="0" borderId="13" xfId="2" applyNumberFormat="1" applyFont="1" applyFill="1" applyBorder="1" applyAlignment="1">
      <alignment horizontal="center" vertical="center"/>
    </xf>
    <xf numFmtId="41" fontId="2" fillId="0" borderId="2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center"/>
    </xf>
    <xf numFmtId="0" fontId="2" fillId="0" borderId="37" xfId="2" applyFont="1" applyFill="1" applyBorder="1" applyAlignment="1">
      <alignment horizontal="left" vertical="center" indent="3"/>
    </xf>
    <xf numFmtId="0" fontId="3" fillId="0" borderId="37" xfId="2" applyFont="1" applyFill="1" applyBorder="1" applyAlignment="1">
      <alignment horizontal="center" vertical="center"/>
    </xf>
    <xf numFmtId="0" fontId="15" fillId="0" borderId="37" xfId="2" applyFont="1" applyFill="1" applyBorder="1" applyAlignment="1">
      <alignment horizontal="center" vertical="center"/>
    </xf>
    <xf numFmtId="43" fontId="2" fillId="2" borderId="38" xfId="0" applyNumberFormat="1" applyFont="1" applyFill="1" applyBorder="1" applyAlignment="1">
      <alignment horizontal="center" vertical="center"/>
    </xf>
    <xf numFmtId="3" fontId="2" fillId="0" borderId="39" xfId="0" applyNumberFormat="1" applyFont="1" applyFill="1" applyBorder="1" applyAlignment="1">
      <alignment horizontal="center" vertical="center"/>
    </xf>
    <xf numFmtId="9" fontId="2" fillId="0" borderId="40" xfId="4" applyFont="1" applyFill="1" applyBorder="1" applyAlignment="1">
      <alignment horizontal="center" vertical="center"/>
    </xf>
    <xf numFmtId="0" fontId="2" fillId="0" borderId="41" xfId="0" applyFont="1" applyFill="1" applyBorder="1"/>
    <xf numFmtId="2" fontId="15" fillId="0" borderId="15" xfId="2" applyNumberFormat="1" applyFont="1" applyFill="1" applyBorder="1" applyAlignment="1">
      <alignment horizontal="center" vertical="center"/>
    </xf>
    <xf numFmtId="49" fontId="8" fillId="0" borderId="23" xfId="2" applyNumberFormat="1" applyFont="1" applyFill="1" applyBorder="1" applyAlignment="1">
      <alignment horizontal="center" vertical="center"/>
    </xf>
    <xf numFmtId="49" fontId="8" fillId="0" borderId="15" xfId="2" applyNumberFormat="1" applyFont="1" applyFill="1" applyBorder="1" applyAlignment="1">
      <alignment horizontal="center" vertical="center"/>
    </xf>
    <xf numFmtId="3" fontId="8" fillId="0" borderId="14" xfId="2" applyNumberFormat="1" applyFont="1" applyFill="1" applyBorder="1" applyAlignment="1">
      <alignment horizontal="center" vertical="center"/>
    </xf>
    <xf numFmtId="0" fontId="2" fillId="0" borderId="13" xfId="2" applyFont="1" applyFill="1" applyBorder="1" applyAlignment="1">
      <alignment horizontal="left" vertical="center" indent="1"/>
    </xf>
    <xf numFmtId="4" fontId="15" fillId="0" borderId="13" xfId="0" applyNumberFormat="1" applyFont="1" applyFill="1" applyBorder="1" applyAlignment="1">
      <alignment horizontal="center" vertical="center"/>
    </xf>
    <xf numFmtId="43" fontId="2" fillId="0" borderId="21" xfId="0" applyNumberFormat="1" applyFont="1" applyFill="1" applyBorder="1" applyAlignment="1">
      <alignment horizontal="center" vertical="center"/>
    </xf>
    <xf numFmtId="165" fontId="2" fillId="0" borderId="10" xfId="2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0" fontId="2" fillId="0" borderId="9" xfId="2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/>
    </xf>
    <xf numFmtId="4" fontId="2" fillId="0" borderId="15" xfId="0" applyNumberFormat="1" applyFont="1" applyFill="1" applyBorder="1" applyAlignment="1">
      <alignment horizontal="center" vertical="center"/>
    </xf>
    <xf numFmtId="4" fontId="2" fillId="0" borderId="2" xfId="2" applyNumberFormat="1" applyFont="1" applyFill="1" applyBorder="1" applyAlignment="1">
      <alignment horizontal="center" vertical="center"/>
    </xf>
    <xf numFmtId="4" fontId="2" fillId="0" borderId="9" xfId="2" applyNumberFormat="1" applyFont="1" applyFill="1" applyBorder="1" applyAlignment="1">
      <alignment horizontal="center" vertical="center"/>
    </xf>
    <xf numFmtId="4" fontId="2" fillId="0" borderId="15" xfId="2" applyNumberFormat="1" applyFont="1" applyFill="1" applyBorder="1" applyAlignment="1">
      <alignment horizontal="center" vertical="center"/>
    </xf>
    <xf numFmtId="0" fontId="2" fillId="0" borderId="37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0" fontId="2" fillId="0" borderId="19" xfId="2" applyFont="1" applyFill="1" applyBorder="1" applyAlignment="1">
      <alignment horizontal="center" vertical="center"/>
    </xf>
    <xf numFmtId="0" fontId="2" fillId="0" borderId="24" xfId="2" applyFont="1" applyFill="1" applyBorder="1" applyAlignment="1">
      <alignment horizontal="center" vertical="center"/>
    </xf>
    <xf numFmtId="0" fontId="2" fillId="0" borderId="22" xfId="2" applyFont="1" applyFill="1" applyBorder="1" applyAlignment="1">
      <alignment horizontal="center" vertical="center"/>
    </xf>
    <xf numFmtId="4" fontId="2" fillId="0" borderId="13" xfId="2" applyNumberFormat="1" applyFont="1" applyFill="1" applyBorder="1" applyAlignment="1">
      <alignment horizontal="center" vertical="center"/>
    </xf>
    <xf numFmtId="4" fontId="2" fillId="0" borderId="15" xfId="0" applyNumberFormat="1" applyFont="1" applyFill="1" applyBorder="1" applyAlignment="1">
      <alignment horizontal="center"/>
    </xf>
    <xf numFmtId="0" fontId="18" fillId="0" borderId="22" xfId="2" applyFont="1" applyFill="1" applyBorder="1" applyAlignment="1">
      <alignment horizontal="center" vertical="center" wrapText="1"/>
    </xf>
    <xf numFmtId="4" fontId="2" fillId="0" borderId="15" xfId="2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  <xf numFmtId="4" fontId="2" fillId="0" borderId="9" xfId="0" applyNumberFormat="1" applyFont="1" applyFill="1" applyBorder="1" applyAlignment="1">
      <alignment horizontal="center"/>
    </xf>
    <xf numFmtId="43" fontId="19" fillId="2" borderId="0" xfId="2" applyNumberFormat="1" applyFont="1" applyFill="1" applyAlignment="1">
      <alignment vertical="center"/>
    </xf>
    <xf numFmtId="43" fontId="2" fillId="0" borderId="9" xfId="2" applyNumberFormat="1" applyFont="1" applyFill="1" applyBorder="1" applyAlignment="1">
      <alignment horizontal="center" vertical="center"/>
    </xf>
    <xf numFmtId="43" fontId="2" fillId="0" borderId="11" xfId="0" applyNumberFormat="1" applyFont="1" applyFill="1" applyBorder="1" applyAlignment="1">
      <alignment horizontal="center" vertical="center"/>
    </xf>
    <xf numFmtId="43" fontId="2" fillId="0" borderId="9" xfId="4" applyNumberFormat="1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left" vertical="center"/>
    </xf>
    <xf numFmtId="49" fontId="7" fillId="0" borderId="0" xfId="2" applyNumberFormat="1" applyFont="1" applyFill="1" applyAlignment="1">
      <alignment horizontal="center" vertical="center"/>
    </xf>
    <xf numFmtId="0" fontId="7" fillId="0" borderId="0" xfId="2" applyFont="1" applyFill="1" applyAlignment="1">
      <alignment wrapText="1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/>
    <xf numFmtId="0" fontId="2" fillId="0" borderId="0" xfId="2" applyFont="1" applyFill="1" applyAlignment="1">
      <alignment horizontal="center" vertical="center"/>
    </xf>
    <xf numFmtId="0" fontId="8" fillId="0" borderId="14" xfId="2" applyFont="1" applyFill="1" applyBorder="1" applyAlignment="1">
      <alignment horizontal="center" vertical="center" wrapText="1"/>
    </xf>
    <xf numFmtId="43" fontId="2" fillId="0" borderId="38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justify" vertical="center"/>
    </xf>
    <xf numFmtId="165" fontId="2" fillId="0" borderId="14" xfId="0" applyNumberFormat="1" applyFont="1" applyFill="1" applyBorder="1" applyAlignment="1">
      <alignment horizontal="center" vertical="center"/>
    </xf>
    <xf numFmtId="167" fontId="2" fillId="0" borderId="3" xfId="2" applyNumberFormat="1" applyFont="1" applyFill="1" applyBorder="1" applyAlignment="1">
      <alignment horizontal="center" vertical="center" wrapText="1"/>
    </xf>
    <xf numFmtId="167" fontId="2" fillId="0" borderId="10" xfId="0" applyNumberFormat="1" applyFont="1" applyFill="1" applyBorder="1" applyAlignment="1">
      <alignment horizontal="center" vertical="center"/>
    </xf>
    <xf numFmtId="167" fontId="2" fillId="0" borderId="10" xfId="0" applyNumberFormat="1" applyFont="1" applyFill="1" applyBorder="1" applyAlignment="1">
      <alignment horizontal="center" vertical="center" wrapText="1"/>
    </xf>
    <xf numFmtId="167" fontId="2" fillId="4" borderId="10" xfId="0" applyNumberFormat="1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top"/>
    </xf>
    <xf numFmtId="49" fontId="6" fillId="0" borderId="1" xfId="2" applyNumberFormat="1" applyFont="1" applyFill="1" applyBorder="1" applyAlignment="1">
      <alignment horizontal="center" vertical="center" wrapText="1"/>
    </xf>
    <xf numFmtId="49" fontId="6" fillId="0" borderId="8" xfId="2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6" fillId="0" borderId="5" xfId="2" applyFont="1" applyFill="1" applyBorder="1" applyAlignment="1">
      <alignment horizontal="center" vertical="center" wrapText="1"/>
    </xf>
    <xf numFmtId="3" fontId="16" fillId="0" borderId="6" xfId="2" applyNumberFormat="1" applyFont="1" applyFill="1" applyBorder="1" applyAlignment="1">
      <alignment horizontal="center" vertical="center" wrapText="1"/>
    </xf>
    <xf numFmtId="3" fontId="16" fillId="0" borderId="5" xfId="2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Alignment="1">
      <alignment horizontal="left" vertical="top" wrapText="1"/>
    </xf>
    <xf numFmtId="49" fontId="9" fillId="0" borderId="34" xfId="2" applyNumberFormat="1" applyFont="1" applyFill="1" applyBorder="1" applyAlignment="1">
      <alignment horizontal="center" vertical="center"/>
    </xf>
    <xf numFmtId="49" fontId="9" fillId="0" borderId="35" xfId="2" applyNumberFormat="1" applyFont="1" applyFill="1" applyBorder="1" applyAlignment="1">
      <alignment horizontal="center" vertical="center"/>
    </xf>
    <xf numFmtId="49" fontId="9" fillId="0" borderId="17" xfId="2" applyNumberFormat="1" applyFont="1" applyFill="1" applyBorder="1" applyAlignment="1">
      <alignment horizontal="center" vertical="center"/>
    </xf>
    <xf numFmtId="49" fontId="9" fillId="0" borderId="18" xfId="2" applyNumberFormat="1" applyFont="1" applyFill="1" applyBorder="1" applyAlignment="1">
      <alignment horizontal="center" vertical="center"/>
    </xf>
    <xf numFmtId="49" fontId="9" fillId="0" borderId="27" xfId="2" applyNumberFormat="1" applyFont="1" applyFill="1" applyBorder="1" applyAlignment="1">
      <alignment horizontal="center" vertical="center"/>
    </xf>
    <xf numFmtId="49" fontId="9" fillId="0" borderId="0" xfId="2" applyNumberFormat="1" applyFont="1" applyFill="1" applyBorder="1" applyAlignment="1">
      <alignment horizontal="center" vertical="center"/>
    </xf>
    <xf numFmtId="49" fontId="9" fillId="0" borderId="16" xfId="2" applyNumberFormat="1" applyFont="1" applyFill="1" applyBorder="1" applyAlignment="1">
      <alignment horizontal="center" vertical="center"/>
    </xf>
    <xf numFmtId="0" fontId="5" fillId="0" borderId="27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5" fillId="0" borderId="28" xfId="2" applyFont="1" applyFill="1" applyBorder="1" applyAlignment="1">
      <alignment horizontal="center" vertical="center" wrapText="1"/>
    </xf>
    <xf numFmtId="0" fontId="5" fillId="0" borderId="29" xfId="2" applyFont="1" applyFill="1" applyBorder="1" applyAlignment="1">
      <alignment horizontal="center" vertical="center" wrapText="1"/>
    </xf>
    <xf numFmtId="0" fontId="5" fillId="0" borderId="30" xfId="2" applyFont="1" applyFill="1" applyBorder="1" applyAlignment="1">
      <alignment horizontal="center" vertical="center" wrapText="1"/>
    </xf>
    <xf numFmtId="0" fontId="5" fillId="0" borderId="3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left" vertical="center" wrapText="1"/>
    </xf>
    <xf numFmtId="49" fontId="3" fillId="0" borderId="0" xfId="2" applyNumberFormat="1" applyFont="1" applyFill="1" applyAlignment="1">
      <alignment horizontal="left" vertical="center"/>
    </xf>
    <xf numFmtId="49" fontId="3" fillId="0" borderId="0" xfId="2" applyNumberFormat="1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top"/>
    </xf>
    <xf numFmtId="169" fontId="2" fillId="2" borderId="10" xfId="0" applyNumberFormat="1" applyFont="1" applyFill="1" applyBorder="1" applyAlignment="1">
      <alignment horizontal="center" vertical="center" wrapText="1"/>
    </xf>
    <xf numFmtId="169" fontId="2" fillId="2" borderId="10" xfId="0" applyNumberFormat="1" applyFont="1" applyFill="1" applyBorder="1" applyAlignment="1">
      <alignment horizontal="center" vertical="center"/>
    </xf>
    <xf numFmtId="169" fontId="2" fillId="2" borderId="14" xfId="0" applyNumberFormat="1" applyFont="1" applyFill="1" applyBorder="1" applyAlignment="1">
      <alignment horizontal="center" vertical="center"/>
    </xf>
    <xf numFmtId="169" fontId="2" fillId="2" borderId="3" xfId="2" applyNumberFormat="1" applyFont="1" applyFill="1" applyBorder="1" applyAlignment="1">
      <alignment horizontal="center" vertical="center" wrapText="1"/>
    </xf>
    <xf numFmtId="169" fontId="2" fillId="2" borderId="10" xfId="2" applyNumberFormat="1" applyFont="1" applyFill="1" applyBorder="1" applyAlignment="1">
      <alignment horizontal="center" vertical="center" wrapText="1"/>
    </xf>
    <xf numFmtId="2" fontId="2" fillId="0" borderId="3" xfId="2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2"/>
    <cellStyle name="Обычный 8" xfId="3"/>
    <cellStyle name="Процентный" xfId="4" builtinId="5"/>
    <cellStyle name="Финансовый" xfId="1" builtinId="3"/>
  </cellStyles>
  <dxfs count="0"/>
  <tableStyles count="0" defaultTableStyle="TableStyleMedium2" defaultPivotStyle="PivotStyleMedium9"/>
  <colors>
    <mruColors>
      <color rgb="FFC1EAFF"/>
      <color rgb="FFB7FFD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M465"/>
  <sheetViews>
    <sheetView tabSelected="1" view="pageBreakPreview" topLeftCell="A346" zoomScale="67" zoomScaleNormal="70" zoomScaleSheetLayoutView="67" workbookViewId="0">
      <selection activeCell="H404" sqref="H404"/>
    </sheetView>
  </sheetViews>
  <sheetFormatPr defaultRowHeight="15.75" x14ac:dyDescent="0.25"/>
  <cols>
    <col min="1" max="1" width="11.140625" style="55" customWidth="1"/>
    <col min="2" max="2" width="59.140625" style="56" customWidth="1"/>
    <col min="3" max="3" width="12.28515625" style="57" customWidth="1"/>
    <col min="4" max="4" width="16.28515625" style="58" customWidth="1"/>
    <col min="5" max="5" width="16.85546875" style="58" customWidth="1"/>
    <col min="6" max="6" width="11.42578125" style="106" customWidth="1"/>
    <col min="7" max="7" width="23.5703125" style="149" bestFit="1" customWidth="1"/>
    <col min="8" max="8" width="19.140625" style="5" customWidth="1"/>
    <col min="9" max="9" width="10.7109375" style="5" hidden="1" customWidth="1"/>
    <col min="10" max="10" width="11.42578125" style="5" hidden="1" customWidth="1"/>
    <col min="11" max="11" width="12.28515625" style="82" hidden="1" customWidth="1"/>
    <col min="12" max="12" width="0" style="82" hidden="1" customWidth="1"/>
    <col min="13" max="13" width="0" style="5" hidden="1" customWidth="1"/>
    <col min="14" max="16384" width="9.140625" style="5"/>
  </cols>
  <sheetData>
    <row r="1" spans="1:8" ht="16.5" hidden="1" thickBot="1" x14ac:dyDescent="0.3">
      <c r="A1" s="208"/>
      <c r="B1" s="209"/>
      <c r="C1" s="210"/>
      <c r="H1" s="66" t="s">
        <v>0</v>
      </c>
    </row>
    <row r="2" spans="1:8" ht="16.5" hidden="1" thickBot="1" x14ac:dyDescent="0.3">
      <c r="A2" s="208"/>
      <c r="B2" s="209"/>
      <c r="C2" s="210"/>
      <c r="H2" s="66" t="s">
        <v>1</v>
      </c>
    </row>
    <row r="3" spans="1:8" ht="16.5" hidden="1" thickBot="1" x14ac:dyDescent="0.3">
      <c r="A3" s="208"/>
      <c r="B3" s="209"/>
      <c r="C3" s="210"/>
      <c r="H3" s="67" t="s">
        <v>2</v>
      </c>
    </row>
    <row r="4" spans="1:8" ht="16.5" hidden="1" thickBot="1" x14ac:dyDescent="0.3">
      <c r="A4" s="208"/>
      <c r="B4" s="209"/>
      <c r="C4" s="210"/>
      <c r="H4" s="66"/>
    </row>
    <row r="5" spans="1:8" ht="16.5" hidden="1" thickBot="1" x14ac:dyDescent="0.3">
      <c r="A5" s="208"/>
      <c r="B5" s="209"/>
      <c r="C5" s="210"/>
      <c r="H5" s="66"/>
    </row>
    <row r="6" spans="1:8" ht="16.5" hidden="1" thickBot="1" x14ac:dyDescent="0.3">
      <c r="A6" s="224" t="s">
        <v>3</v>
      </c>
      <c r="B6" s="224"/>
      <c r="C6" s="224"/>
      <c r="D6" s="224"/>
      <c r="E6" s="224"/>
      <c r="F6" s="224"/>
      <c r="G6" s="224"/>
      <c r="H6" s="224"/>
    </row>
    <row r="7" spans="1:8" ht="41.25" hidden="1" customHeight="1" x14ac:dyDescent="0.25">
      <c r="A7" s="225"/>
      <c r="B7" s="225"/>
      <c r="C7" s="225"/>
      <c r="D7" s="225"/>
      <c r="E7" s="225"/>
      <c r="F7" s="225"/>
      <c r="G7" s="225"/>
      <c r="H7" s="225"/>
    </row>
    <row r="8" spans="1:8" ht="16.5" hidden="1" thickBot="1" x14ac:dyDescent="0.3">
      <c r="A8" s="208"/>
      <c r="B8" s="209"/>
      <c r="C8" s="210"/>
      <c r="H8" s="6"/>
    </row>
    <row r="9" spans="1:8" ht="16.5" hidden="1" thickBot="1" x14ac:dyDescent="0.3">
      <c r="A9" s="226" t="s">
        <v>4</v>
      </c>
      <c r="B9" s="226"/>
      <c r="C9" s="210"/>
      <c r="H9" s="6"/>
    </row>
    <row r="10" spans="1:8" ht="16.5" hidden="1" thickBot="1" x14ac:dyDescent="0.3">
      <c r="A10" s="208"/>
      <c r="B10" s="215" t="s">
        <v>5</v>
      </c>
      <c r="C10" s="210"/>
      <c r="H10" s="6"/>
    </row>
    <row r="11" spans="1:8" ht="16.5" hidden="1" thickBot="1" x14ac:dyDescent="0.3">
      <c r="A11" s="208"/>
      <c r="B11" s="216" t="s">
        <v>6</v>
      </c>
      <c r="C11" s="210"/>
      <c r="H11" s="6"/>
    </row>
    <row r="12" spans="1:8" ht="16.5" hidden="1" thickBot="1" x14ac:dyDescent="0.3">
      <c r="A12" s="227" t="s">
        <v>7</v>
      </c>
      <c r="B12" s="227"/>
      <c r="C12" s="210"/>
      <c r="H12" s="6"/>
    </row>
    <row r="13" spans="1:8" ht="16.5" hidden="1" thickBot="1" x14ac:dyDescent="0.3">
      <c r="A13" s="208"/>
      <c r="B13" s="216"/>
      <c r="C13" s="210"/>
      <c r="H13" s="6"/>
    </row>
    <row r="14" spans="1:8" ht="16.5" hidden="1" thickBot="1" x14ac:dyDescent="0.3">
      <c r="A14" s="228" t="s">
        <v>8</v>
      </c>
      <c r="B14" s="228"/>
      <c r="C14" s="210"/>
      <c r="H14" s="6"/>
    </row>
    <row r="15" spans="1:8" ht="16.5" hidden="1" thickBot="1" x14ac:dyDescent="0.3">
      <c r="A15" s="229" t="s">
        <v>9</v>
      </c>
      <c r="B15" s="229"/>
      <c r="C15" s="210"/>
      <c r="H15" s="6"/>
    </row>
    <row r="16" spans="1:8" ht="16.5" hidden="1" thickBot="1" x14ac:dyDescent="0.3">
      <c r="A16" s="211"/>
      <c r="B16" s="211"/>
      <c r="C16" s="211"/>
      <c r="D16" s="59"/>
      <c r="E16" s="212"/>
      <c r="F16" s="107"/>
      <c r="H16" s="6"/>
    </row>
    <row r="17" spans="1:13" ht="65.25" hidden="1" customHeight="1" x14ac:dyDescent="0.25">
      <c r="A17" s="211"/>
      <c r="B17" s="211"/>
      <c r="C17" s="211"/>
      <c r="D17" s="59"/>
      <c r="E17" s="212"/>
      <c r="F17" s="107"/>
      <c r="H17" s="6"/>
    </row>
    <row r="18" spans="1:13" ht="65.25" hidden="1" customHeight="1" x14ac:dyDescent="0.25">
      <c r="A18" s="211"/>
      <c r="B18" s="211"/>
      <c r="C18" s="211"/>
      <c r="D18" s="59"/>
      <c r="E18" s="212"/>
      <c r="F18" s="107"/>
      <c r="H18" s="6"/>
    </row>
    <row r="19" spans="1:13" ht="65.25" hidden="1" customHeight="1" x14ac:dyDescent="0.25">
      <c r="A19" s="211"/>
      <c r="B19" s="211"/>
      <c r="C19" s="211"/>
      <c r="D19" s="59"/>
      <c r="E19" s="212"/>
      <c r="F19" s="107"/>
      <c r="H19" s="6"/>
    </row>
    <row r="20" spans="1:13" ht="65.25" hidden="1" customHeight="1" x14ac:dyDescent="0.25">
      <c r="A20" s="211"/>
      <c r="B20" s="211"/>
      <c r="C20" s="211"/>
      <c r="D20" s="59"/>
      <c r="E20" s="212"/>
      <c r="F20" s="107"/>
      <c r="H20" s="6"/>
    </row>
    <row r="21" spans="1:13" ht="65.25" hidden="1" customHeight="1" x14ac:dyDescent="0.25">
      <c r="A21" s="211"/>
      <c r="B21" s="211"/>
      <c r="C21" s="211"/>
      <c r="D21" s="59"/>
      <c r="E21" s="212"/>
      <c r="F21" s="107"/>
      <c r="H21" s="6"/>
    </row>
    <row r="22" spans="1:13" ht="65.25" hidden="1" customHeight="1" x14ac:dyDescent="0.25">
      <c r="A22" s="211"/>
      <c r="B22" s="211"/>
      <c r="C22" s="211"/>
      <c r="D22" s="59"/>
      <c r="E22" s="212"/>
      <c r="F22" s="107"/>
      <c r="H22" s="6"/>
    </row>
    <row r="23" spans="1:13" ht="16.5" hidden="1" thickBot="1" x14ac:dyDescent="0.3">
      <c r="A23" s="224" t="s">
        <v>10</v>
      </c>
      <c r="B23" s="224"/>
      <c r="C23" s="224"/>
      <c r="D23" s="224"/>
      <c r="E23" s="224"/>
      <c r="F23" s="224"/>
      <c r="G23" s="224"/>
      <c r="H23" s="224"/>
    </row>
    <row r="24" spans="1:13" s="6" customFormat="1" ht="66" customHeight="1" x14ac:dyDescent="0.25">
      <c r="A24" s="230" t="s">
        <v>11</v>
      </c>
      <c r="B24" s="232" t="s">
        <v>12</v>
      </c>
      <c r="C24" s="234" t="s">
        <v>13</v>
      </c>
      <c r="D24" s="236">
        <v>2018</v>
      </c>
      <c r="E24" s="237"/>
      <c r="F24" s="238" t="s">
        <v>15</v>
      </c>
      <c r="G24" s="239"/>
      <c r="H24" s="222" t="s">
        <v>16</v>
      </c>
      <c r="K24" s="83" t="s">
        <v>701</v>
      </c>
      <c r="L24" s="82"/>
    </row>
    <row r="25" spans="1:13" s="6" customFormat="1" ht="48" customHeight="1" x14ac:dyDescent="0.25">
      <c r="A25" s="231"/>
      <c r="B25" s="233"/>
      <c r="C25" s="235"/>
      <c r="D25" s="184" t="s">
        <v>17</v>
      </c>
      <c r="E25" s="74" t="s">
        <v>18</v>
      </c>
      <c r="F25" s="103" t="s">
        <v>19</v>
      </c>
      <c r="G25" s="150" t="s">
        <v>20</v>
      </c>
      <c r="H25" s="223"/>
      <c r="K25" s="84" t="s">
        <v>700</v>
      </c>
      <c r="L25" s="83" t="s">
        <v>702</v>
      </c>
    </row>
    <row r="26" spans="1:13" s="9" customFormat="1" ht="16.5" thickBot="1" x14ac:dyDescent="0.3">
      <c r="A26" s="176">
        <v>1</v>
      </c>
      <c r="B26" s="88">
        <v>2</v>
      </c>
      <c r="C26" s="213">
        <v>3</v>
      </c>
      <c r="D26" s="88">
        <v>4</v>
      </c>
      <c r="E26" s="177">
        <v>5</v>
      </c>
      <c r="F26" s="101" t="s">
        <v>21</v>
      </c>
      <c r="G26" s="101" t="s">
        <v>703</v>
      </c>
      <c r="H26" s="178" t="s">
        <v>704</v>
      </c>
      <c r="K26" s="85"/>
      <c r="L26" s="85"/>
    </row>
    <row r="27" spans="1:13" s="9" customFormat="1" ht="19.5" thickBot="1" x14ac:dyDescent="0.3">
      <c r="A27" s="241" t="s">
        <v>22</v>
      </c>
      <c r="B27" s="242"/>
      <c r="C27" s="242"/>
      <c r="D27" s="242"/>
      <c r="E27" s="242"/>
      <c r="F27" s="243"/>
      <c r="G27" s="243"/>
      <c r="H27" s="244"/>
      <c r="K27" s="85"/>
      <c r="L27" s="85"/>
    </row>
    <row r="28" spans="1:13" s="9" customFormat="1" ht="31.5" x14ac:dyDescent="0.25">
      <c r="A28" s="10" t="s">
        <v>23</v>
      </c>
      <c r="B28" s="11" t="s">
        <v>24</v>
      </c>
      <c r="C28" s="78" t="s">
        <v>25</v>
      </c>
      <c r="D28" s="185">
        <v>52819.302454323049</v>
      </c>
      <c r="E28" s="112">
        <v>55628.635244840647</v>
      </c>
      <c r="F28" s="97">
        <f>E28-D28</f>
        <v>2809.3327905175975</v>
      </c>
      <c r="G28" s="151">
        <f>IFERROR(F28/D28,"-")</f>
        <v>5.3187616268636745E-2</v>
      </c>
      <c r="H28" s="12"/>
      <c r="J28" s="62"/>
      <c r="K28" s="86"/>
      <c r="L28" s="86"/>
      <c r="M28" s="71"/>
    </row>
    <row r="29" spans="1:13" s="9" customFormat="1" hidden="1" x14ac:dyDescent="0.25">
      <c r="A29" s="13" t="s">
        <v>26</v>
      </c>
      <c r="B29" s="14" t="s">
        <v>27</v>
      </c>
      <c r="C29" s="73" t="s">
        <v>25</v>
      </c>
      <c r="D29" s="186">
        <v>0</v>
      </c>
      <c r="E29" s="114">
        <v>0</v>
      </c>
      <c r="F29" s="90">
        <f t="shared" ref="F29:F92" si="0">E29-D29</f>
        <v>0</v>
      </c>
      <c r="G29" s="152" t="str">
        <f t="shared" ref="G29:G92" si="1">IFERROR(F29/D29,"-")</f>
        <v>-</v>
      </c>
      <c r="H29" s="16"/>
      <c r="K29" s="86"/>
      <c r="L29" s="86"/>
    </row>
    <row r="30" spans="1:13" s="9" customFormat="1" ht="31.5" hidden="1" x14ac:dyDescent="0.25">
      <c r="A30" s="13" t="s">
        <v>28</v>
      </c>
      <c r="B30" s="17" t="s">
        <v>29</v>
      </c>
      <c r="C30" s="73" t="s">
        <v>25</v>
      </c>
      <c r="D30" s="186">
        <v>0</v>
      </c>
      <c r="E30" s="114">
        <v>0</v>
      </c>
      <c r="F30" s="90">
        <f t="shared" si="0"/>
        <v>0</v>
      </c>
      <c r="G30" s="152" t="str">
        <f t="shared" si="1"/>
        <v>-</v>
      </c>
      <c r="H30" s="16"/>
      <c r="K30" s="86"/>
      <c r="L30" s="86"/>
    </row>
    <row r="31" spans="1:13" s="9" customFormat="1" ht="31.5" hidden="1" x14ac:dyDescent="0.25">
      <c r="A31" s="13" t="s">
        <v>30</v>
      </c>
      <c r="B31" s="17" t="s">
        <v>31</v>
      </c>
      <c r="C31" s="73" t="s">
        <v>25</v>
      </c>
      <c r="D31" s="186">
        <v>0</v>
      </c>
      <c r="E31" s="114">
        <v>0</v>
      </c>
      <c r="F31" s="90">
        <f t="shared" si="0"/>
        <v>0</v>
      </c>
      <c r="G31" s="152" t="str">
        <f t="shared" si="1"/>
        <v>-</v>
      </c>
      <c r="H31" s="16"/>
      <c r="K31" s="86"/>
      <c r="L31" s="86"/>
    </row>
    <row r="32" spans="1:13" s="9" customFormat="1" ht="47.25" hidden="1" x14ac:dyDescent="0.25">
      <c r="A32" s="13" t="s">
        <v>32</v>
      </c>
      <c r="B32" s="17" t="s">
        <v>33</v>
      </c>
      <c r="C32" s="73" t="s">
        <v>25</v>
      </c>
      <c r="D32" s="186">
        <v>0</v>
      </c>
      <c r="E32" s="114">
        <v>0</v>
      </c>
      <c r="F32" s="90">
        <f t="shared" si="0"/>
        <v>0</v>
      </c>
      <c r="G32" s="152" t="str">
        <f t="shared" si="1"/>
        <v>-</v>
      </c>
      <c r="H32" s="16"/>
      <c r="K32" s="86"/>
      <c r="L32" s="86"/>
    </row>
    <row r="33" spans="1:12" s="9" customFormat="1" hidden="1" x14ac:dyDescent="0.25">
      <c r="A33" s="13" t="s">
        <v>34</v>
      </c>
      <c r="B33" s="14" t="s">
        <v>35</v>
      </c>
      <c r="C33" s="73" t="s">
        <v>25</v>
      </c>
      <c r="D33" s="186">
        <v>0</v>
      </c>
      <c r="E33" s="114">
        <v>0</v>
      </c>
      <c r="F33" s="90">
        <f t="shared" si="0"/>
        <v>0</v>
      </c>
      <c r="G33" s="152" t="str">
        <f t="shared" si="1"/>
        <v>-</v>
      </c>
      <c r="H33" s="16"/>
      <c r="K33" s="86"/>
      <c r="L33" s="86"/>
    </row>
    <row r="34" spans="1:12" s="9" customFormat="1" x14ac:dyDescent="0.25">
      <c r="A34" s="13" t="s">
        <v>36</v>
      </c>
      <c r="B34" s="14" t="s">
        <v>37</v>
      </c>
      <c r="C34" s="73" t="s">
        <v>25</v>
      </c>
      <c r="D34" s="186">
        <v>51439.734570975095</v>
      </c>
      <c r="E34" s="114">
        <v>51364.047614981057</v>
      </c>
      <c r="F34" s="90">
        <f t="shared" si="0"/>
        <v>-75.686955994038726</v>
      </c>
      <c r="G34" s="152">
        <f t="shared" si="1"/>
        <v>-1.4713714334899609E-3</v>
      </c>
      <c r="H34" s="16"/>
      <c r="K34" s="86"/>
      <c r="L34" s="86"/>
    </row>
    <row r="35" spans="1:12" s="9" customFormat="1" ht="15.75" customHeight="1" x14ac:dyDescent="0.25">
      <c r="A35" s="13" t="s">
        <v>38</v>
      </c>
      <c r="B35" s="14" t="s">
        <v>39</v>
      </c>
      <c r="C35" s="73" t="s">
        <v>25</v>
      </c>
      <c r="D35" s="186">
        <v>0</v>
      </c>
      <c r="E35" s="114">
        <v>0</v>
      </c>
      <c r="F35" s="90">
        <f t="shared" si="0"/>
        <v>0</v>
      </c>
      <c r="G35" s="152" t="str">
        <f t="shared" si="1"/>
        <v>-</v>
      </c>
      <c r="H35" s="16"/>
      <c r="K35" s="86"/>
      <c r="L35" s="86"/>
    </row>
    <row r="36" spans="1:12" s="9" customFormat="1" x14ac:dyDescent="0.25">
      <c r="A36" s="13" t="s">
        <v>40</v>
      </c>
      <c r="B36" s="14" t="s">
        <v>41</v>
      </c>
      <c r="C36" s="73" t="s">
        <v>25</v>
      </c>
      <c r="D36" s="186">
        <v>1099.4148165700001</v>
      </c>
      <c r="E36" s="114">
        <v>995.15083122959402</v>
      </c>
      <c r="F36" s="90">
        <f t="shared" si="0"/>
        <v>-104.26398534040607</v>
      </c>
      <c r="G36" s="152">
        <f t="shared" si="1"/>
        <v>-9.4835892484779472E-2</v>
      </c>
      <c r="H36" s="16"/>
      <c r="K36" s="86"/>
      <c r="L36" s="86"/>
    </row>
    <row r="37" spans="1:12" s="9" customFormat="1" x14ac:dyDescent="0.25">
      <c r="A37" s="13" t="s">
        <v>42</v>
      </c>
      <c r="B37" s="14" t="s">
        <v>43</v>
      </c>
      <c r="C37" s="73" t="s">
        <v>25</v>
      </c>
      <c r="D37" s="186">
        <v>0</v>
      </c>
      <c r="E37" s="114">
        <v>2958.3124719700004</v>
      </c>
      <c r="F37" s="90">
        <f t="shared" si="0"/>
        <v>2958.3124719700004</v>
      </c>
      <c r="G37" s="152" t="str">
        <f t="shared" si="1"/>
        <v>-</v>
      </c>
      <c r="H37" s="16"/>
      <c r="K37" s="86"/>
      <c r="L37" s="86"/>
    </row>
    <row r="38" spans="1:12" s="9" customFormat="1" x14ac:dyDescent="0.25">
      <c r="A38" s="13" t="s">
        <v>44</v>
      </c>
      <c r="B38" s="14" t="s">
        <v>45</v>
      </c>
      <c r="C38" s="73" t="s">
        <v>25</v>
      </c>
      <c r="D38" s="186">
        <v>0</v>
      </c>
      <c r="E38" s="114"/>
      <c r="F38" s="90">
        <f t="shared" si="0"/>
        <v>0</v>
      </c>
      <c r="G38" s="152" t="str">
        <f t="shared" si="1"/>
        <v>-</v>
      </c>
      <c r="H38" s="16"/>
      <c r="K38" s="86"/>
      <c r="L38" s="86"/>
    </row>
    <row r="39" spans="1:12" s="9" customFormat="1" ht="31.5" x14ac:dyDescent="0.25">
      <c r="A39" s="13" t="s">
        <v>46</v>
      </c>
      <c r="B39" s="17" t="s">
        <v>47</v>
      </c>
      <c r="C39" s="73" t="s">
        <v>25</v>
      </c>
      <c r="D39" s="186">
        <v>0</v>
      </c>
      <c r="E39" s="114">
        <v>0</v>
      </c>
      <c r="F39" s="90">
        <f t="shared" si="0"/>
        <v>0</v>
      </c>
      <c r="G39" s="152" t="str">
        <f t="shared" si="1"/>
        <v>-</v>
      </c>
      <c r="H39" s="16"/>
      <c r="K39" s="86"/>
      <c r="L39" s="86"/>
    </row>
    <row r="40" spans="1:12" s="9" customFormat="1" x14ac:dyDescent="0.25">
      <c r="A40" s="13" t="s">
        <v>48</v>
      </c>
      <c r="B40" s="18" t="s">
        <v>49</v>
      </c>
      <c r="C40" s="73" t="s">
        <v>25</v>
      </c>
      <c r="D40" s="186">
        <v>0</v>
      </c>
      <c r="E40" s="114">
        <v>0</v>
      </c>
      <c r="F40" s="90">
        <f t="shared" si="0"/>
        <v>0</v>
      </c>
      <c r="G40" s="152" t="str">
        <f t="shared" si="1"/>
        <v>-</v>
      </c>
      <c r="H40" s="16"/>
      <c r="K40" s="86"/>
      <c r="L40" s="86"/>
    </row>
    <row r="41" spans="1:12" s="9" customFormat="1" x14ac:dyDescent="0.25">
      <c r="A41" s="13" t="s">
        <v>50</v>
      </c>
      <c r="B41" s="18" t="s">
        <v>51</v>
      </c>
      <c r="C41" s="73" t="s">
        <v>25</v>
      </c>
      <c r="D41" s="186">
        <v>0</v>
      </c>
      <c r="E41" s="114">
        <v>0</v>
      </c>
      <c r="F41" s="90">
        <f t="shared" si="0"/>
        <v>0</v>
      </c>
      <c r="G41" s="152" t="str">
        <f t="shared" si="1"/>
        <v>-</v>
      </c>
      <c r="H41" s="16"/>
      <c r="K41" s="86"/>
      <c r="L41" s="86"/>
    </row>
    <row r="42" spans="1:12" s="9" customFormat="1" ht="16.5" thickBot="1" x14ac:dyDescent="0.3">
      <c r="A42" s="23" t="s">
        <v>52</v>
      </c>
      <c r="B42" s="179" t="s">
        <v>53</v>
      </c>
      <c r="C42" s="163" t="s">
        <v>25</v>
      </c>
      <c r="D42" s="187">
        <v>280.15306677795263</v>
      </c>
      <c r="E42" s="181">
        <v>311.12432666000001</v>
      </c>
      <c r="F42" s="95">
        <f t="shared" si="0"/>
        <v>30.971259882047377</v>
      </c>
      <c r="G42" s="153">
        <f t="shared" si="1"/>
        <v>0.11055120773171825</v>
      </c>
      <c r="H42" s="25"/>
      <c r="K42" s="86"/>
      <c r="L42" s="86"/>
    </row>
    <row r="43" spans="1:12" s="9" customFormat="1" ht="31.5" x14ac:dyDescent="0.25">
      <c r="A43" s="10" t="s">
        <v>54</v>
      </c>
      <c r="B43" s="11" t="s">
        <v>55</v>
      </c>
      <c r="C43" s="78" t="s">
        <v>25</v>
      </c>
      <c r="D43" s="185">
        <v>48409.335680260054</v>
      </c>
      <c r="E43" s="112">
        <v>50379.443454614746</v>
      </c>
      <c r="F43" s="97">
        <f t="shared" si="0"/>
        <v>1970.1077743546921</v>
      </c>
      <c r="G43" s="151">
        <f t="shared" si="1"/>
        <v>4.0696856229697154E-2</v>
      </c>
      <c r="H43" s="12"/>
      <c r="K43" s="86">
        <v>35830.845000000001</v>
      </c>
      <c r="L43" s="86">
        <f t="shared" ref="L43:L48" si="2">K43-E43</f>
        <v>-14548.598454614745</v>
      </c>
    </row>
    <row r="44" spans="1:12" s="9" customFormat="1" hidden="1" x14ac:dyDescent="0.25">
      <c r="A44" s="13" t="s">
        <v>56</v>
      </c>
      <c r="B44" s="14" t="s">
        <v>27</v>
      </c>
      <c r="C44" s="73" t="s">
        <v>25</v>
      </c>
      <c r="D44" s="186">
        <v>0</v>
      </c>
      <c r="E44" s="114">
        <v>0</v>
      </c>
      <c r="F44" s="90">
        <f t="shared" si="0"/>
        <v>0</v>
      </c>
      <c r="G44" s="152" t="str">
        <f t="shared" si="1"/>
        <v>-</v>
      </c>
      <c r="H44" s="16"/>
      <c r="K44" s="86"/>
      <c r="L44" s="86">
        <f t="shared" si="2"/>
        <v>0</v>
      </c>
    </row>
    <row r="45" spans="1:12" s="9" customFormat="1" ht="31.5" hidden="1" x14ac:dyDescent="0.25">
      <c r="A45" s="13" t="s">
        <v>57</v>
      </c>
      <c r="B45" s="19" t="s">
        <v>29</v>
      </c>
      <c r="C45" s="73" t="s">
        <v>25</v>
      </c>
      <c r="D45" s="186">
        <v>0</v>
      </c>
      <c r="E45" s="114">
        <v>0</v>
      </c>
      <c r="F45" s="90">
        <f t="shared" si="0"/>
        <v>0</v>
      </c>
      <c r="G45" s="152" t="str">
        <f t="shared" si="1"/>
        <v>-</v>
      </c>
      <c r="H45" s="16"/>
      <c r="K45" s="86"/>
      <c r="L45" s="86">
        <f t="shared" si="2"/>
        <v>0</v>
      </c>
    </row>
    <row r="46" spans="1:12" s="9" customFormat="1" ht="31.5" hidden="1" x14ac:dyDescent="0.25">
      <c r="A46" s="13" t="s">
        <v>58</v>
      </c>
      <c r="B46" s="19" t="s">
        <v>31</v>
      </c>
      <c r="C46" s="73" t="s">
        <v>25</v>
      </c>
      <c r="D46" s="186">
        <v>0</v>
      </c>
      <c r="E46" s="114">
        <v>0</v>
      </c>
      <c r="F46" s="90">
        <f t="shared" si="0"/>
        <v>0</v>
      </c>
      <c r="G46" s="152" t="str">
        <f t="shared" si="1"/>
        <v>-</v>
      </c>
      <c r="H46" s="16"/>
      <c r="K46" s="86"/>
      <c r="L46" s="86">
        <f t="shared" si="2"/>
        <v>0</v>
      </c>
    </row>
    <row r="47" spans="1:12" s="9" customFormat="1" ht="47.25" hidden="1" x14ac:dyDescent="0.25">
      <c r="A47" s="13" t="s">
        <v>59</v>
      </c>
      <c r="B47" s="19" t="s">
        <v>33</v>
      </c>
      <c r="C47" s="73" t="s">
        <v>25</v>
      </c>
      <c r="D47" s="186">
        <v>0</v>
      </c>
      <c r="E47" s="114">
        <v>0</v>
      </c>
      <c r="F47" s="90">
        <f t="shared" si="0"/>
        <v>0</v>
      </c>
      <c r="G47" s="152" t="str">
        <f t="shared" si="1"/>
        <v>-</v>
      </c>
      <c r="H47" s="16"/>
      <c r="K47" s="86"/>
      <c r="L47" s="86">
        <f t="shared" si="2"/>
        <v>0</v>
      </c>
    </row>
    <row r="48" spans="1:12" s="9" customFormat="1" hidden="1" x14ac:dyDescent="0.25">
      <c r="A48" s="13" t="s">
        <v>60</v>
      </c>
      <c r="B48" s="14" t="s">
        <v>35</v>
      </c>
      <c r="C48" s="73" t="s">
        <v>25</v>
      </c>
      <c r="D48" s="186">
        <v>0</v>
      </c>
      <c r="E48" s="114">
        <v>0</v>
      </c>
      <c r="F48" s="90">
        <f t="shared" si="0"/>
        <v>0</v>
      </c>
      <c r="G48" s="152" t="str">
        <f t="shared" si="1"/>
        <v>-</v>
      </c>
      <c r="H48" s="16"/>
      <c r="K48" s="86"/>
      <c r="L48" s="86">
        <f t="shared" si="2"/>
        <v>0</v>
      </c>
    </row>
    <row r="49" spans="1:12" s="9" customFormat="1" x14ac:dyDescent="0.25">
      <c r="A49" s="13" t="s">
        <v>61</v>
      </c>
      <c r="B49" s="14" t="s">
        <v>37</v>
      </c>
      <c r="C49" s="73" t="s">
        <v>25</v>
      </c>
      <c r="D49" s="186">
        <v>47752.338685020179</v>
      </c>
      <c r="E49" s="114">
        <v>46877.927622968557</v>
      </c>
      <c r="F49" s="90">
        <f t="shared" si="0"/>
        <v>-874.41106205162214</v>
      </c>
      <c r="G49" s="152">
        <f t="shared" si="1"/>
        <v>-1.8311376701763998E-2</v>
      </c>
      <c r="H49" s="16"/>
      <c r="J49" s="62"/>
      <c r="K49" s="86">
        <v>33692.135879999994</v>
      </c>
      <c r="L49" s="86">
        <f t="shared" ref="L49:L50" si="3">K49-E49</f>
        <v>-13185.791742968562</v>
      </c>
    </row>
    <row r="50" spans="1:12" s="9" customFormat="1" hidden="1" x14ac:dyDescent="0.25">
      <c r="A50" s="13" t="s">
        <v>62</v>
      </c>
      <c r="B50" s="14" t="s">
        <v>39</v>
      </c>
      <c r="C50" s="73" t="s">
        <v>25</v>
      </c>
      <c r="D50" s="186">
        <v>0</v>
      </c>
      <c r="E50" s="114">
        <v>0</v>
      </c>
      <c r="F50" s="90">
        <f t="shared" si="0"/>
        <v>0</v>
      </c>
      <c r="G50" s="152" t="str">
        <f t="shared" si="1"/>
        <v>-</v>
      </c>
      <c r="H50" s="16"/>
      <c r="K50" s="86"/>
      <c r="L50" s="86">
        <f t="shared" si="3"/>
        <v>0</v>
      </c>
    </row>
    <row r="51" spans="1:12" s="9" customFormat="1" x14ac:dyDescent="0.25">
      <c r="A51" s="13" t="s">
        <v>63</v>
      </c>
      <c r="B51" s="14" t="s">
        <v>41</v>
      </c>
      <c r="C51" s="73" t="s">
        <v>25</v>
      </c>
      <c r="D51" s="186">
        <v>430.68547307855795</v>
      </c>
      <c r="E51" s="114">
        <v>471.37793548000002</v>
      </c>
      <c r="F51" s="90">
        <f t="shared" si="0"/>
        <v>40.692462401442071</v>
      </c>
      <c r="G51" s="152">
        <f t="shared" si="1"/>
        <v>9.4483015901536294E-2</v>
      </c>
      <c r="H51" s="16"/>
      <c r="K51" s="86">
        <v>330.10700000000003</v>
      </c>
      <c r="L51" s="86">
        <f>K51-E51</f>
        <v>-141.27093547999999</v>
      </c>
    </row>
    <row r="52" spans="1:12" s="9" customFormat="1" x14ac:dyDescent="0.25">
      <c r="A52" s="13" t="s">
        <v>64</v>
      </c>
      <c r="B52" s="14" t="s">
        <v>43</v>
      </c>
      <c r="C52" s="73" t="s">
        <v>25</v>
      </c>
      <c r="D52" s="186">
        <v>31.090233876904797</v>
      </c>
      <c r="E52" s="114">
        <v>2766.6861228060698</v>
      </c>
      <c r="F52" s="90">
        <f t="shared" si="0"/>
        <v>2735.5958889291651</v>
      </c>
      <c r="G52" s="152">
        <f t="shared" si="1"/>
        <v>87.988913166757712</v>
      </c>
      <c r="H52" s="16"/>
      <c r="K52" s="86"/>
      <c r="L52" s="86"/>
    </row>
    <row r="53" spans="1:12" s="9" customFormat="1" ht="15.75" hidden="1" customHeight="1" x14ac:dyDescent="0.25">
      <c r="A53" s="13" t="s">
        <v>65</v>
      </c>
      <c r="B53" s="14" t="s">
        <v>45</v>
      </c>
      <c r="C53" s="73" t="s">
        <v>25</v>
      </c>
      <c r="D53" s="186">
        <v>0</v>
      </c>
      <c r="E53" s="114">
        <v>0</v>
      </c>
      <c r="F53" s="90">
        <f t="shared" si="0"/>
        <v>0</v>
      </c>
      <c r="G53" s="152" t="str">
        <f t="shared" si="1"/>
        <v>-</v>
      </c>
      <c r="H53" s="16"/>
      <c r="K53" s="86"/>
      <c r="L53" s="86"/>
    </row>
    <row r="54" spans="1:12" s="9" customFormat="1" ht="31.5" hidden="1" x14ac:dyDescent="0.25">
      <c r="A54" s="13" t="s">
        <v>66</v>
      </c>
      <c r="B54" s="17" t="s">
        <v>47</v>
      </c>
      <c r="C54" s="73" t="s">
        <v>25</v>
      </c>
      <c r="D54" s="186">
        <v>0</v>
      </c>
      <c r="E54" s="114">
        <v>0</v>
      </c>
      <c r="F54" s="90">
        <f t="shared" si="0"/>
        <v>0</v>
      </c>
      <c r="G54" s="152" t="str">
        <f t="shared" si="1"/>
        <v>-</v>
      </c>
      <c r="H54" s="16"/>
      <c r="K54" s="86"/>
      <c r="L54" s="86"/>
    </row>
    <row r="55" spans="1:12" s="9" customFormat="1" hidden="1" x14ac:dyDescent="0.25">
      <c r="A55" s="13" t="s">
        <v>67</v>
      </c>
      <c r="B55" s="19" t="s">
        <v>49</v>
      </c>
      <c r="C55" s="73" t="s">
        <v>25</v>
      </c>
      <c r="D55" s="186">
        <v>0</v>
      </c>
      <c r="E55" s="114">
        <v>0</v>
      </c>
      <c r="F55" s="90">
        <f t="shared" si="0"/>
        <v>0</v>
      </c>
      <c r="G55" s="152" t="str">
        <f t="shared" si="1"/>
        <v>-</v>
      </c>
      <c r="H55" s="16"/>
      <c r="K55" s="86"/>
      <c r="L55" s="86"/>
    </row>
    <row r="56" spans="1:12" s="9" customFormat="1" hidden="1" x14ac:dyDescent="0.25">
      <c r="A56" s="13" t="s">
        <v>68</v>
      </c>
      <c r="B56" s="19" t="s">
        <v>51</v>
      </c>
      <c r="C56" s="73" t="s">
        <v>25</v>
      </c>
      <c r="D56" s="186">
        <v>0</v>
      </c>
      <c r="E56" s="114">
        <v>0</v>
      </c>
      <c r="F56" s="90">
        <f t="shared" si="0"/>
        <v>0</v>
      </c>
      <c r="G56" s="152" t="str">
        <f t="shared" si="1"/>
        <v>-</v>
      </c>
      <c r="H56" s="16"/>
      <c r="K56" s="86"/>
      <c r="L56" s="86"/>
    </row>
    <row r="57" spans="1:12" s="9" customFormat="1" x14ac:dyDescent="0.25">
      <c r="A57" s="13" t="s">
        <v>69</v>
      </c>
      <c r="B57" s="14" t="s">
        <v>53</v>
      </c>
      <c r="C57" s="73" t="s">
        <v>25</v>
      </c>
      <c r="D57" s="186">
        <v>195.22128828441276</v>
      </c>
      <c r="E57" s="114">
        <v>263.45178336357816</v>
      </c>
      <c r="F57" s="90">
        <f t="shared" si="0"/>
        <v>68.230495079165394</v>
      </c>
      <c r="G57" s="152">
        <f t="shared" si="1"/>
        <v>0.34950335426412193</v>
      </c>
      <c r="H57" s="16"/>
      <c r="K57" s="86">
        <v>1805.6561200000001</v>
      </c>
      <c r="L57" s="86">
        <f>K57-E57-E52</f>
        <v>-1224.4817861696479</v>
      </c>
    </row>
    <row r="58" spans="1:12" s="9" customFormat="1" x14ac:dyDescent="0.25">
      <c r="A58" s="13" t="s">
        <v>70</v>
      </c>
      <c r="B58" s="20" t="s">
        <v>71</v>
      </c>
      <c r="C58" s="73" t="s">
        <v>25</v>
      </c>
      <c r="D58" s="186">
        <v>12382.243999475528</v>
      </c>
      <c r="E58" s="114">
        <v>13813.69796703779</v>
      </c>
      <c r="F58" s="90">
        <f t="shared" si="0"/>
        <v>1431.4539675622618</v>
      </c>
      <c r="G58" s="152">
        <f t="shared" si="1"/>
        <v>0.11560537553797952</v>
      </c>
      <c r="H58" s="16"/>
      <c r="K58" s="86"/>
      <c r="L58" s="86"/>
    </row>
    <row r="59" spans="1:12" s="9" customFormat="1" x14ac:dyDescent="0.25">
      <c r="A59" s="13" t="s">
        <v>57</v>
      </c>
      <c r="B59" s="19" t="s">
        <v>72</v>
      </c>
      <c r="C59" s="73" t="s">
        <v>25</v>
      </c>
      <c r="D59" s="186">
        <v>554.58854374000009</v>
      </c>
      <c r="E59" s="114">
        <v>582.44794709870087</v>
      </c>
      <c r="F59" s="90">
        <f t="shared" si="0"/>
        <v>27.859403358700774</v>
      </c>
      <c r="G59" s="152">
        <f t="shared" si="1"/>
        <v>5.0234365049851633E-2</v>
      </c>
      <c r="H59" s="16"/>
      <c r="K59" s="86"/>
      <c r="L59" s="86"/>
    </row>
    <row r="60" spans="1:12" s="9" customFormat="1" x14ac:dyDescent="0.25">
      <c r="A60" s="13" t="s">
        <v>58</v>
      </c>
      <c r="B60" s="18" t="s">
        <v>73</v>
      </c>
      <c r="C60" s="73" t="s">
        <v>25</v>
      </c>
      <c r="D60" s="186">
        <v>9599.7267240399615</v>
      </c>
      <c r="E60" s="114">
        <v>10815.652554846387</v>
      </c>
      <c r="F60" s="90">
        <f t="shared" si="0"/>
        <v>1215.9258308064254</v>
      </c>
      <c r="G60" s="152">
        <f t="shared" si="1"/>
        <v>0.12666254631618448</v>
      </c>
      <c r="H60" s="16"/>
      <c r="K60" s="86"/>
      <c r="L60" s="86"/>
    </row>
    <row r="61" spans="1:12" s="9" customFormat="1" ht="31.5" x14ac:dyDescent="0.25">
      <c r="A61" s="13" t="s">
        <v>74</v>
      </c>
      <c r="B61" s="21" t="s">
        <v>75</v>
      </c>
      <c r="C61" s="73" t="s">
        <v>25</v>
      </c>
      <c r="D61" s="186">
        <v>9599.7267240399615</v>
      </c>
      <c r="E61" s="114">
        <v>10815.652554846387</v>
      </c>
      <c r="F61" s="90">
        <f t="shared" si="0"/>
        <v>1215.9258308064254</v>
      </c>
      <c r="G61" s="152">
        <f t="shared" si="1"/>
        <v>0.12666254631618448</v>
      </c>
      <c r="H61" s="16"/>
      <c r="K61" s="86"/>
      <c r="L61" s="86"/>
    </row>
    <row r="62" spans="1:12" s="9" customFormat="1" ht="31.5" x14ac:dyDescent="0.25">
      <c r="A62" s="13" t="s">
        <v>76</v>
      </c>
      <c r="B62" s="22" t="s">
        <v>77</v>
      </c>
      <c r="C62" s="73" t="s">
        <v>25</v>
      </c>
      <c r="D62" s="186">
        <v>9096.1378280910576</v>
      </c>
      <c r="E62" s="114">
        <v>8817.7995965099999</v>
      </c>
      <c r="F62" s="90">
        <f t="shared" si="0"/>
        <v>-278.3382315810577</v>
      </c>
      <c r="G62" s="152">
        <f t="shared" si="1"/>
        <v>-3.059960577130685E-2</v>
      </c>
      <c r="H62" s="16"/>
      <c r="K62" s="86"/>
      <c r="L62" s="86"/>
    </row>
    <row r="63" spans="1:12" s="9" customFormat="1" x14ac:dyDescent="0.25">
      <c r="A63" s="13" t="s">
        <v>78</v>
      </c>
      <c r="B63" s="22" t="s">
        <v>79</v>
      </c>
      <c r="C63" s="73" t="s">
        <v>25</v>
      </c>
      <c r="D63" s="186">
        <v>0</v>
      </c>
      <c r="E63" s="114">
        <v>1514.0938826299998</v>
      </c>
      <c r="F63" s="90">
        <f t="shared" si="0"/>
        <v>1514.0938826299998</v>
      </c>
      <c r="G63" s="152" t="str">
        <f t="shared" si="1"/>
        <v>-</v>
      </c>
      <c r="H63" s="16"/>
      <c r="K63" s="86"/>
      <c r="L63" s="86"/>
    </row>
    <row r="64" spans="1:12" s="9" customFormat="1" ht="15.75" customHeight="1" x14ac:dyDescent="0.25">
      <c r="A64" s="13" t="s">
        <v>80</v>
      </c>
      <c r="B64" s="21" t="s">
        <v>81</v>
      </c>
      <c r="C64" s="73" t="s">
        <v>25</v>
      </c>
      <c r="D64" s="186">
        <v>0</v>
      </c>
      <c r="E64" s="114">
        <v>0</v>
      </c>
      <c r="F64" s="90">
        <f t="shared" si="0"/>
        <v>0</v>
      </c>
      <c r="G64" s="152" t="str">
        <f t="shared" si="1"/>
        <v>-</v>
      </c>
      <c r="H64" s="16"/>
      <c r="K64" s="86"/>
      <c r="L64" s="86"/>
    </row>
    <row r="65" spans="1:12" s="9" customFormat="1" x14ac:dyDescent="0.25">
      <c r="A65" s="13" t="s">
        <v>59</v>
      </c>
      <c r="B65" s="18" t="s">
        <v>82</v>
      </c>
      <c r="C65" s="73" t="s">
        <v>25</v>
      </c>
      <c r="D65" s="186">
        <v>1572.6708295719452</v>
      </c>
      <c r="E65" s="114">
        <v>1756.1471117740252</v>
      </c>
      <c r="F65" s="90">
        <f t="shared" si="0"/>
        <v>183.47628220208003</v>
      </c>
      <c r="G65" s="152">
        <f t="shared" si="1"/>
        <v>0.11666540686840311</v>
      </c>
      <c r="H65" s="16"/>
      <c r="K65" s="86"/>
      <c r="L65" s="86"/>
    </row>
    <row r="66" spans="1:12" s="9" customFormat="1" x14ac:dyDescent="0.25">
      <c r="A66" s="13" t="s">
        <v>83</v>
      </c>
      <c r="B66" s="18" t="s">
        <v>84</v>
      </c>
      <c r="C66" s="73" t="s">
        <v>25</v>
      </c>
      <c r="D66" s="186">
        <v>655.25790212362131</v>
      </c>
      <c r="E66" s="114">
        <v>659.45035331867757</v>
      </c>
      <c r="F66" s="90">
        <f t="shared" si="0"/>
        <v>4.1924511950562646</v>
      </c>
      <c r="G66" s="152">
        <f t="shared" si="1"/>
        <v>6.3981696084381059E-3</v>
      </c>
      <c r="H66" s="16"/>
      <c r="K66" s="86"/>
      <c r="L66" s="86"/>
    </row>
    <row r="67" spans="1:12" s="9" customFormat="1" ht="31.5" x14ac:dyDescent="0.25">
      <c r="A67" s="13" t="s">
        <v>85</v>
      </c>
      <c r="B67" s="20" t="s">
        <v>86</v>
      </c>
      <c r="C67" s="73" t="s">
        <v>25</v>
      </c>
      <c r="D67" s="186">
        <v>14029.423172754419</v>
      </c>
      <c r="E67" s="114">
        <v>14299.950706929108</v>
      </c>
      <c r="F67" s="90">
        <f t="shared" si="0"/>
        <v>270.52753417468921</v>
      </c>
      <c r="G67" s="152">
        <f t="shared" si="1"/>
        <v>1.9282869355602743E-2</v>
      </c>
      <c r="H67" s="16"/>
      <c r="K67" s="86"/>
      <c r="L67" s="86"/>
    </row>
    <row r="68" spans="1:12" s="9" customFormat="1" ht="31.5" x14ac:dyDescent="0.25">
      <c r="A68" s="13" t="s">
        <v>87</v>
      </c>
      <c r="B68" s="19" t="s">
        <v>88</v>
      </c>
      <c r="C68" s="73" t="s">
        <v>25</v>
      </c>
      <c r="D68" s="186">
        <v>10017.127236353563</v>
      </c>
      <c r="E68" s="114">
        <v>10097.633647190001</v>
      </c>
      <c r="F68" s="90">
        <f t="shared" si="0"/>
        <v>80.50641083643859</v>
      </c>
      <c r="G68" s="152">
        <f t="shared" si="1"/>
        <v>8.036876135931419E-3</v>
      </c>
      <c r="H68" s="16"/>
      <c r="K68" s="86"/>
      <c r="L68" s="86"/>
    </row>
    <row r="69" spans="1:12" s="9" customFormat="1" ht="31.5" x14ac:dyDescent="0.25">
      <c r="A69" s="13" t="s">
        <v>89</v>
      </c>
      <c r="B69" s="19" t="s">
        <v>90</v>
      </c>
      <c r="C69" s="73" t="s">
        <v>25</v>
      </c>
      <c r="D69" s="186">
        <v>2278.3921460906895</v>
      </c>
      <c r="E69" s="114">
        <v>2324.43066408</v>
      </c>
      <c r="F69" s="90">
        <f t="shared" si="0"/>
        <v>46.038517989310549</v>
      </c>
      <c r="G69" s="152">
        <f t="shared" si="1"/>
        <v>2.020658211463042E-2</v>
      </c>
      <c r="H69" s="16"/>
      <c r="K69" s="86"/>
      <c r="L69" s="86"/>
    </row>
    <row r="70" spans="1:12" s="9" customFormat="1" x14ac:dyDescent="0.25">
      <c r="A70" s="13" t="s">
        <v>91</v>
      </c>
      <c r="B70" s="18" t="s">
        <v>92</v>
      </c>
      <c r="C70" s="73" t="s">
        <v>25</v>
      </c>
      <c r="D70" s="186">
        <v>0</v>
      </c>
      <c r="E70" s="114">
        <v>0</v>
      </c>
      <c r="F70" s="90">
        <f t="shared" si="0"/>
        <v>0</v>
      </c>
      <c r="G70" s="152" t="str">
        <f t="shared" si="1"/>
        <v>-</v>
      </c>
      <c r="H70" s="16"/>
      <c r="K70" s="86"/>
      <c r="L70" s="86"/>
    </row>
    <row r="71" spans="1:12" s="9" customFormat="1" x14ac:dyDescent="0.25">
      <c r="A71" s="13" t="s">
        <v>93</v>
      </c>
      <c r="B71" s="18" t="s">
        <v>94</v>
      </c>
      <c r="C71" s="73" t="s">
        <v>25</v>
      </c>
      <c r="D71" s="186">
        <v>0</v>
      </c>
      <c r="E71" s="114">
        <v>0</v>
      </c>
      <c r="F71" s="90">
        <f t="shared" si="0"/>
        <v>0</v>
      </c>
      <c r="G71" s="152" t="str">
        <f t="shared" si="1"/>
        <v>-</v>
      </c>
      <c r="H71" s="16"/>
      <c r="K71" s="86"/>
      <c r="L71" s="86"/>
    </row>
    <row r="72" spans="1:12" s="9" customFormat="1" x14ac:dyDescent="0.25">
      <c r="A72" s="13" t="s">
        <v>95</v>
      </c>
      <c r="B72" s="18" t="s">
        <v>96</v>
      </c>
      <c r="C72" s="73" t="s">
        <v>25</v>
      </c>
      <c r="D72" s="186">
        <v>1733.9037903101669</v>
      </c>
      <c r="E72" s="114">
        <v>1877.8863956591067</v>
      </c>
      <c r="F72" s="90">
        <f t="shared" si="0"/>
        <v>143.98260534893984</v>
      </c>
      <c r="G72" s="152">
        <f t="shared" si="1"/>
        <v>8.30395585692697E-2</v>
      </c>
      <c r="H72" s="16"/>
      <c r="K72" s="86"/>
      <c r="L72" s="86"/>
    </row>
    <row r="73" spans="1:12" s="9" customFormat="1" x14ac:dyDescent="0.25">
      <c r="A73" s="13" t="s">
        <v>97</v>
      </c>
      <c r="B73" s="20" t="s">
        <v>98</v>
      </c>
      <c r="C73" s="73" t="s">
        <v>25</v>
      </c>
      <c r="D73" s="186">
        <v>13696.910932443656</v>
      </c>
      <c r="E73" s="114">
        <v>13703.367863019916</v>
      </c>
      <c r="F73" s="90">
        <f t="shared" si="0"/>
        <v>6.4569305762597651</v>
      </c>
      <c r="G73" s="152">
        <f t="shared" si="1"/>
        <v>4.7141509557204874E-4</v>
      </c>
      <c r="H73" s="16"/>
      <c r="K73" s="86"/>
      <c r="L73" s="86"/>
    </row>
    <row r="74" spans="1:12" s="9" customFormat="1" ht="31.5" x14ac:dyDescent="0.25">
      <c r="A74" s="13" t="s">
        <v>99</v>
      </c>
      <c r="B74" s="20" t="s">
        <v>100</v>
      </c>
      <c r="C74" s="73" t="s">
        <v>25</v>
      </c>
      <c r="D74" s="186">
        <v>4992.7950856366624</v>
      </c>
      <c r="E74" s="114">
        <v>5156.418783229311</v>
      </c>
      <c r="F74" s="90">
        <f t="shared" si="0"/>
        <v>163.62369759264857</v>
      </c>
      <c r="G74" s="152">
        <f t="shared" si="1"/>
        <v>3.2771963356430019E-2</v>
      </c>
      <c r="H74" s="16"/>
      <c r="K74" s="86"/>
      <c r="L74" s="86"/>
    </row>
    <row r="75" spans="1:12" s="9" customFormat="1" x14ac:dyDescent="0.25">
      <c r="A75" s="13" t="s">
        <v>101</v>
      </c>
      <c r="B75" s="20" t="s">
        <v>102</v>
      </c>
      <c r="C75" s="73" t="s">
        <v>25</v>
      </c>
      <c r="D75" s="186">
        <v>883.92963644236329</v>
      </c>
      <c r="E75" s="114">
        <v>862.34850058647635</v>
      </c>
      <c r="F75" s="90">
        <f t="shared" si="0"/>
        <v>-21.581135855886941</v>
      </c>
      <c r="G75" s="152">
        <f t="shared" si="1"/>
        <v>-2.4414992965669322E-2</v>
      </c>
      <c r="H75" s="16"/>
      <c r="K75" s="86"/>
      <c r="L75" s="86"/>
    </row>
    <row r="76" spans="1:12" s="9" customFormat="1" x14ac:dyDescent="0.25">
      <c r="A76" s="13" t="s">
        <v>103</v>
      </c>
      <c r="B76" s="18" t="s">
        <v>104</v>
      </c>
      <c r="C76" s="73" t="s">
        <v>25</v>
      </c>
      <c r="D76" s="186">
        <v>818.72593200000006</v>
      </c>
      <c r="E76" s="114">
        <v>801.72085939801207</v>
      </c>
      <c r="F76" s="90">
        <f t="shared" si="0"/>
        <v>-17.00507260198799</v>
      </c>
      <c r="G76" s="152">
        <f t="shared" si="1"/>
        <v>-2.0770164883439881E-2</v>
      </c>
      <c r="H76" s="16"/>
      <c r="K76" s="86"/>
      <c r="L76" s="86"/>
    </row>
    <row r="77" spans="1:12" s="9" customFormat="1" x14ac:dyDescent="0.25">
      <c r="A77" s="13" t="s">
        <v>105</v>
      </c>
      <c r="B77" s="18" t="s">
        <v>106</v>
      </c>
      <c r="C77" s="73" t="s">
        <v>25</v>
      </c>
      <c r="D77" s="186">
        <v>65.20370444236319</v>
      </c>
      <c r="E77" s="114">
        <v>60.627641188464295</v>
      </c>
      <c r="F77" s="90">
        <f t="shared" si="0"/>
        <v>-4.5760632538988943</v>
      </c>
      <c r="G77" s="152">
        <f t="shared" si="1"/>
        <v>-7.0181031783921197E-2</v>
      </c>
      <c r="H77" s="16"/>
      <c r="K77" s="86"/>
      <c r="L77" s="86"/>
    </row>
    <row r="78" spans="1:12" s="9" customFormat="1" x14ac:dyDescent="0.25">
      <c r="A78" s="13" t="s">
        <v>107</v>
      </c>
      <c r="B78" s="20" t="s">
        <v>108</v>
      </c>
      <c r="C78" s="73" t="s">
        <v>25</v>
      </c>
      <c r="D78" s="186">
        <v>2424.0328535074286</v>
      </c>
      <c r="E78" s="114">
        <f>E43-E58-E67-E73-E74-E75</f>
        <v>2543.6596338121449</v>
      </c>
      <c r="F78" s="90">
        <f t="shared" si="0"/>
        <v>119.62678030471625</v>
      </c>
      <c r="G78" s="152">
        <f t="shared" si="1"/>
        <v>4.9350313108018955E-2</v>
      </c>
      <c r="H78" s="16"/>
      <c r="K78" s="86"/>
      <c r="L78" s="86"/>
    </row>
    <row r="79" spans="1:12" s="9" customFormat="1" x14ac:dyDescent="0.25">
      <c r="A79" s="13" t="s">
        <v>109</v>
      </c>
      <c r="B79" s="18" t="s">
        <v>110</v>
      </c>
      <c r="C79" s="73" t="s">
        <v>25</v>
      </c>
      <c r="D79" s="186">
        <v>1691.3545951630842</v>
      </c>
      <c r="E79" s="114">
        <v>1484.3632064260016</v>
      </c>
      <c r="F79" s="90">
        <f t="shared" si="0"/>
        <v>-206.99138873708262</v>
      </c>
      <c r="G79" s="152">
        <f t="shared" si="1"/>
        <v>-0.1223820181344788</v>
      </c>
      <c r="H79" s="16"/>
      <c r="K79" s="86"/>
      <c r="L79" s="86"/>
    </row>
    <row r="80" spans="1:12" s="9" customFormat="1" x14ac:dyDescent="0.25">
      <c r="A80" s="13" t="s">
        <v>111</v>
      </c>
      <c r="B80" s="18" t="s">
        <v>112</v>
      </c>
      <c r="C80" s="73" t="s">
        <v>25</v>
      </c>
      <c r="D80" s="186">
        <v>283.41111810306199</v>
      </c>
      <c r="E80" s="114">
        <v>263.27301177287239</v>
      </c>
      <c r="F80" s="90">
        <f t="shared" si="0"/>
        <v>-20.138106330189601</v>
      </c>
      <c r="G80" s="152">
        <f t="shared" si="1"/>
        <v>-7.1056162034075221E-2</v>
      </c>
      <c r="H80" s="16"/>
      <c r="K80" s="86"/>
      <c r="L80" s="86"/>
    </row>
    <row r="81" spans="1:12" s="9" customFormat="1" ht="16.5" thickBot="1" x14ac:dyDescent="0.3">
      <c r="A81" s="27" t="s">
        <v>113</v>
      </c>
      <c r="B81" s="28" t="s">
        <v>114</v>
      </c>
      <c r="C81" s="75" t="s">
        <v>25</v>
      </c>
      <c r="D81" s="188">
        <v>449.26714024128239</v>
      </c>
      <c r="E81" s="116">
        <f>E78-E79-E80</f>
        <v>796.0234156132708</v>
      </c>
      <c r="F81" s="98">
        <f t="shared" si="0"/>
        <v>346.75627537198841</v>
      </c>
      <c r="G81" s="154">
        <f t="shared" si="1"/>
        <v>0.77182647986621111</v>
      </c>
      <c r="H81" s="30"/>
      <c r="K81" s="86"/>
      <c r="L81" s="86"/>
    </row>
    <row r="82" spans="1:12" s="9" customFormat="1" x14ac:dyDescent="0.25">
      <c r="A82" s="10" t="s">
        <v>115</v>
      </c>
      <c r="B82" s="80" t="s">
        <v>116</v>
      </c>
      <c r="C82" s="78" t="s">
        <v>705</v>
      </c>
      <c r="D82" s="185" t="s">
        <v>705</v>
      </c>
      <c r="E82" s="112" t="s">
        <v>705</v>
      </c>
      <c r="F82" s="97" t="s">
        <v>705</v>
      </c>
      <c r="G82" s="151" t="s">
        <v>705</v>
      </c>
      <c r="H82" s="12"/>
      <c r="K82" s="86"/>
      <c r="L82" s="86"/>
    </row>
    <row r="83" spans="1:12" s="9" customFormat="1" x14ac:dyDescent="0.25">
      <c r="A83" s="13" t="s">
        <v>117</v>
      </c>
      <c r="B83" s="18" t="s">
        <v>699</v>
      </c>
      <c r="C83" s="73" t="s">
        <v>25</v>
      </c>
      <c r="D83" s="186">
        <v>3563.8679291499998</v>
      </c>
      <c r="E83" s="114">
        <v>7235.7742139391112</v>
      </c>
      <c r="F83" s="90">
        <f t="shared" si="0"/>
        <v>3671.9062847891114</v>
      </c>
      <c r="G83" s="152">
        <f t="shared" si="1"/>
        <v>1.0303149156441607</v>
      </c>
      <c r="H83" s="16"/>
      <c r="K83" s="86"/>
      <c r="L83" s="86"/>
    </row>
    <row r="84" spans="1:12" s="9" customFormat="1" x14ac:dyDescent="0.25">
      <c r="A84" s="13" t="s">
        <v>118</v>
      </c>
      <c r="B84" s="18" t="s">
        <v>119</v>
      </c>
      <c r="C84" s="73" t="s">
        <v>25</v>
      </c>
      <c r="D84" s="186">
        <v>31.090233876904804</v>
      </c>
      <c r="E84" s="114">
        <v>238.10009995999999</v>
      </c>
      <c r="F84" s="90">
        <f t="shared" si="0"/>
        <v>207.00986608309518</v>
      </c>
      <c r="G84" s="152">
        <f t="shared" si="1"/>
        <v>6.6583566692584846</v>
      </c>
      <c r="H84" s="16"/>
      <c r="K84" s="86"/>
      <c r="L84" s="86"/>
    </row>
    <row r="85" spans="1:12" s="9" customFormat="1" ht="16.5" thickBot="1" x14ac:dyDescent="0.3">
      <c r="A85" s="27" t="s">
        <v>120</v>
      </c>
      <c r="B85" s="28" t="s">
        <v>121</v>
      </c>
      <c r="C85" s="75" t="s">
        <v>25</v>
      </c>
      <c r="D85" s="188">
        <v>1124.3875988011866</v>
      </c>
      <c r="E85" s="116">
        <v>3486.9526806995459</v>
      </c>
      <c r="F85" s="98">
        <f t="shared" si="0"/>
        <v>2362.5650818983595</v>
      </c>
      <c r="G85" s="154">
        <f t="shared" si="1"/>
        <v>2.1012016536088693</v>
      </c>
      <c r="H85" s="30"/>
      <c r="K85" s="86"/>
      <c r="L85" s="86"/>
    </row>
    <row r="86" spans="1:12" s="9" customFormat="1" ht="31.5" x14ac:dyDescent="0.25">
      <c r="A86" s="10" t="s">
        <v>122</v>
      </c>
      <c r="B86" s="11" t="s">
        <v>123</v>
      </c>
      <c r="C86" s="78" t="s">
        <v>25</v>
      </c>
      <c r="D86" s="185">
        <v>4409.9667740629957</v>
      </c>
      <c r="E86" s="112">
        <f>E28-E43</f>
        <v>5249.1917902259011</v>
      </c>
      <c r="F86" s="97">
        <f t="shared" si="0"/>
        <v>839.22501616290538</v>
      </c>
      <c r="G86" s="151">
        <f t="shared" si="1"/>
        <v>0.19030189095726668</v>
      </c>
      <c r="H86" s="12"/>
      <c r="K86" s="86"/>
      <c r="L86" s="86"/>
    </row>
    <row r="87" spans="1:12" s="9" customFormat="1" hidden="1" x14ac:dyDescent="0.25">
      <c r="A87" s="13" t="s">
        <v>124</v>
      </c>
      <c r="B87" s="14" t="s">
        <v>27</v>
      </c>
      <c r="C87" s="73" t="s">
        <v>25</v>
      </c>
      <c r="D87" s="186">
        <v>0</v>
      </c>
      <c r="E87" s="114"/>
      <c r="F87" s="90">
        <f t="shared" si="0"/>
        <v>0</v>
      </c>
      <c r="G87" s="152" t="str">
        <f t="shared" si="1"/>
        <v>-</v>
      </c>
      <c r="H87" s="16"/>
      <c r="K87" s="86"/>
      <c r="L87" s="86"/>
    </row>
    <row r="88" spans="1:12" s="9" customFormat="1" ht="31.5" hidden="1" x14ac:dyDescent="0.25">
      <c r="A88" s="13" t="s">
        <v>125</v>
      </c>
      <c r="B88" s="19" t="s">
        <v>29</v>
      </c>
      <c r="C88" s="73" t="s">
        <v>25</v>
      </c>
      <c r="D88" s="186">
        <v>0</v>
      </c>
      <c r="E88" s="114"/>
      <c r="F88" s="90">
        <f t="shared" si="0"/>
        <v>0</v>
      </c>
      <c r="G88" s="152" t="str">
        <f t="shared" si="1"/>
        <v>-</v>
      </c>
      <c r="H88" s="16"/>
      <c r="K88" s="86"/>
      <c r="L88" s="86"/>
    </row>
    <row r="89" spans="1:12" s="9" customFormat="1" ht="31.5" hidden="1" x14ac:dyDescent="0.25">
      <c r="A89" s="13" t="s">
        <v>126</v>
      </c>
      <c r="B89" s="19" t="s">
        <v>31</v>
      </c>
      <c r="C89" s="73" t="s">
        <v>25</v>
      </c>
      <c r="D89" s="186">
        <v>0</v>
      </c>
      <c r="E89" s="114"/>
      <c r="F89" s="90">
        <f t="shared" si="0"/>
        <v>0</v>
      </c>
      <c r="G89" s="152" t="str">
        <f t="shared" si="1"/>
        <v>-</v>
      </c>
      <c r="H89" s="16"/>
      <c r="K89" s="86"/>
      <c r="L89" s="86"/>
    </row>
    <row r="90" spans="1:12" s="9" customFormat="1" ht="47.25" hidden="1" x14ac:dyDescent="0.25">
      <c r="A90" s="13" t="s">
        <v>127</v>
      </c>
      <c r="B90" s="19" t="s">
        <v>33</v>
      </c>
      <c r="C90" s="73" t="s">
        <v>25</v>
      </c>
      <c r="D90" s="186">
        <v>0</v>
      </c>
      <c r="E90" s="114"/>
      <c r="F90" s="90">
        <f t="shared" si="0"/>
        <v>0</v>
      </c>
      <c r="G90" s="152" t="str">
        <f t="shared" si="1"/>
        <v>-</v>
      </c>
      <c r="H90" s="16"/>
      <c r="K90" s="86"/>
      <c r="L90" s="86"/>
    </row>
    <row r="91" spans="1:12" s="9" customFormat="1" hidden="1" x14ac:dyDescent="0.25">
      <c r="A91" s="13" t="s">
        <v>128</v>
      </c>
      <c r="B91" s="14" t="s">
        <v>35</v>
      </c>
      <c r="C91" s="73" t="s">
        <v>25</v>
      </c>
      <c r="D91" s="186">
        <v>0</v>
      </c>
      <c r="E91" s="114"/>
      <c r="F91" s="90">
        <f t="shared" si="0"/>
        <v>0</v>
      </c>
      <c r="G91" s="152" t="str">
        <f t="shared" si="1"/>
        <v>-</v>
      </c>
      <c r="H91" s="16"/>
      <c r="K91" s="86"/>
      <c r="L91" s="86"/>
    </row>
    <row r="92" spans="1:12" s="9" customFormat="1" x14ac:dyDescent="0.25">
      <c r="A92" s="13" t="s">
        <v>129</v>
      </c>
      <c r="B92" s="14" t="s">
        <v>37</v>
      </c>
      <c r="C92" s="73" t="s">
        <v>25</v>
      </c>
      <c r="D92" s="186">
        <v>3687.3958859549166</v>
      </c>
      <c r="E92" s="114">
        <f>E34-E49</f>
        <v>4486.1199920125</v>
      </c>
      <c r="F92" s="90">
        <f t="shared" si="0"/>
        <v>798.72410605758341</v>
      </c>
      <c r="G92" s="152">
        <f t="shared" si="1"/>
        <v>0.21660926322011656</v>
      </c>
      <c r="H92" s="16"/>
      <c r="K92" s="86"/>
      <c r="L92" s="86"/>
    </row>
    <row r="93" spans="1:12" s="9" customFormat="1" hidden="1" x14ac:dyDescent="0.25">
      <c r="A93" s="13" t="s">
        <v>130</v>
      </c>
      <c r="B93" s="14" t="s">
        <v>39</v>
      </c>
      <c r="C93" s="73" t="s">
        <v>25</v>
      </c>
      <c r="D93" s="186">
        <v>0</v>
      </c>
      <c r="E93" s="114"/>
      <c r="F93" s="90">
        <f t="shared" ref="F93:F156" si="4">E93-D93</f>
        <v>0</v>
      </c>
      <c r="G93" s="152" t="str">
        <f t="shared" ref="G93:G156" si="5">IFERROR(F93/D93,"-")</f>
        <v>-</v>
      </c>
      <c r="H93" s="16"/>
      <c r="K93" s="86"/>
      <c r="L93" s="86"/>
    </row>
    <row r="94" spans="1:12" s="9" customFormat="1" x14ac:dyDescent="0.25">
      <c r="A94" s="13" t="s">
        <v>131</v>
      </c>
      <c r="B94" s="14" t="s">
        <v>41</v>
      </c>
      <c r="C94" s="73" t="s">
        <v>25</v>
      </c>
      <c r="D94" s="186">
        <v>668.72934349144214</v>
      </c>
      <c r="E94" s="114">
        <f>E36-E51</f>
        <v>523.772895749594</v>
      </c>
      <c r="F94" s="90">
        <f t="shared" si="4"/>
        <v>-144.95644774184814</v>
      </c>
      <c r="G94" s="152">
        <f t="shared" si="5"/>
        <v>-0.21676400049238032</v>
      </c>
      <c r="H94" s="16"/>
      <c r="K94" s="86"/>
      <c r="L94" s="86"/>
    </row>
    <row r="95" spans="1:12" s="9" customFormat="1" x14ac:dyDescent="0.25">
      <c r="A95" s="13" t="s">
        <v>132</v>
      </c>
      <c r="B95" s="14" t="s">
        <v>43</v>
      </c>
      <c r="C95" s="73" t="s">
        <v>25</v>
      </c>
      <c r="D95" s="186">
        <v>-31.090233876904797</v>
      </c>
      <c r="E95" s="114">
        <f>E37-E52</f>
        <v>191.62634916393063</v>
      </c>
      <c r="F95" s="90">
        <f t="shared" si="4"/>
        <v>222.71658304083542</v>
      </c>
      <c r="G95" s="152">
        <f t="shared" si="5"/>
        <v>-7.1635544435797618</v>
      </c>
      <c r="H95" s="16"/>
      <c r="K95" s="86"/>
      <c r="L95" s="86"/>
    </row>
    <row r="96" spans="1:12" s="9" customFormat="1" hidden="1" x14ac:dyDescent="0.25">
      <c r="A96" s="13" t="s">
        <v>133</v>
      </c>
      <c r="B96" s="14" t="s">
        <v>45</v>
      </c>
      <c r="C96" s="73" t="s">
        <v>25</v>
      </c>
      <c r="D96" s="186">
        <v>0</v>
      </c>
      <c r="E96" s="114"/>
      <c r="F96" s="90">
        <f t="shared" si="4"/>
        <v>0</v>
      </c>
      <c r="G96" s="152" t="str">
        <f t="shared" si="5"/>
        <v>-</v>
      </c>
      <c r="H96" s="16"/>
      <c r="K96" s="86"/>
      <c r="L96" s="86"/>
    </row>
    <row r="97" spans="1:12" s="9" customFormat="1" ht="31.5" hidden="1" x14ac:dyDescent="0.25">
      <c r="A97" s="13" t="s">
        <v>134</v>
      </c>
      <c r="B97" s="17" t="s">
        <v>47</v>
      </c>
      <c r="C97" s="73" t="s">
        <v>25</v>
      </c>
      <c r="D97" s="186">
        <v>0</v>
      </c>
      <c r="E97" s="114"/>
      <c r="F97" s="90">
        <f t="shared" si="4"/>
        <v>0</v>
      </c>
      <c r="G97" s="152" t="str">
        <f t="shared" si="5"/>
        <v>-</v>
      </c>
      <c r="H97" s="16"/>
      <c r="K97" s="86"/>
      <c r="L97" s="86"/>
    </row>
    <row r="98" spans="1:12" s="9" customFormat="1" hidden="1" x14ac:dyDescent="0.25">
      <c r="A98" s="13" t="s">
        <v>135</v>
      </c>
      <c r="B98" s="19" t="s">
        <v>49</v>
      </c>
      <c r="C98" s="73" t="s">
        <v>25</v>
      </c>
      <c r="D98" s="186">
        <v>0</v>
      </c>
      <c r="E98" s="114"/>
      <c r="F98" s="90">
        <f t="shared" si="4"/>
        <v>0</v>
      </c>
      <c r="G98" s="152" t="str">
        <f t="shared" si="5"/>
        <v>-</v>
      </c>
      <c r="H98" s="16"/>
      <c r="K98" s="86"/>
      <c r="L98" s="86"/>
    </row>
    <row r="99" spans="1:12" s="9" customFormat="1" hidden="1" x14ac:dyDescent="0.25">
      <c r="A99" s="13" t="s">
        <v>136</v>
      </c>
      <c r="B99" s="18" t="s">
        <v>51</v>
      </c>
      <c r="C99" s="73" t="s">
        <v>25</v>
      </c>
      <c r="D99" s="186">
        <v>0</v>
      </c>
      <c r="E99" s="114"/>
      <c r="F99" s="90">
        <f t="shared" si="4"/>
        <v>0</v>
      </c>
      <c r="G99" s="152" t="str">
        <f t="shared" si="5"/>
        <v>-</v>
      </c>
      <c r="H99" s="16"/>
      <c r="K99" s="86"/>
      <c r="L99" s="86"/>
    </row>
    <row r="100" spans="1:12" s="9" customFormat="1" x14ac:dyDescent="0.25">
      <c r="A100" s="13" t="s">
        <v>137</v>
      </c>
      <c r="B100" s="14" t="s">
        <v>53</v>
      </c>
      <c r="C100" s="73" t="s">
        <v>25</v>
      </c>
      <c r="D100" s="186">
        <v>84.931778493539866</v>
      </c>
      <c r="E100" s="114">
        <f>E42-E57</f>
        <v>47.67254329642185</v>
      </c>
      <c r="F100" s="90">
        <f t="shared" si="4"/>
        <v>-37.259235197118016</v>
      </c>
      <c r="G100" s="152">
        <f t="shared" si="5"/>
        <v>-0.43869604355396902</v>
      </c>
      <c r="H100" s="16"/>
      <c r="K100" s="86"/>
      <c r="L100" s="86"/>
    </row>
    <row r="101" spans="1:12" s="9" customFormat="1" ht="31.5" x14ac:dyDescent="0.25">
      <c r="A101" s="13" t="s">
        <v>138</v>
      </c>
      <c r="B101" s="34" t="s">
        <v>139</v>
      </c>
      <c r="C101" s="73" t="s">
        <v>25</v>
      </c>
      <c r="D101" s="186">
        <v>-344.54350838074515</v>
      </c>
      <c r="E101" s="114">
        <f>E102-E108</f>
        <v>-2821.0212246733709</v>
      </c>
      <c r="F101" s="90">
        <f t="shared" si="4"/>
        <v>-2476.4777162926257</v>
      </c>
      <c r="G101" s="152">
        <f t="shared" si="5"/>
        <v>7.1877067948003281</v>
      </c>
      <c r="H101" s="16"/>
      <c r="K101" s="86"/>
      <c r="L101" s="86"/>
    </row>
    <row r="102" spans="1:12" s="9" customFormat="1" x14ac:dyDescent="0.25">
      <c r="A102" s="13" t="s">
        <v>140</v>
      </c>
      <c r="B102" s="17" t="s">
        <v>141</v>
      </c>
      <c r="C102" s="73" t="s">
        <v>25</v>
      </c>
      <c r="D102" s="186">
        <v>2328.8307358870898</v>
      </c>
      <c r="E102" s="114">
        <v>5868.3686101031899</v>
      </c>
      <c r="F102" s="90">
        <f t="shared" si="4"/>
        <v>3539.5378742161001</v>
      </c>
      <c r="G102" s="152">
        <f t="shared" si="5"/>
        <v>1.5198776878336897</v>
      </c>
      <c r="H102" s="16"/>
      <c r="K102" s="86"/>
      <c r="L102" s="86"/>
    </row>
    <row r="103" spans="1:12" s="9" customFormat="1" x14ac:dyDescent="0.25">
      <c r="A103" s="13" t="s">
        <v>142</v>
      </c>
      <c r="B103" s="19" t="s">
        <v>143</v>
      </c>
      <c r="C103" s="73" t="s">
        <v>25</v>
      </c>
      <c r="D103" s="186">
        <v>0</v>
      </c>
      <c r="E103" s="114">
        <v>3.9275326699999997</v>
      </c>
      <c r="F103" s="90">
        <f t="shared" si="4"/>
        <v>3.9275326699999997</v>
      </c>
      <c r="G103" s="152" t="str">
        <f t="shared" si="5"/>
        <v>-</v>
      </c>
      <c r="H103" s="16"/>
      <c r="K103" s="86"/>
      <c r="L103" s="86"/>
    </row>
    <row r="104" spans="1:12" s="9" customFormat="1" x14ac:dyDescent="0.25">
      <c r="A104" s="13" t="s">
        <v>144</v>
      </c>
      <c r="B104" s="19" t="s">
        <v>145</v>
      </c>
      <c r="C104" s="73" t="s">
        <v>25</v>
      </c>
      <c r="D104" s="186">
        <v>12.829617863600001</v>
      </c>
      <c r="E104" s="114">
        <v>47.614766299999999</v>
      </c>
      <c r="F104" s="90">
        <f t="shared" si="4"/>
        <v>34.7851484364</v>
      </c>
      <c r="G104" s="152">
        <f t="shared" si="5"/>
        <v>2.7113160194031889</v>
      </c>
      <c r="H104" s="16"/>
      <c r="K104" s="86"/>
      <c r="L104" s="86"/>
    </row>
    <row r="105" spans="1:12" s="9" customFormat="1" x14ac:dyDescent="0.25">
      <c r="A105" s="13" t="s">
        <v>146</v>
      </c>
      <c r="B105" s="19" t="s">
        <v>147</v>
      </c>
      <c r="C105" s="73" t="s">
        <v>25</v>
      </c>
      <c r="D105" s="186">
        <v>890.88590621040009</v>
      </c>
      <c r="E105" s="114">
        <v>2123.1842679440992</v>
      </c>
      <c r="F105" s="90">
        <f t="shared" si="4"/>
        <v>1232.298361733699</v>
      </c>
      <c r="G105" s="152">
        <f t="shared" si="5"/>
        <v>1.3832280353110309</v>
      </c>
      <c r="H105" s="16"/>
      <c r="K105" s="86"/>
      <c r="L105" s="86"/>
    </row>
    <row r="106" spans="1:12" s="9" customFormat="1" x14ac:dyDescent="0.25">
      <c r="A106" s="13" t="s">
        <v>148</v>
      </c>
      <c r="B106" s="21" t="s">
        <v>149</v>
      </c>
      <c r="C106" s="73" t="s">
        <v>25</v>
      </c>
      <c r="D106" s="186">
        <v>661.93060621040013</v>
      </c>
      <c r="E106" s="114">
        <v>1570.4224973931</v>
      </c>
      <c r="F106" s="90">
        <f t="shared" si="4"/>
        <v>908.49189118269987</v>
      </c>
      <c r="G106" s="152">
        <f t="shared" si="5"/>
        <v>1.3724881168191945</v>
      </c>
      <c r="H106" s="16"/>
      <c r="K106" s="86"/>
      <c r="L106" s="86"/>
    </row>
    <row r="107" spans="1:12" s="9" customFormat="1" x14ac:dyDescent="0.25">
      <c r="A107" s="13" t="s">
        <v>150</v>
      </c>
      <c r="B107" s="18" t="s">
        <v>151</v>
      </c>
      <c r="C107" s="73" t="s">
        <v>25</v>
      </c>
      <c r="D107" s="186">
        <v>1425.1152118130897</v>
      </c>
      <c r="E107" s="114">
        <v>3693.6420431890897</v>
      </c>
      <c r="F107" s="90">
        <f t="shared" si="4"/>
        <v>2268.5268313759998</v>
      </c>
      <c r="G107" s="152">
        <f t="shared" si="5"/>
        <v>1.591819954324877</v>
      </c>
      <c r="H107" s="16"/>
      <c r="K107" s="86"/>
      <c r="L107" s="86"/>
    </row>
    <row r="108" spans="1:12" s="9" customFormat="1" x14ac:dyDescent="0.25">
      <c r="A108" s="13" t="s">
        <v>152</v>
      </c>
      <c r="B108" s="20" t="s">
        <v>108</v>
      </c>
      <c r="C108" s="73" t="s">
        <v>25</v>
      </c>
      <c r="D108" s="186">
        <v>2673.3742442678349</v>
      </c>
      <c r="E108" s="114">
        <v>8689.3898347765607</v>
      </c>
      <c r="F108" s="90">
        <f t="shared" si="4"/>
        <v>6016.0155905087258</v>
      </c>
      <c r="G108" s="152">
        <f t="shared" si="5"/>
        <v>2.2503454588926624</v>
      </c>
      <c r="H108" s="16"/>
      <c r="K108" s="86"/>
      <c r="L108" s="86"/>
    </row>
    <row r="109" spans="1:12" s="9" customFormat="1" x14ac:dyDescent="0.25">
      <c r="A109" s="13" t="s">
        <v>153</v>
      </c>
      <c r="B109" s="18" t="s">
        <v>154</v>
      </c>
      <c r="C109" s="73" t="s">
        <v>25</v>
      </c>
      <c r="D109" s="186">
        <v>161.50762287055278</v>
      </c>
      <c r="E109" s="114">
        <v>115.525477616</v>
      </c>
      <c r="F109" s="90">
        <f t="shared" si="4"/>
        <v>-45.982145254552776</v>
      </c>
      <c r="G109" s="152">
        <f t="shared" si="5"/>
        <v>-0.28470572742815453</v>
      </c>
      <c r="H109" s="16"/>
      <c r="K109" s="86"/>
      <c r="L109" s="86"/>
    </row>
    <row r="110" spans="1:12" s="9" customFormat="1" x14ac:dyDescent="0.25">
      <c r="A110" s="13" t="s">
        <v>155</v>
      </c>
      <c r="B110" s="18" t="s">
        <v>156</v>
      </c>
      <c r="C110" s="73" t="s">
        <v>25</v>
      </c>
      <c r="D110" s="186">
        <v>1991.1660796641399</v>
      </c>
      <c r="E110" s="114">
        <v>2015.6696243599999</v>
      </c>
      <c r="F110" s="90">
        <f t="shared" si="4"/>
        <v>24.503544695860001</v>
      </c>
      <c r="G110" s="152">
        <f t="shared" si="5"/>
        <v>1.2306128025238929E-2</v>
      </c>
      <c r="H110" s="16"/>
      <c r="K110" s="86"/>
      <c r="L110" s="86"/>
    </row>
    <row r="111" spans="1:12" s="9" customFormat="1" x14ac:dyDescent="0.25">
      <c r="A111" s="13" t="s">
        <v>157</v>
      </c>
      <c r="B111" s="18" t="s">
        <v>158</v>
      </c>
      <c r="C111" s="73" t="s">
        <v>25</v>
      </c>
      <c r="D111" s="186">
        <v>111.37278068415247</v>
      </c>
      <c r="E111" s="114">
        <v>4309.0776539499993</v>
      </c>
      <c r="F111" s="90">
        <f t="shared" si="4"/>
        <v>4197.7048732658468</v>
      </c>
      <c r="G111" s="152">
        <f t="shared" si="5"/>
        <v>37.690581553946508</v>
      </c>
      <c r="H111" s="16"/>
      <c r="K111" s="86"/>
      <c r="L111" s="86"/>
    </row>
    <row r="112" spans="1:12" s="9" customFormat="1" x14ac:dyDescent="0.25">
      <c r="A112" s="13" t="s">
        <v>159</v>
      </c>
      <c r="B112" s="21" t="s">
        <v>160</v>
      </c>
      <c r="C112" s="73" t="s">
        <v>25</v>
      </c>
      <c r="D112" s="186">
        <v>111.37278068415247</v>
      </c>
      <c r="E112" s="114">
        <v>3991.7638563299997</v>
      </c>
      <c r="F112" s="90">
        <f t="shared" si="4"/>
        <v>3880.3910756458472</v>
      </c>
      <c r="G112" s="152">
        <f t="shared" si="5"/>
        <v>34.841467114396991</v>
      </c>
      <c r="H112" s="16"/>
      <c r="K112" s="86"/>
      <c r="L112" s="86"/>
    </row>
    <row r="113" spans="1:12" s="9" customFormat="1" x14ac:dyDescent="0.25">
      <c r="A113" s="13" t="s">
        <v>161</v>
      </c>
      <c r="B113" s="18" t="s">
        <v>162</v>
      </c>
      <c r="C113" s="73" t="s">
        <v>25</v>
      </c>
      <c r="D113" s="186">
        <v>409.32776104898926</v>
      </c>
      <c r="E113" s="114">
        <v>2249.1170788505592</v>
      </c>
      <c r="F113" s="90">
        <f t="shared" si="4"/>
        <v>1839.78931780157</v>
      </c>
      <c r="G113" s="152">
        <f t="shared" si="5"/>
        <v>4.4946604967293675</v>
      </c>
      <c r="H113" s="16"/>
      <c r="K113" s="86"/>
      <c r="L113" s="86"/>
    </row>
    <row r="114" spans="1:12" s="9" customFormat="1" ht="31.5" x14ac:dyDescent="0.25">
      <c r="A114" s="13" t="s">
        <v>163</v>
      </c>
      <c r="B114" s="34" t="s">
        <v>164</v>
      </c>
      <c r="C114" s="73" t="s">
        <v>25</v>
      </c>
      <c r="D114" s="186">
        <v>4065.4232656822505</v>
      </c>
      <c r="E114" s="114">
        <f>E86+E101</f>
        <v>2428.1705655525302</v>
      </c>
      <c r="F114" s="90">
        <f t="shared" si="4"/>
        <v>-1637.2527001297203</v>
      </c>
      <c r="G114" s="152">
        <f t="shared" si="5"/>
        <v>-0.40272625828419373</v>
      </c>
      <c r="H114" s="16"/>
      <c r="K114" s="86">
        <v>1630.01</v>
      </c>
      <c r="L114" s="86">
        <f t="shared" ref="L114:L122" si="6">K114-E114</f>
        <v>-798.16056555253022</v>
      </c>
    </row>
    <row r="115" spans="1:12" s="9" customFormat="1" ht="31.5" hidden="1" x14ac:dyDescent="0.25">
      <c r="A115" s="13" t="s">
        <v>165</v>
      </c>
      <c r="B115" s="17" t="s">
        <v>166</v>
      </c>
      <c r="C115" s="73" t="s">
        <v>25</v>
      </c>
      <c r="D115" s="186">
        <v>0</v>
      </c>
      <c r="E115" s="114"/>
      <c r="F115" s="90">
        <f t="shared" si="4"/>
        <v>0</v>
      </c>
      <c r="G115" s="152" t="str">
        <f t="shared" si="5"/>
        <v>-</v>
      </c>
      <c r="H115" s="16"/>
      <c r="K115" s="86">
        <v>226.98099999999999</v>
      </c>
      <c r="L115" s="86">
        <f t="shared" si="6"/>
        <v>226.98099999999999</v>
      </c>
    </row>
    <row r="116" spans="1:12" s="9" customFormat="1" ht="31.5" hidden="1" x14ac:dyDescent="0.25">
      <c r="A116" s="13" t="s">
        <v>167</v>
      </c>
      <c r="B116" s="19" t="s">
        <v>29</v>
      </c>
      <c r="C116" s="73" t="s">
        <v>25</v>
      </c>
      <c r="D116" s="186">
        <v>0</v>
      </c>
      <c r="E116" s="114"/>
      <c r="F116" s="90">
        <f t="shared" si="4"/>
        <v>0</v>
      </c>
      <c r="G116" s="152" t="str">
        <f t="shared" si="5"/>
        <v>-</v>
      </c>
      <c r="H116" s="16"/>
      <c r="K116" s="86">
        <v>226.98099999999999</v>
      </c>
      <c r="L116" s="86">
        <f t="shared" si="6"/>
        <v>226.98099999999999</v>
      </c>
    </row>
    <row r="117" spans="1:12" s="9" customFormat="1" ht="31.5" hidden="1" x14ac:dyDescent="0.25">
      <c r="A117" s="13" t="s">
        <v>168</v>
      </c>
      <c r="B117" s="19" t="s">
        <v>31</v>
      </c>
      <c r="C117" s="73" t="s">
        <v>25</v>
      </c>
      <c r="D117" s="186">
        <v>0</v>
      </c>
      <c r="E117" s="114"/>
      <c r="F117" s="90">
        <f t="shared" si="4"/>
        <v>0</v>
      </c>
      <c r="G117" s="152" t="str">
        <f t="shared" si="5"/>
        <v>-</v>
      </c>
      <c r="H117" s="16"/>
      <c r="K117" s="86">
        <v>226.98099999999999</v>
      </c>
      <c r="L117" s="86">
        <f t="shared" si="6"/>
        <v>226.98099999999999</v>
      </c>
    </row>
    <row r="118" spans="1:12" s="9" customFormat="1" ht="47.25" hidden="1" x14ac:dyDescent="0.25">
      <c r="A118" s="13" t="s">
        <v>169</v>
      </c>
      <c r="B118" s="19" t="s">
        <v>33</v>
      </c>
      <c r="C118" s="73" t="s">
        <v>25</v>
      </c>
      <c r="D118" s="186">
        <v>0</v>
      </c>
      <c r="E118" s="114"/>
      <c r="F118" s="90">
        <f t="shared" si="4"/>
        <v>0</v>
      </c>
      <c r="G118" s="152" t="str">
        <f t="shared" si="5"/>
        <v>-</v>
      </c>
      <c r="H118" s="16"/>
      <c r="K118" s="86">
        <v>226.98099999999999</v>
      </c>
      <c r="L118" s="86">
        <f t="shared" si="6"/>
        <v>226.98099999999999</v>
      </c>
    </row>
    <row r="119" spans="1:12" s="9" customFormat="1" hidden="1" x14ac:dyDescent="0.25">
      <c r="A119" s="13" t="s">
        <v>170</v>
      </c>
      <c r="B119" s="14" t="s">
        <v>35</v>
      </c>
      <c r="C119" s="73" t="s">
        <v>25</v>
      </c>
      <c r="D119" s="186">
        <v>0</v>
      </c>
      <c r="E119" s="114"/>
      <c r="F119" s="90">
        <f t="shared" si="4"/>
        <v>0</v>
      </c>
      <c r="G119" s="152" t="str">
        <f t="shared" si="5"/>
        <v>-</v>
      </c>
      <c r="H119" s="16"/>
      <c r="K119" s="86">
        <v>226.98099999999999</v>
      </c>
      <c r="L119" s="86">
        <f t="shared" si="6"/>
        <v>226.98099999999999</v>
      </c>
    </row>
    <row r="120" spans="1:12" s="9" customFormat="1" x14ac:dyDescent="0.25">
      <c r="A120" s="13" t="s">
        <v>171</v>
      </c>
      <c r="B120" s="14" t="s">
        <v>37</v>
      </c>
      <c r="C120" s="73" t="s">
        <v>25</v>
      </c>
      <c r="D120" s="186">
        <v>2631.2827550331322</v>
      </c>
      <c r="E120" s="114">
        <v>1191.8233635180873</v>
      </c>
      <c r="F120" s="90">
        <f t="shared" si="4"/>
        <v>-1439.4593915150449</v>
      </c>
      <c r="G120" s="152">
        <f t="shared" si="5"/>
        <v>-0.5470561416334444</v>
      </c>
      <c r="H120" s="16"/>
      <c r="K120" s="86">
        <v>1541.5074199999997</v>
      </c>
      <c r="L120" s="86">
        <f t="shared" si="6"/>
        <v>349.68405648191242</v>
      </c>
    </row>
    <row r="121" spans="1:12" s="9" customFormat="1" hidden="1" x14ac:dyDescent="0.25">
      <c r="A121" s="13" t="s">
        <v>172</v>
      </c>
      <c r="B121" s="14" t="s">
        <v>39</v>
      </c>
      <c r="C121" s="73" t="s">
        <v>25</v>
      </c>
      <c r="D121" s="186">
        <v>0</v>
      </c>
      <c r="E121" s="114">
        <v>0</v>
      </c>
      <c r="F121" s="90">
        <f t="shared" si="4"/>
        <v>0</v>
      </c>
      <c r="G121" s="152" t="str">
        <f t="shared" si="5"/>
        <v>-</v>
      </c>
      <c r="H121" s="16"/>
      <c r="K121" s="86"/>
      <c r="L121" s="86">
        <f t="shared" si="6"/>
        <v>0</v>
      </c>
    </row>
    <row r="122" spans="1:12" s="9" customFormat="1" x14ac:dyDescent="0.25">
      <c r="A122" s="13" t="s">
        <v>173</v>
      </c>
      <c r="B122" s="14" t="s">
        <v>41</v>
      </c>
      <c r="C122" s="73" t="s">
        <v>25</v>
      </c>
      <c r="D122" s="186">
        <v>668.72934349144202</v>
      </c>
      <c r="E122" s="114">
        <v>513.35517284875436</v>
      </c>
      <c r="F122" s="90">
        <f t="shared" si="4"/>
        <v>-155.37417064268766</v>
      </c>
      <c r="G122" s="152">
        <f t="shared" si="5"/>
        <v>-0.23234238508434174</v>
      </c>
      <c r="H122" s="16"/>
      <c r="K122" s="86">
        <v>-112.078</v>
      </c>
      <c r="L122" s="86">
        <f t="shared" si="6"/>
        <v>-625.43317284875434</v>
      </c>
    </row>
    <row r="123" spans="1:12" s="9" customFormat="1" x14ac:dyDescent="0.25">
      <c r="A123" s="13" t="s">
        <v>174</v>
      </c>
      <c r="B123" s="14" t="s">
        <v>43</v>
      </c>
      <c r="C123" s="73" t="s">
        <v>25</v>
      </c>
      <c r="D123" s="186">
        <v>-31.090233876904797</v>
      </c>
      <c r="E123" s="114">
        <v>-200.98434625616949</v>
      </c>
      <c r="F123" s="90">
        <f t="shared" si="4"/>
        <v>-169.8941123792647</v>
      </c>
      <c r="G123" s="152">
        <f t="shared" si="5"/>
        <v>5.4645491909750339</v>
      </c>
      <c r="H123" s="16"/>
      <c r="K123" s="86"/>
      <c r="L123" s="86"/>
    </row>
    <row r="124" spans="1:12" s="9" customFormat="1" hidden="1" x14ac:dyDescent="0.25">
      <c r="A124" s="13" t="s">
        <v>175</v>
      </c>
      <c r="B124" s="14" t="s">
        <v>45</v>
      </c>
      <c r="C124" s="73" t="s">
        <v>25</v>
      </c>
      <c r="D124" s="186">
        <v>0</v>
      </c>
      <c r="E124" s="114">
        <v>0</v>
      </c>
      <c r="F124" s="90">
        <f t="shared" si="4"/>
        <v>0</v>
      </c>
      <c r="G124" s="152" t="str">
        <f t="shared" si="5"/>
        <v>-</v>
      </c>
      <c r="H124" s="16"/>
      <c r="K124" s="86"/>
      <c r="L124" s="86"/>
    </row>
    <row r="125" spans="1:12" s="9" customFormat="1" ht="31.5" hidden="1" x14ac:dyDescent="0.25">
      <c r="A125" s="13" t="s">
        <v>176</v>
      </c>
      <c r="B125" s="17" t="s">
        <v>47</v>
      </c>
      <c r="C125" s="73" t="s">
        <v>25</v>
      </c>
      <c r="D125" s="186">
        <v>0</v>
      </c>
      <c r="E125" s="114">
        <v>0</v>
      </c>
      <c r="F125" s="90">
        <f t="shared" si="4"/>
        <v>0</v>
      </c>
      <c r="G125" s="152" t="str">
        <f t="shared" si="5"/>
        <v>-</v>
      </c>
      <c r="H125" s="16"/>
      <c r="K125" s="86"/>
      <c r="L125" s="86"/>
    </row>
    <row r="126" spans="1:12" s="9" customFormat="1" hidden="1" x14ac:dyDescent="0.25">
      <c r="A126" s="13" t="s">
        <v>177</v>
      </c>
      <c r="B126" s="18" t="s">
        <v>49</v>
      </c>
      <c r="C126" s="73" t="s">
        <v>25</v>
      </c>
      <c r="D126" s="186">
        <v>0</v>
      </c>
      <c r="E126" s="114">
        <v>0</v>
      </c>
      <c r="F126" s="90">
        <f t="shared" si="4"/>
        <v>0</v>
      </c>
      <c r="G126" s="152" t="str">
        <f t="shared" si="5"/>
        <v>-</v>
      </c>
      <c r="H126" s="16"/>
      <c r="K126" s="86"/>
      <c r="L126" s="86"/>
    </row>
    <row r="127" spans="1:12" s="9" customFormat="1" hidden="1" x14ac:dyDescent="0.25">
      <c r="A127" s="13" t="s">
        <v>178</v>
      </c>
      <c r="B127" s="18" t="s">
        <v>51</v>
      </c>
      <c r="C127" s="73" t="s">
        <v>25</v>
      </c>
      <c r="D127" s="186">
        <v>0</v>
      </c>
      <c r="E127" s="114">
        <v>0</v>
      </c>
      <c r="F127" s="90">
        <f t="shared" si="4"/>
        <v>0</v>
      </c>
      <c r="G127" s="152" t="str">
        <f t="shared" si="5"/>
        <v>-</v>
      </c>
      <c r="H127" s="16"/>
      <c r="K127" s="86"/>
      <c r="L127" s="86"/>
    </row>
    <row r="128" spans="1:12" s="9" customFormat="1" x14ac:dyDescent="0.25">
      <c r="A128" s="13" t="s">
        <v>179</v>
      </c>
      <c r="B128" s="14" t="s">
        <v>53</v>
      </c>
      <c r="C128" s="73" t="s">
        <v>25</v>
      </c>
      <c r="D128" s="186">
        <v>796.50140103458125</v>
      </c>
      <c r="E128" s="114">
        <f>E114-E120-E122-E123</f>
        <v>923.97637544185807</v>
      </c>
      <c r="F128" s="90">
        <f t="shared" si="4"/>
        <v>127.47497440727682</v>
      </c>
      <c r="G128" s="152">
        <f t="shared" si="5"/>
        <v>0.16004362860090224</v>
      </c>
      <c r="H128" s="16"/>
      <c r="K128" s="86"/>
      <c r="L128" s="86"/>
    </row>
    <row r="129" spans="1:12" s="9" customFormat="1" ht="16.5" customHeight="1" x14ac:dyDescent="0.25">
      <c r="A129" s="13" t="s">
        <v>180</v>
      </c>
      <c r="B129" s="34" t="s">
        <v>181</v>
      </c>
      <c r="C129" s="73" t="s">
        <v>25</v>
      </c>
      <c r="D129" s="186">
        <v>924.99775653340953</v>
      </c>
      <c r="E129" s="114">
        <v>701.19599999999991</v>
      </c>
      <c r="F129" s="90">
        <f t="shared" si="4"/>
        <v>-223.80175653340962</v>
      </c>
      <c r="G129" s="152">
        <f t="shared" si="5"/>
        <v>-0.24194843171527869</v>
      </c>
      <c r="H129" s="16"/>
      <c r="K129" s="86">
        <v>488.06099999999998</v>
      </c>
      <c r="L129" s="86">
        <f t="shared" ref="L129:L137" si="7">K129-E129</f>
        <v>-213.13499999999993</v>
      </c>
    </row>
    <row r="130" spans="1:12" s="9" customFormat="1" hidden="1" x14ac:dyDescent="0.25">
      <c r="A130" s="13" t="s">
        <v>182</v>
      </c>
      <c r="B130" s="14" t="s">
        <v>27</v>
      </c>
      <c r="C130" s="73" t="s">
        <v>25</v>
      </c>
      <c r="D130" s="186">
        <v>0</v>
      </c>
      <c r="E130" s="114">
        <v>0</v>
      </c>
      <c r="F130" s="90">
        <f t="shared" si="4"/>
        <v>0</v>
      </c>
      <c r="G130" s="152" t="str">
        <f t="shared" si="5"/>
        <v>-</v>
      </c>
      <c r="H130" s="16"/>
      <c r="K130" s="86">
        <v>226.98099999999999</v>
      </c>
      <c r="L130" s="86">
        <f t="shared" si="7"/>
        <v>226.98099999999999</v>
      </c>
    </row>
    <row r="131" spans="1:12" s="9" customFormat="1" ht="31.5" hidden="1" x14ac:dyDescent="0.25">
      <c r="A131" s="13" t="s">
        <v>183</v>
      </c>
      <c r="B131" s="19" t="s">
        <v>29</v>
      </c>
      <c r="C131" s="73" t="s">
        <v>25</v>
      </c>
      <c r="D131" s="186">
        <v>0</v>
      </c>
      <c r="E131" s="114">
        <v>0</v>
      </c>
      <c r="F131" s="90">
        <f t="shared" si="4"/>
        <v>0</v>
      </c>
      <c r="G131" s="152" t="str">
        <f t="shared" si="5"/>
        <v>-</v>
      </c>
      <c r="H131" s="16"/>
      <c r="K131" s="86">
        <v>226.98099999999999</v>
      </c>
      <c r="L131" s="86">
        <f t="shared" si="7"/>
        <v>226.98099999999999</v>
      </c>
    </row>
    <row r="132" spans="1:12" s="9" customFormat="1" ht="31.5" hidden="1" x14ac:dyDescent="0.25">
      <c r="A132" s="13" t="s">
        <v>184</v>
      </c>
      <c r="B132" s="19" t="s">
        <v>31</v>
      </c>
      <c r="C132" s="73" t="s">
        <v>25</v>
      </c>
      <c r="D132" s="186">
        <v>0</v>
      </c>
      <c r="E132" s="114">
        <v>0</v>
      </c>
      <c r="F132" s="90">
        <f t="shared" si="4"/>
        <v>0</v>
      </c>
      <c r="G132" s="152" t="str">
        <f t="shared" si="5"/>
        <v>-</v>
      </c>
      <c r="H132" s="16"/>
      <c r="K132" s="86">
        <v>226.98099999999999</v>
      </c>
      <c r="L132" s="86">
        <f t="shared" si="7"/>
        <v>226.98099999999999</v>
      </c>
    </row>
    <row r="133" spans="1:12" s="9" customFormat="1" ht="47.25" hidden="1" x14ac:dyDescent="0.25">
      <c r="A133" s="13" t="s">
        <v>185</v>
      </c>
      <c r="B133" s="19" t="s">
        <v>33</v>
      </c>
      <c r="C133" s="73" t="s">
        <v>25</v>
      </c>
      <c r="D133" s="186">
        <v>0</v>
      </c>
      <c r="E133" s="114">
        <v>0</v>
      </c>
      <c r="F133" s="90">
        <f t="shared" si="4"/>
        <v>0</v>
      </c>
      <c r="G133" s="152" t="str">
        <f t="shared" si="5"/>
        <v>-</v>
      </c>
      <c r="H133" s="16"/>
      <c r="K133" s="86">
        <v>226.98099999999999</v>
      </c>
      <c r="L133" s="86">
        <f t="shared" si="7"/>
        <v>226.98099999999999</v>
      </c>
    </row>
    <row r="134" spans="1:12" s="9" customFormat="1" ht="31.5" hidden="1" x14ac:dyDescent="0.25">
      <c r="A134" s="13" t="s">
        <v>186</v>
      </c>
      <c r="B134" s="20" t="s">
        <v>187</v>
      </c>
      <c r="C134" s="73" t="s">
        <v>25</v>
      </c>
      <c r="D134" s="186">
        <v>0</v>
      </c>
      <c r="E134" s="114">
        <v>0</v>
      </c>
      <c r="F134" s="90">
        <f t="shared" si="4"/>
        <v>0</v>
      </c>
      <c r="G134" s="152" t="str">
        <f t="shared" si="5"/>
        <v>-</v>
      </c>
      <c r="H134" s="16"/>
      <c r="K134" s="86">
        <v>226.98099999999999</v>
      </c>
      <c r="L134" s="86">
        <f t="shared" si="7"/>
        <v>226.98099999999999</v>
      </c>
    </row>
    <row r="135" spans="1:12" s="9" customFormat="1" x14ac:dyDescent="0.25">
      <c r="A135" s="13" t="s">
        <v>188</v>
      </c>
      <c r="B135" s="20" t="s">
        <v>189</v>
      </c>
      <c r="C135" s="73" t="s">
        <v>25</v>
      </c>
      <c r="D135" s="186">
        <v>765.69747632649319</v>
      </c>
      <c r="E135" s="114">
        <v>621.18837999999994</v>
      </c>
      <c r="F135" s="90">
        <f t="shared" si="4"/>
        <v>-144.50909632649325</v>
      </c>
      <c r="G135" s="152">
        <f t="shared" si="5"/>
        <v>-0.18872870917609583</v>
      </c>
      <c r="H135" s="16"/>
      <c r="K135" s="86">
        <v>442.83354000000003</v>
      </c>
      <c r="L135" s="86">
        <f t="shared" si="7"/>
        <v>-178.35483999999991</v>
      </c>
    </row>
    <row r="136" spans="1:12" s="9" customFormat="1" ht="31.5" hidden="1" x14ac:dyDescent="0.25">
      <c r="A136" s="13" t="s">
        <v>190</v>
      </c>
      <c r="B136" s="20" t="s">
        <v>191</v>
      </c>
      <c r="C136" s="73" t="s">
        <v>25</v>
      </c>
      <c r="D136" s="186">
        <v>0</v>
      </c>
      <c r="E136" s="114">
        <v>0</v>
      </c>
      <c r="F136" s="90">
        <f t="shared" si="4"/>
        <v>0</v>
      </c>
      <c r="G136" s="152" t="str">
        <f t="shared" si="5"/>
        <v>-</v>
      </c>
      <c r="H136" s="16"/>
      <c r="K136" s="86"/>
      <c r="L136" s="86">
        <f t="shared" si="7"/>
        <v>0</v>
      </c>
    </row>
    <row r="137" spans="1:12" s="9" customFormat="1" x14ac:dyDescent="0.25">
      <c r="A137" s="13" t="s">
        <v>192</v>
      </c>
      <c r="B137" s="20" t="s">
        <v>193</v>
      </c>
      <c r="C137" s="73" t="s">
        <v>25</v>
      </c>
      <c r="D137" s="186">
        <v>0</v>
      </c>
      <c r="E137" s="114">
        <v>0</v>
      </c>
      <c r="F137" s="90" t="s">
        <v>231</v>
      </c>
      <c r="G137" s="152" t="str">
        <f t="shared" si="5"/>
        <v>-</v>
      </c>
      <c r="H137" s="16"/>
      <c r="K137" s="86">
        <v>0</v>
      </c>
      <c r="L137" s="86">
        <f t="shared" si="7"/>
        <v>0</v>
      </c>
    </row>
    <row r="138" spans="1:12" s="9" customFormat="1" x14ac:dyDescent="0.25">
      <c r="A138" s="13" t="s">
        <v>194</v>
      </c>
      <c r="B138" s="20" t="s">
        <v>195</v>
      </c>
      <c r="C138" s="73" t="s">
        <v>25</v>
      </c>
      <c r="D138" s="186">
        <v>0</v>
      </c>
      <c r="E138" s="114">
        <v>0</v>
      </c>
      <c r="F138" s="90" t="s">
        <v>231</v>
      </c>
      <c r="G138" s="152" t="str">
        <f t="shared" si="5"/>
        <v>-</v>
      </c>
      <c r="H138" s="16"/>
      <c r="K138" s="86"/>
      <c r="L138" s="86"/>
    </row>
    <row r="139" spans="1:12" s="9" customFormat="1" hidden="1" x14ac:dyDescent="0.25">
      <c r="A139" s="13" t="s">
        <v>196</v>
      </c>
      <c r="B139" s="20" t="s">
        <v>197</v>
      </c>
      <c r="C139" s="73" t="s">
        <v>25</v>
      </c>
      <c r="D139" s="186">
        <v>0</v>
      </c>
      <c r="E139" s="114">
        <v>0</v>
      </c>
      <c r="F139" s="90">
        <f t="shared" si="4"/>
        <v>0</v>
      </c>
      <c r="G139" s="152" t="str">
        <f t="shared" si="5"/>
        <v>-</v>
      </c>
      <c r="H139" s="16"/>
      <c r="K139" s="86"/>
      <c r="L139" s="86"/>
    </row>
    <row r="140" spans="1:12" s="9" customFormat="1" ht="31.5" hidden="1" x14ac:dyDescent="0.25">
      <c r="A140" s="13" t="s">
        <v>198</v>
      </c>
      <c r="B140" s="20" t="s">
        <v>47</v>
      </c>
      <c r="C140" s="73" t="s">
        <v>25</v>
      </c>
      <c r="D140" s="186">
        <v>0</v>
      </c>
      <c r="E140" s="114">
        <v>0</v>
      </c>
      <c r="F140" s="90">
        <f t="shared" si="4"/>
        <v>0</v>
      </c>
      <c r="G140" s="152" t="str">
        <f t="shared" si="5"/>
        <v>-</v>
      </c>
      <c r="H140" s="16"/>
      <c r="K140" s="86"/>
      <c r="L140" s="86"/>
    </row>
    <row r="141" spans="1:12" s="9" customFormat="1" hidden="1" x14ac:dyDescent="0.25">
      <c r="A141" s="13" t="s">
        <v>199</v>
      </c>
      <c r="B141" s="18" t="s">
        <v>200</v>
      </c>
      <c r="C141" s="73" t="s">
        <v>25</v>
      </c>
      <c r="D141" s="186">
        <v>0</v>
      </c>
      <c r="E141" s="114">
        <v>0</v>
      </c>
      <c r="F141" s="90">
        <f t="shared" si="4"/>
        <v>0</v>
      </c>
      <c r="G141" s="152" t="str">
        <f t="shared" si="5"/>
        <v>-</v>
      </c>
      <c r="H141" s="16"/>
      <c r="K141" s="86"/>
      <c r="L141" s="86"/>
    </row>
    <row r="142" spans="1:12" s="9" customFormat="1" hidden="1" x14ac:dyDescent="0.25">
      <c r="A142" s="13" t="s">
        <v>201</v>
      </c>
      <c r="B142" s="18" t="s">
        <v>51</v>
      </c>
      <c r="C142" s="73" t="s">
        <v>25</v>
      </c>
      <c r="D142" s="186">
        <v>0</v>
      </c>
      <c r="E142" s="114">
        <v>0</v>
      </c>
      <c r="F142" s="90">
        <f t="shared" si="4"/>
        <v>0</v>
      </c>
      <c r="G142" s="152" t="str">
        <f t="shared" si="5"/>
        <v>-</v>
      </c>
      <c r="H142" s="16"/>
      <c r="K142" s="86"/>
      <c r="L142" s="86"/>
    </row>
    <row r="143" spans="1:12" s="9" customFormat="1" x14ac:dyDescent="0.25">
      <c r="A143" s="13" t="s">
        <v>202</v>
      </c>
      <c r="B143" s="20" t="s">
        <v>203</v>
      </c>
      <c r="C143" s="73" t="s">
        <v>25</v>
      </c>
      <c r="D143" s="186">
        <v>159.30028020691628</v>
      </c>
      <c r="E143" s="114">
        <v>80.007619999999989</v>
      </c>
      <c r="F143" s="90">
        <f t="shared" si="4"/>
        <v>-79.292660206916295</v>
      </c>
      <c r="G143" s="152">
        <f t="shared" si="5"/>
        <v>-0.4977559368001267</v>
      </c>
      <c r="H143" s="16"/>
      <c r="K143" s="86"/>
      <c r="L143" s="86"/>
    </row>
    <row r="144" spans="1:12" s="9" customFormat="1" x14ac:dyDescent="0.25">
      <c r="A144" s="13" t="s">
        <v>204</v>
      </c>
      <c r="B144" s="34" t="s">
        <v>205</v>
      </c>
      <c r="C144" s="73" t="s">
        <v>25</v>
      </c>
      <c r="D144" s="186">
        <v>3140.4255091488412</v>
      </c>
      <c r="E144" s="114">
        <v>1726.9745655525307</v>
      </c>
      <c r="F144" s="90">
        <f t="shared" si="4"/>
        <v>-1413.4509435963105</v>
      </c>
      <c r="G144" s="152">
        <f t="shared" si="5"/>
        <v>-0.45008262080363826</v>
      </c>
      <c r="H144" s="16"/>
      <c r="I144" s="203"/>
      <c r="J144" s="203"/>
      <c r="K144" s="86">
        <v>1141.9490000000001</v>
      </c>
      <c r="L144" s="86">
        <f t="shared" ref="L144:L151" si="8">K144-E144</f>
        <v>-585.02556555253068</v>
      </c>
    </row>
    <row r="145" spans="1:12" s="9" customFormat="1" hidden="1" x14ac:dyDescent="0.25">
      <c r="A145" s="13" t="s">
        <v>206</v>
      </c>
      <c r="B145" s="14" t="s">
        <v>27</v>
      </c>
      <c r="C145" s="73" t="s">
        <v>25</v>
      </c>
      <c r="D145" s="186">
        <v>0</v>
      </c>
      <c r="E145" s="114">
        <v>0</v>
      </c>
      <c r="F145" s="90">
        <f t="shared" si="4"/>
        <v>0</v>
      </c>
      <c r="G145" s="152" t="str">
        <f t="shared" si="5"/>
        <v>-</v>
      </c>
      <c r="H145" s="16"/>
      <c r="I145" s="203"/>
      <c r="J145" s="203"/>
      <c r="K145" s="86"/>
      <c r="L145" s="86">
        <f t="shared" si="8"/>
        <v>0</v>
      </c>
    </row>
    <row r="146" spans="1:12" s="9" customFormat="1" ht="31.5" hidden="1" x14ac:dyDescent="0.25">
      <c r="A146" s="13" t="s">
        <v>207</v>
      </c>
      <c r="B146" s="19" t="s">
        <v>29</v>
      </c>
      <c r="C146" s="73" t="s">
        <v>25</v>
      </c>
      <c r="D146" s="186">
        <v>0</v>
      </c>
      <c r="E146" s="114">
        <v>0</v>
      </c>
      <c r="F146" s="90">
        <f t="shared" si="4"/>
        <v>0</v>
      </c>
      <c r="G146" s="152" t="str">
        <f t="shared" si="5"/>
        <v>-</v>
      </c>
      <c r="H146" s="16"/>
      <c r="I146" s="203"/>
      <c r="J146" s="203"/>
      <c r="K146" s="86"/>
      <c r="L146" s="86">
        <f t="shared" si="8"/>
        <v>0</v>
      </c>
    </row>
    <row r="147" spans="1:12" s="9" customFormat="1" ht="31.5" hidden="1" x14ac:dyDescent="0.25">
      <c r="A147" s="13" t="s">
        <v>208</v>
      </c>
      <c r="B147" s="19" t="s">
        <v>31</v>
      </c>
      <c r="C147" s="73" t="s">
        <v>25</v>
      </c>
      <c r="D147" s="186">
        <v>0</v>
      </c>
      <c r="E147" s="114">
        <v>0</v>
      </c>
      <c r="F147" s="90">
        <f t="shared" si="4"/>
        <v>0</v>
      </c>
      <c r="G147" s="152" t="str">
        <f t="shared" si="5"/>
        <v>-</v>
      </c>
      <c r="H147" s="16"/>
      <c r="I147" s="203"/>
      <c r="J147" s="203"/>
      <c r="K147" s="86"/>
      <c r="L147" s="86">
        <f t="shared" si="8"/>
        <v>0</v>
      </c>
    </row>
    <row r="148" spans="1:12" s="9" customFormat="1" ht="47.25" hidden="1" x14ac:dyDescent="0.25">
      <c r="A148" s="13" t="s">
        <v>209</v>
      </c>
      <c r="B148" s="19" t="s">
        <v>33</v>
      </c>
      <c r="C148" s="73" t="s">
        <v>25</v>
      </c>
      <c r="D148" s="186">
        <v>0</v>
      </c>
      <c r="E148" s="114">
        <v>0</v>
      </c>
      <c r="F148" s="90">
        <f t="shared" si="4"/>
        <v>0</v>
      </c>
      <c r="G148" s="152" t="str">
        <f t="shared" si="5"/>
        <v>-</v>
      </c>
      <c r="H148" s="16"/>
      <c r="I148" s="203"/>
      <c r="J148" s="203"/>
      <c r="K148" s="86"/>
      <c r="L148" s="86">
        <f t="shared" si="8"/>
        <v>0</v>
      </c>
    </row>
    <row r="149" spans="1:12" s="9" customFormat="1" hidden="1" x14ac:dyDescent="0.25">
      <c r="A149" s="13" t="s">
        <v>210</v>
      </c>
      <c r="B149" s="14" t="s">
        <v>35</v>
      </c>
      <c r="C149" s="73" t="s">
        <v>25</v>
      </c>
      <c r="D149" s="186">
        <v>0</v>
      </c>
      <c r="E149" s="114">
        <v>0</v>
      </c>
      <c r="F149" s="90">
        <f t="shared" si="4"/>
        <v>0</v>
      </c>
      <c r="G149" s="152" t="str">
        <f t="shared" si="5"/>
        <v>-</v>
      </c>
      <c r="H149" s="16"/>
      <c r="I149" s="203"/>
      <c r="J149" s="203"/>
      <c r="K149" s="86"/>
      <c r="L149" s="86">
        <f t="shared" si="8"/>
        <v>0</v>
      </c>
    </row>
    <row r="150" spans="1:12" s="9" customFormat="1" x14ac:dyDescent="0.25">
      <c r="A150" s="13" t="s">
        <v>211</v>
      </c>
      <c r="B150" s="14" t="s">
        <v>37</v>
      </c>
      <c r="C150" s="73" t="s">
        <v>25</v>
      </c>
      <c r="D150" s="186">
        <v>1865.585278706639</v>
      </c>
      <c r="E150" s="114">
        <f>E120-E135</f>
        <v>570.63498351808732</v>
      </c>
      <c r="F150" s="90">
        <f t="shared" si="4"/>
        <v>-1294.9502951885515</v>
      </c>
      <c r="G150" s="152">
        <f t="shared" si="5"/>
        <v>-0.69412548971564914</v>
      </c>
      <c r="H150" s="16"/>
      <c r="I150" s="203"/>
      <c r="J150" s="203"/>
      <c r="K150" s="86">
        <v>1098.7018799999994</v>
      </c>
      <c r="L150" s="86">
        <f t="shared" si="8"/>
        <v>528.06689648191207</v>
      </c>
    </row>
    <row r="151" spans="1:12" s="9" customFormat="1" hidden="1" x14ac:dyDescent="0.25">
      <c r="A151" s="13" t="s">
        <v>212</v>
      </c>
      <c r="B151" s="14" t="s">
        <v>39</v>
      </c>
      <c r="C151" s="73" t="s">
        <v>25</v>
      </c>
      <c r="D151" s="186">
        <v>0</v>
      </c>
      <c r="E151" s="114">
        <v>0</v>
      </c>
      <c r="F151" s="90">
        <f t="shared" si="4"/>
        <v>0</v>
      </c>
      <c r="G151" s="152" t="str">
        <f t="shared" si="5"/>
        <v>-</v>
      </c>
      <c r="H151" s="16"/>
      <c r="I151" s="203"/>
      <c r="J151" s="203"/>
      <c r="K151" s="86"/>
      <c r="L151" s="86">
        <f t="shared" si="8"/>
        <v>0</v>
      </c>
    </row>
    <row r="152" spans="1:12" s="9" customFormat="1" x14ac:dyDescent="0.25">
      <c r="A152" s="13" t="s">
        <v>213</v>
      </c>
      <c r="B152" s="17" t="s">
        <v>41</v>
      </c>
      <c r="C152" s="73" t="s">
        <v>25</v>
      </c>
      <c r="D152" s="186">
        <v>668.72934349144202</v>
      </c>
      <c r="E152" s="114">
        <f>E122-E137</f>
        <v>513.35517284875436</v>
      </c>
      <c r="F152" s="90">
        <f t="shared" si="4"/>
        <v>-155.37417064268766</v>
      </c>
      <c r="G152" s="152">
        <f t="shared" si="5"/>
        <v>-0.23234238508434174</v>
      </c>
      <c r="H152" s="16"/>
      <c r="I152" s="203"/>
      <c r="J152" s="203"/>
      <c r="K152" s="86">
        <v>-112.078</v>
      </c>
      <c r="L152" s="86">
        <f>K152-E152</f>
        <v>-625.43317284875434</v>
      </c>
    </row>
    <row r="153" spans="1:12" s="9" customFormat="1" x14ac:dyDescent="0.25">
      <c r="A153" s="13" t="s">
        <v>214</v>
      </c>
      <c r="B153" s="14" t="s">
        <v>43</v>
      </c>
      <c r="C153" s="73" t="s">
        <v>25</v>
      </c>
      <c r="D153" s="186">
        <v>-31.090233876904797</v>
      </c>
      <c r="E153" s="114">
        <f>E123-E138</f>
        <v>-200.98434625616949</v>
      </c>
      <c r="F153" s="90">
        <f t="shared" si="4"/>
        <v>-169.8941123792647</v>
      </c>
      <c r="G153" s="152">
        <f t="shared" si="5"/>
        <v>5.4645491909750339</v>
      </c>
      <c r="H153" s="16"/>
      <c r="I153" s="203"/>
      <c r="J153" s="203"/>
      <c r="K153" s="86"/>
      <c r="L153" s="86"/>
    </row>
    <row r="154" spans="1:12" s="9" customFormat="1" hidden="1" x14ac:dyDescent="0.25">
      <c r="A154" s="13" t="s">
        <v>215</v>
      </c>
      <c r="B154" s="14" t="s">
        <v>45</v>
      </c>
      <c r="C154" s="73" t="s">
        <v>25</v>
      </c>
      <c r="D154" s="186">
        <v>0</v>
      </c>
      <c r="E154" s="114">
        <v>0</v>
      </c>
      <c r="F154" s="90">
        <f t="shared" si="4"/>
        <v>0</v>
      </c>
      <c r="G154" s="152" t="str">
        <f t="shared" si="5"/>
        <v>-</v>
      </c>
      <c r="H154" s="16"/>
      <c r="I154" s="203"/>
      <c r="J154" s="203"/>
      <c r="K154" s="86"/>
      <c r="L154" s="86"/>
    </row>
    <row r="155" spans="1:12" s="9" customFormat="1" ht="31.5" hidden="1" x14ac:dyDescent="0.25">
      <c r="A155" s="13" t="s">
        <v>216</v>
      </c>
      <c r="B155" s="17" t="s">
        <v>47</v>
      </c>
      <c r="C155" s="73" t="s">
        <v>25</v>
      </c>
      <c r="D155" s="186">
        <v>0</v>
      </c>
      <c r="E155" s="114">
        <v>0</v>
      </c>
      <c r="F155" s="90">
        <f t="shared" si="4"/>
        <v>0</v>
      </c>
      <c r="G155" s="152" t="str">
        <f t="shared" si="5"/>
        <v>-</v>
      </c>
      <c r="H155" s="16"/>
      <c r="I155" s="203"/>
      <c r="J155" s="203"/>
      <c r="K155" s="86"/>
      <c r="L155" s="86"/>
    </row>
    <row r="156" spans="1:12" s="9" customFormat="1" hidden="1" x14ac:dyDescent="0.25">
      <c r="A156" s="13" t="s">
        <v>217</v>
      </c>
      <c r="B156" s="18" t="s">
        <v>49</v>
      </c>
      <c r="C156" s="73" t="s">
        <v>25</v>
      </c>
      <c r="D156" s="186">
        <v>0</v>
      </c>
      <c r="E156" s="114">
        <v>0</v>
      </c>
      <c r="F156" s="90">
        <f t="shared" si="4"/>
        <v>0</v>
      </c>
      <c r="G156" s="152" t="str">
        <f t="shared" si="5"/>
        <v>-</v>
      </c>
      <c r="H156" s="16"/>
      <c r="I156" s="203"/>
      <c r="J156" s="203"/>
      <c r="K156" s="86"/>
      <c r="L156" s="86"/>
    </row>
    <row r="157" spans="1:12" s="9" customFormat="1" hidden="1" x14ac:dyDescent="0.25">
      <c r="A157" s="13" t="s">
        <v>218</v>
      </c>
      <c r="B157" s="18" t="s">
        <v>51</v>
      </c>
      <c r="C157" s="73" t="s">
        <v>25</v>
      </c>
      <c r="D157" s="186">
        <v>0</v>
      </c>
      <c r="E157" s="114">
        <v>0</v>
      </c>
      <c r="F157" s="90">
        <f t="shared" ref="F157:F170" si="9">E157-D157</f>
        <v>0</v>
      </c>
      <c r="G157" s="152" t="str">
        <f t="shared" ref="G157:G170" si="10">IFERROR(F157/D157,"-")</f>
        <v>-</v>
      </c>
      <c r="H157" s="16"/>
      <c r="I157" s="203"/>
      <c r="J157" s="203"/>
      <c r="K157" s="86"/>
      <c r="L157" s="86"/>
    </row>
    <row r="158" spans="1:12" s="9" customFormat="1" x14ac:dyDescent="0.25">
      <c r="A158" s="13" t="s">
        <v>219</v>
      </c>
      <c r="B158" s="14" t="s">
        <v>53</v>
      </c>
      <c r="C158" s="73" t="s">
        <v>25</v>
      </c>
      <c r="D158" s="186">
        <v>637.20112082766491</v>
      </c>
      <c r="E158" s="114">
        <f>E128-E143</f>
        <v>843.96875544185809</v>
      </c>
      <c r="F158" s="90">
        <f t="shared" si="9"/>
        <v>206.76763461419318</v>
      </c>
      <c r="G158" s="152">
        <f t="shared" si="10"/>
        <v>0.32449351995115966</v>
      </c>
      <c r="H158" s="16"/>
      <c r="I158" s="203"/>
      <c r="J158" s="203"/>
      <c r="K158" s="86">
        <v>158.02341999999993</v>
      </c>
      <c r="L158" s="86">
        <f>K158-E158-E153</f>
        <v>-484.96098918568862</v>
      </c>
    </row>
    <row r="159" spans="1:12" s="9" customFormat="1" x14ac:dyDescent="0.25">
      <c r="A159" s="13" t="s">
        <v>220</v>
      </c>
      <c r="B159" s="34" t="s">
        <v>221</v>
      </c>
      <c r="C159" s="73" t="s">
        <v>25</v>
      </c>
      <c r="D159" s="186">
        <v>3140.4255091488412</v>
      </c>
      <c r="E159" s="114">
        <f>E144</f>
        <v>1726.9745655525307</v>
      </c>
      <c r="F159" s="90">
        <f t="shared" si="9"/>
        <v>-1413.4509435963105</v>
      </c>
      <c r="G159" s="152">
        <f t="shared" si="10"/>
        <v>-0.45008262080363826</v>
      </c>
      <c r="H159" s="16"/>
      <c r="K159" s="86"/>
      <c r="L159" s="86"/>
    </row>
    <row r="160" spans="1:12" s="9" customFormat="1" x14ac:dyDescent="0.25">
      <c r="A160" s="13" t="s">
        <v>222</v>
      </c>
      <c r="B160" s="20" t="s">
        <v>223</v>
      </c>
      <c r="C160" s="73" t="s">
        <v>25</v>
      </c>
      <c r="D160" s="186">
        <v>1463.7744399999999</v>
      </c>
      <c r="E160" s="114">
        <f>E380-E393</f>
        <v>1487.6480000000001</v>
      </c>
      <c r="F160" s="90">
        <f t="shared" si="9"/>
        <v>23.873560000000225</v>
      </c>
      <c r="G160" s="152">
        <f t="shared" si="10"/>
        <v>1.6309589338095169E-2</v>
      </c>
      <c r="H160" s="16"/>
      <c r="K160" s="86"/>
      <c r="L160" s="86"/>
    </row>
    <row r="161" spans="1:12" s="9" customFormat="1" x14ac:dyDescent="0.25">
      <c r="A161" s="13" t="s">
        <v>224</v>
      </c>
      <c r="B161" s="20" t="s">
        <v>225</v>
      </c>
      <c r="C161" s="73" t="s">
        <v>25</v>
      </c>
      <c r="D161" s="186">
        <v>157.0212754574415</v>
      </c>
      <c r="E161" s="114">
        <f>E159*0.05</f>
        <v>86.348728277626549</v>
      </c>
      <c r="F161" s="90">
        <f t="shared" si="9"/>
        <v>-70.672547179814956</v>
      </c>
      <c r="G161" s="152">
        <f t="shared" si="10"/>
        <v>-0.4500826208036362</v>
      </c>
      <c r="H161" s="16"/>
      <c r="K161" s="86"/>
      <c r="L161" s="86"/>
    </row>
    <row r="162" spans="1:12" s="9" customFormat="1" x14ac:dyDescent="0.25">
      <c r="A162" s="13" t="s">
        <v>226</v>
      </c>
      <c r="B162" s="20" t="s">
        <v>227</v>
      </c>
      <c r="C162" s="73" t="s">
        <v>25</v>
      </c>
      <c r="D162" s="186">
        <v>805.99964667606787</v>
      </c>
      <c r="E162" s="114">
        <v>123.32480500167527</v>
      </c>
      <c r="F162" s="90">
        <f t="shared" si="9"/>
        <v>-682.67484167439261</v>
      </c>
      <c r="G162" s="152">
        <f t="shared" si="10"/>
        <v>-0.84699148999597562</v>
      </c>
      <c r="H162" s="16"/>
      <c r="K162" s="86"/>
      <c r="L162" s="86"/>
    </row>
    <row r="163" spans="1:12" s="9" customFormat="1" ht="16.5" thickBot="1" x14ac:dyDescent="0.3">
      <c r="A163" s="27" t="s">
        <v>228</v>
      </c>
      <c r="B163" s="35" t="s">
        <v>229</v>
      </c>
      <c r="C163" s="75" t="s">
        <v>25</v>
      </c>
      <c r="D163" s="188">
        <v>713.63014701533189</v>
      </c>
      <c r="E163" s="116">
        <f>E159-E160-E161-E162</f>
        <v>29.653032273228789</v>
      </c>
      <c r="F163" s="98">
        <f t="shared" si="9"/>
        <v>-683.97711474210314</v>
      </c>
      <c r="G163" s="154">
        <f t="shared" si="10"/>
        <v>-0.95844761828343605</v>
      </c>
      <c r="H163" s="30"/>
      <c r="K163" s="86"/>
      <c r="L163" s="86"/>
    </row>
    <row r="164" spans="1:12" s="9" customFormat="1" x14ac:dyDescent="0.25">
      <c r="A164" s="10" t="s">
        <v>230</v>
      </c>
      <c r="B164" s="11" t="s">
        <v>116</v>
      </c>
      <c r="C164" s="78" t="s">
        <v>705</v>
      </c>
      <c r="D164" s="185" t="s">
        <v>705</v>
      </c>
      <c r="E164" s="112" t="s">
        <v>705</v>
      </c>
      <c r="F164" s="97" t="s">
        <v>705</v>
      </c>
      <c r="G164" s="151" t="s">
        <v>705</v>
      </c>
      <c r="H164" s="12"/>
      <c r="K164" s="86"/>
      <c r="L164" s="86"/>
    </row>
    <row r="165" spans="1:12" s="9" customFormat="1" ht="47.25" x14ac:dyDescent="0.25">
      <c r="A165" s="13" t="s">
        <v>232</v>
      </c>
      <c r="B165" s="20" t="s">
        <v>233</v>
      </c>
      <c r="C165" s="73" t="s">
        <v>25</v>
      </c>
      <c r="D165" s="186">
        <v>11049.384430983053</v>
      </c>
      <c r="E165" s="114">
        <f>E114+E110+E74</f>
        <v>9600.2589731418411</v>
      </c>
      <c r="F165" s="90">
        <f t="shared" si="9"/>
        <v>-1449.1254578412118</v>
      </c>
      <c r="G165" s="152">
        <f t="shared" si="10"/>
        <v>-0.13114988141581788</v>
      </c>
      <c r="H165" s="16"/>
      <c r="K165" s="86"/>
      <c r="L165" s="86"/>
    </row>
    <row r="166" spans="1:12" s="9" customFormat="1" ht="31.5" x14ac:dyDescent="0.25">
      <c r="A166" s="13" t="s">
        <v>234</v>
      </c>
      <c r="B166" s="20" t="s">
        <v>235</v>
      </c>
      <c r="C166" s="73" t="s">
        <v>25</v>
      </c>
      <c r="D166" s="186">
        <v>28953.595677540001</v>
      </c>
      <c r="E166" s="114">
        <v>28953.595999999998</v>
      </c>
      <c r="F166" s="90">
        <f t="shared" si="9"/>
        <v>3.2245999682345428E-4</v>
      </c>
      <c r="G166" s="152">
        <f t="shared" si="10"/>
        <v>1.1137131305373385E-8</v>
      </c>
      <c r="H166" s="16"/>
      <c r="K166" s="86"/>
      <c r="L166" s="86"/>
    </row>
    <row r="167" spans="1:12" s="9" customFormat="1" x14ac:dyDescent="0.25">
      <c r="A167" s="13" t="s">
        <v>236</v>
      </c>
      <c r="B167" s="19" t="s">
        <v>237</v>
      </c>
      <c r="C167" s="73" t="s">
        <v>25</v>
      </c>
      <c r="D167" s="186">
        <v>3484.0848749000006</v>
      </c>
      <c r="E167" s="114">
        <v>3484.085</v>
      </c>
      <c r="F167" s="90">
        <f t="shared" si="9"/>
        <v>1.2509999942267314E-4</v>
      </c>
      <c r="G167" s="152">
        <f t="shared" si="10"/>
        <v>3.5906128557291165E-8</v>
      </c>
      <c r="H167" s="16"/>
      <c r="K167" s="86"/>
      <c r="L167" s="86"/>
    </row>
    <row r="168" spans="1:12" s="9" customFormat="1" x14ac:dyDescent="0.25">
      <c r="A168" s="13" t="s">
        <v>238</v>
      </c>
      <c r="B168" s="20" t="s">
        <v>239</v>
      </c>
      <c r="C168" s="73" t="s">
        <v>25</v>
      </c>
      <c r="D168" s="186">
        <v>31613.000884394281</v>
      </c>
      <c r="E168" s="114">
        <v>31745.207000000002</v>
      </c>
      <c r="F168" s="90">
        <f t="shared" si="9"/>
        <v>132.2061156057207</v>
      </c>
      <c r="G168" s="152">
        <f t="shared" si="10"/>
        <v>4.1820172684392037E-3</v>
      </c>
      <c r="H168" s="16"/>
      <c r="K168" s="86"/>
      <c r="L168" s="86"/>
    </row>
    <row r="169" spans="1:12" s="9" customFormat="1" x14ac:dyDescent="0.25">
      <c r="A169" s="13" t="s">
        <v>240</v>
      </c>
      <c r="B169" s="19" t="s">
        <v>241</v>
      </c>
      <c r="C169" s="73" t="s">
        <v>25</v>
      </c>
      <c r="D169" s="186">
        <v>118.95162249000001</v>
      </c>
      <c r="E169" s="114">
        <v>10575.271000000001</v>
      </c>
      <c r="F169" s="95">
        <f t="shared" si="9"/>
        <v>10456.319377510001</v>
      </c>
      <c r="G169" s="153">
        <f t="shared" si="10"/>
        <v>87.903965987425181</v>
      </c>
      <c r="H169" s="25"/>
      <c r="K169" s="86"/>
      <c r="L169" s="86"/>
    </row>
    <row r="170" spans="1:12" s="9" customFormat="1" ht="48" thickBot="1" x14ac:dyDescent="0.3">
      <c r="A170" s="27" t="s">
        <v>242</v>
      </c>
      <c r="B170" s="35" t="s">
        <v>243</v>
      </c>
      <c r="C170" s="75" t="s">
        <v>231</v>
      </c>
      <c r="D170" s="188">
        <v>2.8610644404542365</v>
      </c>
      <c r="E170" s="116">
        <f>E168/E165</f>
        <v>3.3067031929880186</v>
      </c>
      <c r="F170" s="98">
        <f t="shared" si="9"/>
        <v>0.44563875253378216</v>
      </c>
      <c r="G170" s="154">
        <f t="shared" si="10"/>
        <v>0.15575977466031152</v>
      </c>
      <c r="H170" s="30"/>
      <c r="K170" s="86"/>
      <c r="L170" s="86"/>
    </row>
    <row r="171" spans="1:12" s="9" customFormat="1" ht="19.5" thickBot="1" x14ac:dyDescent="0.3">
      <c r="A171" s="245" t="s">
        <v>244</v>
      </c>
      <c r="B171" s="246"/>
      <c r="C171" s="246"/>
      <c r="D171" s="246"/>
      <c r="E171" s="246"/>
      <c r="F171" s="243"/>
      <c r="G171" s="243"/>
      <c r="H171" s="244"/>
      <c r="K171" s="86"/>
      <c r="L171" s="86"/>
    </row>
    <row r="172" spans="1:12" s="9" customFormat="1" x14ac:dyDescent="0.25">
      <c r="A172" s="10" t="s">
        <v>245</v>
      </c>
      <c r="B172" s="11" t="s">
        <v>246</v>
      </c>
      <c r="C172" s="78" t="s">
        <v>25</v>
      </c>
      <c r="D172" s="189">
        <v>63539.518223847714</v>
      </c>
      <c r="E172" s="112">
        <v>64602.489485453996</v>
      </c>
      <c r="F172" s="97">
        <f t="shared" ref="F172:F235" si="11">E172-D172</f>
        <v>1062.9712616062825</v>
      </c>
      <c r="G172" s="151">
        <f t="shared" ref="G172:G235" si="12">IFERROR(F172/D172,"-")</f>
        <v>1.6729293695011478E-2</v>
      </c>
      <c r="H172" s="12"/>
      <c r="K172" s="86"/>
      <c r="L172" s="86"/>
    </row>
    <row r="173" spans="1:12" s="9" customFormat="1" hidden="1" x14ac:dyDescent="0.25">
      <c r="A173" s="13" t="s">
        <v>247</v>
      </c>
      <c r="B173" s="14" t="s">
        <v>27</v>
      </c>
      <c r="C173" s="73" t="s">
        <v>25</v>
      </c>
      <c r="D173" s="190">
        <v>0</v>
      </c>
      <c r="E173" s="114"/>
      <c r="F173" s="90">
        <f t="shared" si="11"/>
        <v>0</v>
      </c>
      <c r="G173" s="152" t="str">
        <f t="shared" si="12"/>
        <v>-</v>
      </c>
      <c r="H173" s="16"/>
      <c r="K173" s="86"/>
      <c r="L173" s="86"/>
    </row>
    <row r="174" spans="1:12" s="9" customFormat="1" ht="31.5" hidden="1" x14ac:dyDescent="0.25">
      <c r="A174" s="13" t="s">
        <v>248</v>
      </c>
      <c r="B174" s="19" t="s">
        <v>29</v>
      </c>
      <c r="C174" s="73" t="s">
        <v>25</v>
      </c>
      <c r="D174" s="190">
        <v>0</v>
      </c>
      <c r="E174" s="114"/>
      <c r="F174" s="90">
        <f t="shared" si="11"/>
        <v>0</v>
      </c>
      <c r="G174" s="152" t="str">
        <f t="shared" si="12"/>
        <v>-</v>
      </c>
      <c r="H174" s="16"/>
      <c r="K174" s="86"/>
      <c r="L174" s="86"/>
    </row>
    <row r="175" spans="1:12" s="9" customFormat="1" ht="31.5" hidden="1" x14ac:dyDescent="0.25">
      <c r="A175" s="13" t="s">
        <v>249</v>
      </c>
      <c r="B175" s="19" t="s">
        <v>31</v>
      </c>
      <c r="C175" s="73" t="s">
        <v>25</v>
      </c>
      <c r="D175" s="190">
        <v>0</v>
      </c>
      <c r="E175" s="114"/>
      <c r="F175" s="90">
        <f t="shared" si="11"/>
        <v>0</v>
      </c>
      <c r="G175" s="152" t="str">
        <f t="shared" si="12"/>
        <v>-</v>
      </c>
      <c r="H175" s="16"/>
      <c r="K175" s="86"/>
      <c r="L175" s="86"/>
    </row>
    <row r="176" spans="1:12" s="9" customFormat="1" ht="47.25" hidden="1" x14ac:dyDescent="0.25">
      <c r="A176" s="13" t="s">
        <v>250</v>
      </c>
      <c r="B176" s="19" t="s">
        <v>33</v>
      </c>
      <c r="C176" s="73" t="s">
        <v>25</v>
      </c>
      <c r="D176" s="190">
        <v>0</v>
      </c>
      <c r="E176" s="114"/>
      <c r="F176" s="90">
        <f t="shared" si="11"/>
        <v>0</v>
      </c>
      <c r="G176" s="152" t="str">
        <f t="shared" si="12"/>
        <v>-</v>
      </c>
      <c r="H176" s="16"/>
      <c r="K176" s="86"/>
      <c r="L176" s="86"/>
    </row>
    <row r="177" spans="1:12" s="9" customFormat="1" hidden="1" x14ac:dyDescent="0.25">
      <c r="A177" s="13" t="s">
        <v>251</v>
      </c>
      <c r="B177" s="14" t="s">
        <v>35</v>
      </c>
      <c r="C177" s="73" t="s">
        <v>25</v>
      </c>
      <c r="D177" s="190">
        <v>0</v>
      </c>
      <c r="E177" s="114"/>
      <c r="F177" s="90">
        <f t="shared" si="11"/>
        <v>0</v>
      </c>
      <c r="G177" s="152" t="str">
        <f t="shared" si="12"/>
        <v>-</v>
      </c>
      <c r="H177" s="16"/>
      <c r="K177" s="86"/>
      <c r="L177" s="86"/>
    </row>
    <row r="178" spans="1:12" s="9" customFormat="1" x14ac:dyDescent="0.25">
      <c r="A178" s="13" t="s">
        <v>252</v>
      </c>
      <c r="B178" s="14" t="s">
        <v>37</v>
      </c>
      <c r="C178" s="73" t="s">
        <v>25</v>
      </c>
      <c r="D178" s="190">
        <v>61541.648623453162</v>
      </c>
      <c r="E178" s="114">
        <v>59877.659617099998</v>
      </c>
      <c r="F178" s="90">
        <f t="shared" si="11"/>
        <v>-1663.9890063531639</v>
      </c>
      <c r="G178" s="152">
        <f t="shared" si="12"/>
        <v>-2.7038421029868663E-2</v>
      </c>
      <c r="H178" s="16"/>
      <c r="K178" s="86"/>
      <c r="L178" s="86"/>
    </row>
    <row r="179" spans="1:12" s="9" customFormat="1" hidden="1" x14ac:dyDescent="0.25">
      <c r="A179" s="13" t="s">
        <v>253</v>
      </c>
      <c r="B179" s="14" t="s">
        <v>39</v>
      </c>
      <c r="C179" s="73" t="s">
        <v>25</v>
      </c>
      <c r="D179" s="190">
        <v>0</v>
      </c>
      <c r="E179" s="114"/>
      <c r="F179" s="90">
        <f t="shared" si="11"/>
        <v>0</v>
      </c>
      <c r="G179" s="152" t="str">
        <f t="shared" si="12"/>
        <v>-</v>
      </c>
      <c r="H179" s="16"/>
      <c r="K179" s="86"/>
      <c r="L179" s="86"/>
    </row>
    <row r="180" spans="1:12" s="9" customFormat="1" x14ac:dyDescent="0.25">
      <c r="A180" s="13" t="s">
        <v>254</v>
      </c>
      <c r="B180" s="14" t="s">
        <v>41</v>
      </c>
      <c r="C180" s="73" t="s">
        <v>25</v>
      </c>
      <c r="D180" s="190">
        <v>666.7904772496056</v>
      </c>
      <c r="E180" s="114">
        <v>605.24361526999996</v>
      </c>
      <c r="F180" s="90">
        <f t="shared" si="11"/>
        <v>-61.546861979605637</v>
      </c>
      <c r="G180" s="152">
        <f t="shared" si="12"/>
        <v>-9.2303150809045303E-2</v>
      </c>
      <c r="H180" s="16"/>
      <c r="K180" s="86"/>
      <c r="L180" s="86"/>
    </row>
    <row r="181" spans="1:12" s="9" customFormat="1" x14ac:dyDescent="0.25">
      <c r="A181" s="13" t="s">
        <v>255</v>
      </c>
      <c r="B181" s="14" t="s">
        <v>43</v>
      </c>
      <c r="C181" s="73" t="s">
        <v>25</v>
      </c>
      <c r="D181" s="190">
        <v>0</v>
      </c>
      <c r="E181" s="114">
        <v>2614.7115735599996</v>
      </c>
      <c r="F181" s="90">
        <f t="shared" si="11"/>
        <v>2614.7115735599996</v>
      </c>
      <c r="G181" s="152" t="str">
        <f t="shared" si="12"/>
        <v>-</v>
      </c>
      <c r="H181" s="16"/>
      <c r="K181" s="86"/>
      <c r="L181" s="86"/>
    </row>
    <row r="182" spans="1:12" s="9" customFormat="1" hidden="1" x14ac:dyDescent="0.25">
      <c r="A182" s="13" t="s">
        <v>256</v>
      </c>
      <c r="B182" s="14" t="s">
        <v>45</v>
      </c>
      <c r="C182" s="73" t="s">
        <v>25</v>
      </c>
      <c r="D182" s="190">
        <v>0</v>
      </c>
      <c r="E182" s="114"/>
      <c r="F182" s="90">
        <f t="shared" si="11"/>
        <v>0</v>
      </c>
      <c r="G182" s="152" t="str">
        <f t="shared" si="12"/>
        <v>-</v>
      </c>
      <c r="H182" s="16"/>
      <c r="K182" s="86"/>
      <c r="L182" s="86"/>
    </row>
    <row r="183" spans="1:12" s="9" customFormat="1" ht="31.5" hidden="1" x14ac:dyDescent="0.25">
      <c r="A183" s="13" t="s">
        <v>257</v>
      </c>
      <c r="B183" s="17" t="s">
        <v>47</v>
      </c>
      <c r="C183" s="73" t="s">
        <v>25</v>
      </c>
      <c r="D183" s="190">
        <v>0</v>
      </c>
      <c r="E183" s="114"/>
      <c r="F183" s="90">
        <f t="shared" si="11"/>
        <v>0</v>
      </c>
      <c r="G183" s="152" t="str">
        <f t="shared" si="12"/>
        <v>-</v>
      </c>
      <c r="H183" s="16"/>
      <c r="K183" s="86"/>
      <c r="L183" s="86"/>
    </row>
    <row r="184" spans="1:12" s="9" customFormat="1" hidden="1" x14ac:dyDescent="0.25">
      <c r="A184" s="13" t="s">
        <v>258</v>
      </c>
      <c r="B184" s="18" t="s">
        <v>49</v>
      </c>
      <c r="C184" s="73" t="s">
        <v>25</v>
      </c>
      <c r="D184" s="190">
        <v>0</v>
      </c>
      <c r="E184" s="114"/>
      <c r="F184" s="90">
        <f t="shared" si="11"/>
        <v>0</v>
      </c>
      <c r="G184" s="152" t="str">
        <f t="shared" si="12"/>
        <v>-</v>
      </c>
      <c r="H184" s="16"/>
      <c r="K184" s="86"/>
      <c r="L184" s="86"/>
    </row>
    <row r="185" spans="1:12" s="9" customFormat="1" hidden="1" x14ac:dyDescent="0.25">
      <c r="A185" s="13" t="s">
        <v>259</v>
      </c>
      <c r="B185" s="18" t="s">
        <v>51</v>
      </c>
      <c r="C185" s="73" t="s">
        <v>25</v>
      </c>
      <c r="D185" s="190">
        <v>0</v>
      </c>
      <c r="E185" s="114"/>
      <c r="F185" s="90">
        <f t="shared" si="11"/>
        <v>0</v>
      </c>
      <c r="G185" s="152" t="str">
        <f t="shared" si="12"/>
        <v>-</v>
      </c>
      <c r="H185" s="16"/>
      <c r="K185" s="86"/>
      <c r="L185" s="86"/>
    </row>
    <row r="186" spans="1:12" s="9" customFormat="1" ht="47.25" x14ac:dyDescent="0.25">
      <c r="A186" s="13" t="s">
        <v>260</v>
      </c>
      <c r="B186" s="20" t="s">
        <v>261</v>
      </c>
      <c r="C186" s="73" t="s">
        <v>25</v>
      </c>
      <c r="D186" s="190">
        <v>0</v>
      </c>
      <c r="E186" s="114">
        <v>0</v>
      </c>
      <c r="F186" s="90">
        <f t="shared" si="11"/>
        <v>0</v>
      </c>
      <c r="G186" s="152" t="str">
        <f t="shared" si="12"/>
        <v>-</v>
      </c>
      <c r="H186" s="16"/>
      <c r="K186" s="86"/>
      <c r="L186" s="86"/>
    </row>
    <row r="187" spans="1:12" s="9" customFormat="1" x14ac:dyDescent="0.25">
      <c r="A187" s="13" t="s">
        <v>262</v>
      </c>
      <c r="B187" s="19" t="s">
        <v>263</v>
      </c>
      <c r="C187" s="73" t="s">
        <v>25</v>
      </c>
      <c r="D187" s="190">
        <v>0</v>
      </c>
      <c r="E187" s="114">
        <v>0</v>
      </c>
      <c r="F187" s="90">
        <f t="shared" si="11"/>
        <v>0</v>
      </c>
      <c r="G187" s="152" t="str">
        <f t="shared" si="12"/>
        <v>-</v>
      </c>
      <c r="H187" s="16"/>
      <c r="K187" s="86"/>
      <c r="L187" s="86"/>
    </row>
    <row r="188" spans="1:12" s="9" customFormat="1" ht="31.5" x14ac:dyDescent="0.25">
      <c r="A188" s="13" t="s">
        <v>264</v>
      </c>
      <c r="B188" s="19" t="s">
        <v>265</v>
      </c>
      <c r="C188" s="73" t="s">
        <v>25</v>
      </c>
      <c r="D188" s="190">
        <v>0</v>
      </c>
      <c r="E188" s="114">
        <v>0</v>
      </c>
      <c r="F188" s="90">
        <f t="shared" si="11"/>
        <v>0</v>
      </c>
      <c r="G188" s="152" t="str">
        <f t="shared" si="12"/>
        <v>-</v>
      </c>
      <c r="H188" s="16"/>
      <c r="K188" s="86"/>
      <c r="L188" s="86"/>
    </row>
    <row r="189" spans="1:12" s="9" customFormat="1" x14ac:dyDescent="0.25">
      <c r="A189" s="13" t="s">
        <v>266</v>
      </c>
      <c r="B189" s="14" t="s">
        <v>53</v>
      </c>
      <c r="C189" s="73" t="s">
        <v>25</v>
      </c>
      <c r="D189" s="190">
        <v>1331.0791231449468</v>
      </c>
      <c r="E189" s="114">
        <v>1504.874679523997</v>
      </c>
      <c r="F189" s="90">
        <f t="shared" si="11"/>
        <v>173.79555637905014</v>
      </c>
      <c r="G189" s="152">
        <f t="shared" si="12"/>
        <v>0.13056741207721939</v>
      </c>
      <c r="H189" s="16"/>
      <c r="K189" s="86"/>
      <c r="L189" s="86"/>
    </row>
    <row r="190" spans="1:12" s="9" customFormat="1" x14ac:dyDescent="0.25">
      <c r="A190" s="13" t="s">
        <v>267</v>
      </c>
      <c r="B190" s="34" t="s">
        <v>268</v>
      </c>
      <c r="C190" s="73" t="s">
        <v>25</v>
      </c>
      <c r="D190" s="190">
        <v>54739.394970635396</v>
      </c>
      <c r="E190" s="114">
        <v>55404.080339919972</v>
      </c>
      <c r="F190" s="90">
        <f t="shared" si="11"/>
        <v>664.68536928457615</v>
      </c>
      <c r="G190" s="152">
        <f t="shared" si="12"/>
        <v>1.214272407725994E-2</v>
      </c>
      <c r="H190" s="16"/>
      <c r="K190" s="86"/>
      <c r="L190" s="86"/>
    </row>
    <row r="191" spans="1:12" s="9" customFormat="1" x14ac:dyDescent="0.25">
      <c r="A191" s="13" t="s">
        <v>269</v>
      </c>
      <c r="B191" s="20" t="s">
        <v>270</v>
      </c>
      <c r="C191" s="73" t="s">
        <v>25</v>
      </c>
      <c r="D191" s="190">
        <v>0</v>
      </c>
      <c r="E191" s="114">
        <v>0</v>
      </c>
      <c r="F191" s="90">
        <f t="shared" si="11"/>
        <v>0</v>
      </c>
      <c r="G191" s="152" t="str">
        <f t="shared" si="12"/>
        <v>-</v>
      </c>
      <c r="H191" s="16"/>
      <c r="K191" s="86"/>
      <c r="L191" s="86"/>
    </row>
    <row r="192" spans="1:12" s="9" customFormat="1" x14ac:dyDescent="0.25">
      <c r="A192" s="13" t="s">
        <v>271</v>
      </c>
      <c r="B192" s="20" t="s">
        <v>272</v>
      </c>
      <c r="C192" s="73" t="s">
        <v>25</v>
      </c>
      <c r="D192" s="190">
        <v>11449.092987415446</v>
      </c>
      <c r="E192" s="114">
        <v>13356.083261183943</v>
      </c>
      <c r="F192" s="90">
        <f t="shared" si="11"/>
        <v>1906.990273768497</v>
      </c>
      <c r="G192" s="152">
        <f t="shared" si="12"/>
        <v>0.16656256315365878</v>
      </c>
      <c r="H192" s="16"/>
      <c r="K192" s="86"/>
      <c r="L192" s="86"/>
    </row>
    <row r="193" spans="1:12" s="9" customFormat="1" ht="31.5" x14ac:dyDescent="0.25">
      <c r="A193" s="13" t="s">
        <v>273</v>
      </c>
      <c r="B193" s="19" t="s">
        <v>274</v>
      </c>
      <c r="C193" s="73" t="s">
        <v>25</v>
      </c>
      <c r="D193" s="190">
        <v>0</v>
      </c>
      <c r="E193" s="114">
        <v>1203.6239390000003</v>
      </c>
      <c r="F193" s="90">
        <f t="shared" si="11"/>
        <v>1203.6239390000003</v>
      </c>
      <c r="G193" s="152" t="str">
        <f t="shared" si="12"/>
        <v>-</v>
      </c>
      <c r="H193" s="16"/>
      <c r="K193" s="86"/>
      <c r="L193" s="86"/>
    </row>
    <row r="194" spans="1:12" s="9" customFormat="1" x14ac:dyDescent="0.25">
      <c r="A194" s="13" t="s">
        <v>275</v>
      </c>
      <c r="B194" s="19" t="s">
        <v>276</v>
      </c>
      <c r="C194" s="73" t="s">
        <v>25</v>
      </c>
      <c r="D194" s="190">
        <v>606.20508831549159</v>
      </c>
      <c r="E194" s="114">
        <v>594.76541214000008</v>
      </c>
      <c r="F194" s="90">
        <f t="shared" si="11"/>
        <v>-11.439676175491513</v>
      </c>
      <c r="G194" s="152">
        <f t="shared" si="12"/>
        <v>-1.8870966931801604E-2</v>
      </c>
      <c r="H194" s="16"/>
      <c r="K194" s="86"/>
      <c r="L194" s="86"/>
    </row>
    <row r="195" spans="1:12" s="9" customFormat="1" x14ac:dyDescent="0.25">
      <c r="A195" s="13" t="s">
        <v>277</v>
      </c>
      <c r="B195" s="19" t="s">
        <v>278</v>
      </c>
      <c r="C195" s="73" t="s">
        <v>25</v>
      </c>
      <c r="D195" s="190">
        <v>10842.887899099955</v>
      </c>
      <c r="E195" s="114">
        <v>11557.693910043943</v>
      </c>
      <c r="F195" s="90">
        <f t="shared" si="11"/>
        <v>714.80601094398844</v>
      </c>
      <c r="G195" s="152">
        <f t="shared" si="12"/>
        <v>6.5923951035528366E-2</v>
      </c>
      <c r="H195" s="16"/>
      <c r="K195" s="86"/>
      <c r="L195" s="86"/>
    </row>
    <row r="196" spans="1:12" s="9" customFormat="1" ht="47.25" x14ac:dyDescent="0.25">
      <c r="A196" s="13" t="s">
        <v>279</v>
      </c>
      <c r="B196" s="20" t="s">
        <v>280</v>
      </c>
      <c r="C196" s="73" t="s">
        <v>25</v>
      </c>
      <c r="D196" s="190">
        <v>11738.913285978351</v>
      </c>
      <c r="E196" s="114">
        <v>11190.453316250001</v>
      </c>
      <c r="F196" s="90">
        <f t="shared" si="11"/>
        <v>-548.45996972835019</v>
      </c>
      <c r="G196" s="152">
        <f t="shared" si="12"/>
        <v>-4.6721528336312275E-2</v>
      </c>
      <c r="H196" s="16"/>
      <c r="K196" s="86"/>
      <c r="L196" s="86"/>
    </row>
    <row r="197" spans="1:12" s="9" customFormat="1" ht="31.5" x14ac:dyDescent="0.25">
      <c r="A197" s="13" t="s">
        <v>281</v>
      </c>
      <c r="B197" s="20" t="s">
        <v>282</v>
      </c>
      <c r="C197" s="73" t="s">
        <v>25</v>
      </c>
      <c r="D197" s="190">
        <v>2662.2892556283359</v>
      </c>
      <c r="E197" s="114">
        <v>2772.4147159368003</v>
      </c>
      <c r="F197" s="90">
        <f t="shared" si="11"/>
        <v>110.12546030846443</v>
      </c>
      <c r="G197" s="152">
        <f t="shared" si="12"/>
        <v>4.1364949385439088E-2</v>
      </c>
      <c r="H197" s="16"/>
      <c r="K197" s="86"/>
      <c r="L197" s="86"/>
    </row>
    <row r="198" spans="1:12" s="9" customFormat="1" ht="31.5" x14ac:dyDescent="0.25">
      <c r="A198" s="13" t="s">
        <v>283</v>
      </c>
      <c r="B198" s="20" t="s">
        <v>284</v>
      </c>
      <c r="C198" s="73" t="s">
        <v>25</v>
      </c>
      <c r="D198" s="190">
        <v>0</v>
      </c>
      <c r="E198" s="114">
        <v>0</v>
      </c>
      <c r="F198" s="90">
        <f t="shared" si="11"/>
        <v>0</v>
      </c>
      <c r="G198" s="152" t="str">
        <f t="shared" si="12"/>
        <v>-</v>
      </c>
      <c r="H198" s="16"/>
      <c r="K198" s="86"/>
      <c r="L198" s="86"/>
    </row>
    <row r="199" spans="1:12" s="9" customFormat="1" x14ac:dyDescent="0.25">
      <c r="A199" s="13" t="s">
        <v>285</v>
      </c>
      <c r="B199" s="20" t="s">
        <v>286</v>
      </c>
      <c r="C199" s="73" t="s">
        <v>25</v>
      </c>
      <c r="D199" s="190">
        <v>10680.842689383328</v>
      </c>
      <c r="E199" s="114">
        <v>10824.626786761624</v>
      </c>
      <c r="F199" s="90">
        <f t="shared" si="11"/>
        <v>143.78409737829679</v>
      </c>
      <c r="G199" s="152">
        <f t="shared" si="12"/>
        <v>1.3461868277604823E-2</v>
      </c>
      <c r="H199" s="16"/>
      <c r="K199" s="86"/>
      <c r="L199" s="86"/>
    </row>
    <row r="200" spans="1:12" s="9" customFormat="1" x14ac:dyDescent="0.25">
      <c r="A200" s="13" t="s">
        <v>287</v>
      </c>
      <c r="B200" s="20" t="s">
        <v>288</v>
      </c>
      <c r="C200" s="73" t="s">
        <v>25</v>
      </c>
      <c r="D200" s="190">
        <v>3066.0105662867904</v>
      </c>
      <c r="E200" s="114">
        <v>2945.4476840817269</v>
      </c>
      <c r="F200" s="90">
        <f t="shared" si="11"/>
        <v>-120.56288220506349</v>
      </c>
      <c r="G200" s="152">
        <f t="shared" si="12"/>
        <v>-3.9322396188306616E-2</v>
      </c>
      <c r="H200" s="16"/>
      <c r="K200" s="86"/>
      <c r="L200" s="86"/>
    </row>
    <row r="201" spans="1:12" s="9" customFormat="1" x14ac:dyDescent="0.25">
      <c r="A201" s="13" t="s">
        <v>289</v>
      </c>
      <c r="B201" s="20" t="s">
        <v>290</v>
      </c>
      <c r="C201" s="73" t="s">
        <v>25</v>
      </c>
      <c r="D201" s="190">
        <v>4768.9535488127331</v>
      </c>
      <c r="E201" s="114">
        <v>4597.0920147200004</v>
      </c>
      <c r="F201" s="90">
        <f t="shared" si="11"/>
        <v>-171.86153409273265</v>
      </c>
      <c r="G201" s="152">
        <f t="shared" si="12"/>
        <v>-3.6037577706228417E-2</v>
      </c>
      <c r="H201" s="16"/>
      <c r="K201" s="86"/>
      <c r="L201" s="86"/>
    </row>
    <row r="202" spans="1:12" s="9" customFormat="1" x14ac:dyDescent="0.25">
      <c r="A202" s="13" t="s">
        <v>291</v>
      </c>
      <c r="B202" s="19" t="s">
        <v>292</v>
      </c>
      <c r="C202" s="73" t="s">
        <v>25</v>
      </c>
      <c r="D202" s="190">
        <v>625.85030980090835</v>
      </c>
      <c r="E202" s="114">
        <v>875.14576234999981</v>
      </c>
      <c r="F202" s="90">
        <f t="shared" si="11"/>
        <v>249.29545254909146</v>
      </c>
      <c r="G202" s="152">
        <f t="shared" si="12"/>
        <v>0.39833079674977839</v>
      </c>
      <c r="H202" s="16"/>
      <c r="K202" s="86"/>
      <c r="L202" s="86"/>
    </row>
    <row r="203" spans="1:12" s="9" customFormat="1" ht="31.5" x14ac:dyDescent="0.25">
      <c r="A203" s="13" t="s">
        <v>293</v>
      </c>
      <c r="B203" s="20" t="s">
        <v>294</v>
      </c>
      <c r="C203" s="73" t="s">
        <v>25</v>
      </c>
      <c r="D203" s="190">
        <v>3135.2807402057697</v>
      </c>
      <c r="E203" s="114">
        <v>2927.3409158200002</v>
      </c>
      <c r="F203" s="90">
        <f t="shared" si="11"/>
        <v>-207.9398243857695</v>
      </c>
      <c r="G203" s="152">
        <f t="shared" si="12"/>
        <v>-6.6322553422160951E-2</v>
      </c>
      <c r="H203" s="16"/>
      <c r="K203" s="86"/>
      <c r="L203" s="86"/>
    </row>
    <row r="204" spans="1:12" s="9" customFormat="1" x14ac:dyDescent="0.25">
      <c r="A204" s="13" t="s">
        <v>295</v>
      </c>
      <c r="B204" s="20" t="s">
        <v>296</v>
      </c>
      <c r="C204" s="73" t="s">
        <v>25</v>
      </c>
      <c r="D204" s="190">
        <v>2015.5245185444776</v>
      </c>
      <c r="E204" s="114">
        <v>1825.3484705700002</v>
      </c>
      <c r="F204" s="90">
        <f t="shared" si="11"/>
        <v>-190.17604797447734</v>
      </c>
      <c r="G204" s="152">
        <f t="shared" si="12"/>
        <v>-9.4355611268779824E-2</v>
      </c>
      <c r="H204" s="16"/>
      <c r="K204" s="86"/>
      <c r="L204" s="86"/>
    </row>
    <row r="205" spans="1:12" s="9" customFormat="1" x14ac:dyDescent="0.25">
      <c r="A205" s="13" t="s">
        <v>297</v>
      </c>
      <c r="B205" s="20" t="s">
        <v>298</v>
      </c>
      <c r="C205" s="73" t="s">
        <v>25</v>
      </c>
      <c r="D205" s="190">
        <v>304.55430770379667</v>
      </c>
      <c r="E205" s="114">
        <v>302.87293970000002</v>
      </c>
      <c r="F205" s="90">
        <f t="shared" si="11"/>
        <v>-1.6813680037966492</v>
      </c>
      <c r="G205" s="152">
        <f t="shared" si="12"/>
        <v>-5.5207493746301352E-3</v>
      </c>
      <c r="H205" s="16"/>
      <c r="K205" s="86"/>
      <c r="L205" s="86"/>
    </row>
    <row r="206" spans="1:12" s="9" customFormat="1" ht="47.25" x14ac:dyDescent="0.25">
      <c r="A206" s="13" t="s">
        <v>299</v>
      </c>
      <c r="B206" s="20" t="s">
        <v>300</v>
      </c>
      <c r="C206" s="73" t="s">
        <v>25</v>
      </c>
      <c r="D206" s="190">
        <v>1991.1660796641399</v>
      </c>
      <c r="E206" s="114">
        <v>2020.1725655399998</v>
      </c>
      <c r="F206" s="90">
        <f t="shared" si="11"/>
        <v>29.00648587585988</v>
      </c>
      <c r="G206" s="152">
        <f t="shared" si="12"/>
        <v>1.456758739117962E-2</v>
      </c>
      <c r="H206" s="16"/>
      <c r="K206" s="86"/>
      <c r="L206" s="86"/>
    </row>
    <row r="207" spans="1:12" s="9" customFormat="1" x14ac:dyDescent="0.25">
      <c r="A207" s="13" t="s">
        <v>301</v>
      </c>
      <c r="B207" s="20" t="s">
        <v>302</v>
      </c>
      <c r="C207" s="73" t="s">
        <v>25</v>
      </c>
      <c r="D207" s="190">
        <v>2926.7669910122322</v>
      </c>
      <c r="E207" s="114">
        <v>2642.2276693558638</v>
      </c>
      <c r="F207" s="90">
        <f t="shared" si="11"/>
        <v>-284.53932165636843</v>
      </c>
      <c r="G207" s="152">
        <f t="shared" si="12"/>
        <v>-9.7219670212953829E-2</v>
      </c>
      <c r="H207" s="16"/>
      <c r="K207" s="86"/>
      <c r="L207" s="86"/>
    </row>
    <row r="208" spans="1:12" s="9" customFormat="1" ht="31.5" x14ac:dyDescent="0.25">
      <c r="A208" s="13" t="s">
        <v>303</v>
      </c>
      <c r="B208" s="34" t="s">
        <v>304</v>
      </c>
      <c r="C208" s="73" t="s">
        <v>25</v>
      </c>
      <c r="D208" s="190">
        <v>339.84735285101698</v>
      </c>
      <c r="E208" s="114">
        <v>329.20857761000002</v>
      </c>
      <c r="F208" s="90">
        <f t="shared" si="11"/>
        <v>-10.638775241016958</v>
      </c>
      <c r="G208" s="152">
        <f t="shared" si="12"/>
        <v>-3.1304569983456092E-2</v>
      </c>
      <c r="H208" s="16"/>
      <c r="K208" s="86"/>
      <c r="L208" s="86"/>
    </row>
    <row r="209" spans="1:12" s="9" customFormat="1" ht="31.5" x14ac:dyDescent="0.25">
      <c r="A209" s="13" t="s">
        <v>305</v>
      </c>
      <c r="B209" s="20" t="s">
        <v>306</v>
      </c>
      <c r="C209" s="73" t="s">
        <v>25</v>
      </c>
      <c r="D209" s="190">
        <v>119.31816440000001</v>
      </c>
      <c r="E209" s="114">
        <v>130.29700160000002</v>
      </c>
      <c r="F209" s="90">
        <f t="shared" si="11"/>
        <v>10.978837200000001</v>
      </c>
      <c r="G209" s="152">
        <f t="shared" si="12"/>
        <v>9.2013125203592214E-2</v>
      </c>
      <c r="H209" s="16"/>
      <c r="K209" s="86"/>
      <c r="L209" s="86"/>
    </row>
    <row r="210" spans="1:12" s="9" customFormat="1" ht="31.5" x14ac:dyDescent="0.25">
      <c r="A210" s="13" t="s">
        <v>307</v>
      </c>
      <c r="B210" s="20" t="s">
        <v>308</v>
      </c>
      <c r="C210" s="73" t="s">
        <v>25</v>
      </c>
      <c r="D210" s="190">
        <v>0</v>
      </c>
      <c r="E210" s="114">
        <v>0</v>
      </c>
      <c r="F210" s="90">
        <f t="shared" si="11"/>
        <v>0</v>
      </c>
      <c r="G210" s="152" t="str">
        <f t="shared" si="12"/>
        <v>-</v>
      </c>
      <c r="H210" s="16"/>
      <c r="K210" s="86"/>
      <c r="L210" s="86"/>
    </row>
    <row r="211" spans="1:12" s="9" customFormat="1" ht="31.5" x14ac:dyDescent="0.25">
      <c r="A211" s="13" t="s">
        <v>309</v>
      </c>
      <c r="B211" s="19" t="s">
        <v>310</v>
      </c>
      <c r="C211" s="73" t="s">
        <v>25</v>
      </c>
      <c r="D211" s="190">
        <v>0</v>
      </c>
      <c r="E211" s="114">
        <v>0</v>
      </c>
      <c r="F211" s="90">
        <f t="shared" si="11"/>
        <v>0</v>
      </c>
      <c r="G211" s="152" t="str">
        <f t="shared" si="12"/>
        <v>-</v>
      </c>
      <c r="H211" s="16"/>
      <c r="K211" s="86"/>
      <c r="L211" s="86"/>
    </row>
    <row r="212" spans="1:12" s="9" customFormat="1" x14ac:dyDescent="0.25">
      <c r="A212" s="13" t="s">
        <v>311</v>
      </c>
      <c r="B212" s="21" t="s">
        <v>312</v>
      </c>
      <c r="C212" s="73" t="s">
        <v>25</v>
      </c>
      <c r="D212" s="190">
        <v>0</v>
      </c>
      <c r="E212" s="114">
        <v>0</v>
      </c>
      <c r="F212" s="90">
        <f t="shared" si="11"/>
        <v>0</v>
      </c>
      <c r="G212" s="152" t="str">
        <f t="shared" si="12"/>
        <v>-</v>
      </c>
      <c r="H212" s="16"/>
      <c r="K212" s="86"/>
      <c r="L212" s="86"/>
    </row>
    <row r="213" spans="1:12" s="9" customFormat="1" ht="31.5" x14ac:dyDescent="0.25">
      <c r="A213" s="13" t="s">
        <v>313</v>
      </c>
      <c r="B213" s="21" t="s">
        <v>314</v>
      </c>
      <c r="C213" s="73" t="s">
        <v>25</v>
      </c>
      <c r="D213" s="190">
        <v>0</v>
      </c>
      <c r="E213" s="114">
        <v>0</v>
      </c>
      <c r="F213" s="90">
        <f t="shared" si="11"/>
        <v>0</v>
      </c>
      <c r="G213" s="152" t="str">
        <f t="shared" si="12"/>
        <v>-</v>
      </c>
      <c r="H213" s="16"/>
      <c r="K213" s="86"/>
      <c r="L213" s="86"/>
    </row>
    <row r="214" spans="1:12" s="9" customFormat="1" x14ac:dyDescent="0.25">
      <c r="A214" s="13" t="s">
        <v>315</v>
      </c>
      <c r="B214" s="20" t="s">
        <v>316</v>
      </c>
      <c r="C214" s="73" t="s">
        <v>25</v>
      </c>
      <c r="D214" s="190">
        <v>220.52918845101695</v>
      </c>
      <c r="E214" s="114">
        <v>198.91157600999998</v>
      </c>
      <c r="F214" s="90">
        <f t="shared" si="11"/>
        <v>-21.617612441016973</v>
      </c>
      <c r="G214" s="152">
        <f t="shared" si="12"/>
        <v>-9.8026082591867833E-2</v>
      </c>
      <c r="H214" s="16"/>
      <c r="K214" s="86"/>
      <c r="L214" s="86"/>
    </row>
    <row r="215" spans="1:12" s="9" customFormat="1" ht="31.5" x14ac:dyDescent="0.25">
      <c r="A215" s="13" t="s">
        <v>317</v>
      </c>
      <c r="B215" s="34" t="s">
        <v>318</v>
      </c>
      <c r="C215" s="73" t="s">
        <v>25</v>
      </c>
      <c r="D215" s="190">
        <v>12406.395202199416</v>
      </c>
      <c r="E215" s="114">
        <v>12734.549650394816</v>
      </c>
      <c r="F215" s="90">
        <f t="shared" si="11"/>
        <v>328.15444819540062</v>
      </c>
      <c r="G215" s="152">
        <f t="shared" si="12"/>
        <v>2.6450426803849125E-2</v>
      </c>
      <c r="H215" s="16"/>
      <c r="K215" s="86"/>
      <c r="L215" s="86"/>
    </row>
    <row r="216" spans="1:12" s="9" customFormat="1" x14ac:dyDescent="0.25">
      <c r="A216" s="13" t="s">
        <v>319</v>
      </c>
      <c r="B216" s="20" t="s">
        <v>320</v>
      </c>
      <c r="C216" s="73" t="s">
        <v>25</v>
      </c>
      <c r="D216" s="190">
        <v>10843.022405534884</v>
      </c>
      <c r="E216" s="114">
        <v>12167.293359774816</v>
      </c>
      <c r="F216" s="90">
        <f t="shared" si="11"/>
        <v>1324.2709542399316</v>
      </c>
      <c r="G216" s="152">
        <f t="shared" si="12"/>
        <v>0.1221311646062771</v>
      </c>
      <c r="H216" s="16"/>
      <c r="K216" s="86"/>
      <c r="L216" s="86"/>
    </row>
    <row r="217" spans="1:12" s="9" customFormat="1" x14ac:dyDescent="0.25">
      <c r="A217" s="13" t="s">
        <v>321</v>
      </c>
      <c r="B217" s="19" t="s">
        <v>322</v>
      </c>
      <c r="C217" s="73" t="s">
        <v>25</v>
      </c>
      <c r="D217" s="190">
        <v>278.65008999999998</v>
      </c>
      <c r="E217" s="114">
        <v>210.27940283999999</v>
      </c>
      <c r="F217" s="90">
        <f t="shared" si="11"/>
        <v>-68.370687159999989</v>
      </c>
      <c r="G217" s="152">
        <f t="shared" si="12"/>
        <v>-0.24536395147046244</v>
      </c>
      <c r="H217" s="16"/>
      <c r="K217" s="86"/>
      <c r="L217" s="86"/>
    </row>
    <row r="218" spans="1:12" s="9" customFormat="1" x14ac:dyDescent="0.25">
      <c r="A218" s="13" t="s">
        <v>323</v>
      </c>
      <c r="B218" s="19" t="s">
        <v>324</v>
      </c>
      <c r="C218" s="73" t="s">
        <v>25</v>
      </c>
      <c r="D218" s="190">
        <v>5565.9634050565146</v>
      </c>
      <c r="E218" s="114">
        <v>5323.1766711100008</v>
      </c>
      <c r="F218" s="90">
        <f t="shared" si="11"/>
        <v>-242.78673394651378</v>
      </c>
      <c r="G218" s="152">
        <f t="shared" si="12"/>
        <v>-4.3619894037741809E-2</v>
      </c>
      <c r="H218" s="16"/>
      <c r="K218" s="86"/>
      <c r="L218" s="86"/>
    </row>
    <row r="219" spans="1:12" s="9" customFormat="1" ht="31.5" x14ac:dyDescent="0.25">
      <c r="A219" s="13" t="s">
        <v>325</v>
      </c>
      <c r="B219" s="19" t="s">
        <v>326</v>
      </c>
      <c r="C219" s="73" t="s">
        <v>25</v>
      </c>
      <c r="D219" s="190">
        <v>0.28000000000000003</v>
      </c>
      <c r="E219" s="114">
        <v>0</v>
      </c>
      <c r="F219" s="90">
        <f t="shared" si="11"/>
        <v>-0.28000000000000003</v>
      </c>
      <c r="G219" s="152">
        <f t="shared" si="12"/>
        <v>-1</v>
      </c>
      <c r="H219" s="16"/>
      <c r="K219" s="86"/>
      <c r="L219" s="86"/>
    </row>
    <row r="220" spans="1:12" s="9" customFormat="1" ht="31.5" x14ac:dyDescent="0.25">
      <c r="A220" s="13" t="s">
        <v>327</v>
      </c>
      <c r="B220" s="19" t="s">
        <v>328</v>
      </c>
      <c r="C220" s="73" t="s">
        <v>25</v>
      </c>
      <c r="D220" s="190">
        <v>1774.6212165293946</v>
      </c>
      <c r="E220" s="114">
        <v>5219.4152046099989</v>
      </c>
      <c r="F220" s="90">
        <f t="shared" si="11"/>
        <v>3444.7939880806043</v>
      </c>
      <c r="G220" s="152">
        <f t="shared" si="12"/>
        <v>1.9411432456654307</v>
      </c>
      <c r="H220" s="16"/>
      <c r="K220" s="86"/>
      <c r="L220" s="86"/>
    </row>
    <row r="221" spans="1:12" s="9" customFormat="1" ht="31.5" x14ac:dyDescent="0.25">
      <c r="A221" s="13" t="s">
        <v>329</v>
      </c>
      <c r="B221" s="19" t="s">
        <v>330</v>
      </c>
      <c r="C221" s="73" t="s">
        <v>25</v>
      </c>
      <c r="D221" s="190">
        <v>0</v>
      </c>
      <c r="E221" s="114">
        <v>0.14342598000000001</v>
      </c>
      <c r="F221" s="90">
        <f t="shared" si="11"/>
        <v>0.14342598000000001</v>
      </c>
      <c r="G221" s="152" t="str">
        <f t="shared" si="12"/>
        <v>-</v>
      </c>
      <c r="H221" s="16"/>
      <c r="K221" s="86"/>
      <c r="L221" s="86"/>
    </row>
    <row r="222" spans="1:12" s="9" customFormat="1" ht="31.5" x14ac:dyDescent="0.25">
      <c r="A222" s="13" t="s">
        <v>331</v>
      </c>
      <c r="B222" s="19" t="s">
        <v>332</v>
      </c>
      <c r="C222" s="73" t="s">
        <v>25</v>
      </c>
      <c r="D222" s="190">
        <v>3223.5076939489754</v>
      </c>
      <c r="E222" s="114">
        <v>1414.2786552348152</v>
      </c>
      <c r="F222" s="90">
        <f t="shared" si="11"/>
        <v>-1809.2290387141602</v>
      </c>
      <c r="G222" s="152">
        <f t="shared" si="12"/>
        <v>-0.5612609649142033</v>
      </c>
      <c r="H222" s="16"/>
      <c r="K222" s="86"/>
      <c r="L222" s="86"/>
    </row>
    <row r="223" spans="1:12" s="9" customFormat="1" x14ac:dyDescent="0.25">
      <c r="A223" s="13" t="s">
        <v>333</v>
      </c>
      <c r="B223" s="20" t="s">
        <v>334</v>
      </c>
      <c r="C223" s="73" t="s">
        <v>25</v>
      </c>
      <c r="D223" s="190">
        <v>0</v>
      </c>
      <c r="E223" s="114">
        <v>0</v>
      </c>
      <c r="F223" s="90">
        <f t="shared" si="11"/>
        <v>0</v>
      </c>
      <c r="G223" s="152" t="str">
        <f t="shared" si="12"/>
        <v>-</v>
      </c>
      <c r="H223" s="16"/>
      <c r="K223" s="86"/>
      <c r="L223" s="86"/>
    </row>
    <row r="224" spans="1:12" s="9" customFormat="1" ht="31.5" x14ac:dyDescent="0.25">
      <c r="A224" s="13" t="s">
        <v>335</v>
      </c>
      <c r="B224" s="20" t="s">
        <v>336</v>
      </c>
      <c r="C224" s="73" t="s">
        <v>25</v>
      </c>
      <c r="D224" s="190">
        <v>1563.3727966645311</v>
      </c>
      <c r="E224" s="114">
        <v>567.25629062000007</v>
      </c>
      <c r="F224" s="90">
        <f t="shared" si="11"/>
        <v>-996.11650604453098</v>
      </c>
      <c r="G224" s="152">
        <f t="shared" si="12"/>
        <v>-0.63715865350206546</v>
      </c>
      <c r="H224" s="16"/>
      <c r="K224" s="86"/>
      <c r="L224" s="86"/>
    </row>
    <row r="225" spans="1:12" s="9" customFormat="1" x14ac:dyDescent="0.25">
      <c r="A225" s="13" t="s">
        <v>337</v>
      </c>
      <c r="B225" s="20" t="s">
        <v>116</v>
      </c>
      <c r="C225" s="73" t="s">
        <v>231</v>
      </c>
      <c r="D225" s="204">
        <v>0</v>
      </c>
      <c r="E225" s="114">
        <v>0</v>
      </c>
      <c r="F225" s="205">
        <f t="shared" si="11"/>
        <v>0</v>
      </c>
      <c r="G225" s="206" t="str">
        <f t="shared" si="12"/>
        <v>-</v>
      </c>
      <c r="H225" s="16"/>
      <c r="K225" s="86"/>
      <c r="L225" s="86"/>
    </row>
    <row r="226" spans="1:12" s="9" customFormat="1" ht="31.5" x14ac:dyDescent="0.25">
      <c r="A226" s="13" t="s">
        <v>338</v>
      </c>
      <c r="B226" s="20" t="s">
        <v>339</v>
      </c>
      <c r="C226" s="73" t="s">
        <v>25</v>
      </c>
      <c r="D226" s="190">
        <v>709.04659671333104</v>
      </c>
      <c r="E226" s="114">
        <v>485.0022770999999</v>
      </c>
      <c r="F226" s="90">
        <f t="shared" si="11"/>
        <v>-224.04431961333114</v>
      </c>
      <c r="G226" s="152">
        <f t="shared" si="12"/>
        <v>-0.31597968406004873</v>
      </c>
      <c r="H226" s="16"/>
      <c r="K226" s="86"/>
      <c r="L226" s="86"/>
    </row>
    <row r="227" spans="1:12" s="9" customFormat="1" ht="31.5" x14ac:dyDescent="0.25">
      <c r="A227" s="13" t="s">
        <v>340</v>
      </c>
      <c r="B227" s="34" t="s">
        <v>341</v>
      </c>
      <c r="C227" s="73" t="s">
        <v>25</v>
      </c>
      <c r="D227" s="190">
        <v>19739.248394577884</v>
      </c>
      <c r="E227" s="114">
        <v>16585.603797150001</v>
      </c>
      <c r="F227" s="90">
        <f t="shared" si="11"/>
        <v>-3153.6445974278831</v>
      </c>
      <c r="G227" s="152">
        <f t="shared" si="12"/>
        <v>-0.15976518124642214</v>
      </c>
      <c r="H227" s="16"/>
      <c r="K227" s="86"/>
      <c r="L227" s="86"/>
    </row>
    <row r="228" spans="1:12" s="9" customFormat="1" x14ac:dyDescent="0.25">
      <c r="A228" s="13" t="s">
        <v>342</v>
      </c>
      <c r="B228" s="20" t="s">
        <v>343</v>
      </c>
      <c r="C228" s="73" t="s">
        <v>25</v>
      </c>
      <c r="D228" s="190">
        <v>12.829617863600001</v>
      </c>
      <c r="E228" s="114">
        <v>41.381485019999992</v>
      </c>
      <c r="F228" s="90">
        <f t="shared" si="11"/>
        <v>28.551867156399993</v>
      </c>
      <c r="G228" s="152">
        <f t="shared" si="12"/>
        <v>2.2254651276408568</v>
      </c>
      <c r="H228" s="16"/>
      <c r="K228" s="86"/>
      <c r="L228" s="86"/>
    </row>
    <row r="229" spans="1:12" s="9" customFormat="1" ht="31.5" x14ac:dyDescent="0.25">
      <c r="A229" s="13" t="s">
        <v>344</v>
      </c>
      <c r="B229" s="20" t="s">
        <v>345</v>
      </c>
      <c r="C229" s="73" t="s">
        <v>25</v>
      </c>
      <c r="D229" s="190">
        <v>19709.059881554283</v>
      </c>
      <c r="E229" s="114">
        <v>16461.58180113</v>
      </c>
      <c r="F229" s="90">
        <f t="shared" si="11"/>
        <v>-3247.4780804242837</v>
      </c>
      <c r="G229" s="152">
        <f t="shared" si="12"/>
        <v>-0.16477082620585062</v>
      </c>
      <c r="H229" s="16"/>
      <c r="K229" s="86"/>
      <c r="L229" s="86"/>
    </row>
    <row r="230" spans="1:12" s="9" customFormat="1" x14ac:dyDescent="0.25">
      <c r="A230" s="13" t="s">
        <v>346</v>
      </c>
      <c r="B230" s="19" t="s">
        <v>347</v>
      </c>
      <c r="C230" s="73" t="s">
        <v>25</v>
      </c>
      <c r="D230" s="190">
        <v>0</v>
      </c>
      <c r="E230" s="114">
        <v>0</v>
      </c>
      <c r="F230" s="90">
        <f t="shared" si="11"/>
        <v>0</v>
      </c>
      <c r="G230" s="152" t="str">
        <f t="shared" si="12"/>
        <v>-</v>
      </c>
      <c r="H230" s="16"/>
      <c r="K230" s="86"/>
      <c r="L230" s="86"/>
    </row>
    <row r="231" spans="1:12" s="9" customFormat="1" x14ac:dyDescent="0.25">
      <c r="A231" s="13" t="s">
        <v>348</v>
      </c>
      <c r="B231" s="19" t="s">
        <v>349</v>
      </c>
      <c r="C231" s="73" t="s">
        <v>25</v>
      </c>
      <c r="D231" s="190">
        <v>5261.59</v>
      </c>
      <c r="E231" s="114">
        <v>5526.8549999999996</v>
      </c>
      <c r="F231" s="90">
        <f t="shared" si="11"/>
        <v>265.26499999999942</v>
      </c>
      <c r="G231" s="152">
        <f t="shared" si="12"/>
        <v>5.0415368738347038E-2</v>
      </c>
      <c r="H231" s="16"/>
      <c r="K231" s="86"/>
      <c r="L231" s="86"/>
    </row>
    <row r="232" spans="1:12" s="9" customFormat="1" x14ac:dyDescent="0.25">
      <c r="A232" s="13" t="s">
        <v>350</v>
      </c>
      <c r="B232" s="19" t="s">
        <v>351</v>
      </c>
      <c r="C232" s="73" t="s">
        <v>25</v>
      </c>
      <c r="D232" s="190">
        <v>14447.469881554285</v>
      </c>
      <c r="E232" s="114">
        <f>E229-E231</f>
        <v>10934.72680113</v>
      </c>
      <c r="F232" s="90">
        <f t="shared" si="11"/>
        <v>-3512.7430804242849</v>
      </c>
      <c r="G232" s="152">
        <f t="shared" si="12"/>
        <v>-0.24313897929693262</v>
      </c>
      <c r="H232" s="16"/>
      <c r="K232" s="86"/>
      <c r="L232" s="86"/>
    </row>
    <row r="233" spans="1:12" s="9" customFormat="1" x14ac:dyDescent="0.25">
      <c r="A233" s="13" t="s">
        <v>352</v>
      </c>
      <c r="B233" s="20" t="s">
        <v>353</v>
      </c>
      <c r="C233" s="73" t="s">
        <v>25</v>
      </c>
      <c r="D233" s="190">
        <v>0</v>
      </c>
      <c r="E233" s="114">
        <v>0</v>
      </c>
      <c r="F233" s="90">
        <f t="shared" si="11"/>
        <v>0</v>
      </c>
      <c r="G233" s="152" t="str">
        <f t="shared" si="12"/>
        <v>-</v>
      </c>
      <c r="H233" s="16"/>
      <c r="K233" s="86"/>
      <c r="L233" s="86"/>
    </row>
    <row r="234" spans="1:12" s="9" customFormat="1" ht="31.5" x14ac:dyDescent="0.25">
      <c r="A234" s="13" t="s">
        <v>354</v>
      </c>
      <c r="B234" s="20" t="s">
        <v>355</v>
      </c>
      <c r="C234" s="73" t="s">
        <v>25</v>
      </c>
      <c r="D234" s="190">
        <v>0</v>
      </c>
      <c r="E234" s="114">
        <v>0</v>
      </c>
      <c r="F234" s="90">
        <f t="shared" si="11"/>
        <v>0</v>
      </c>
      <c r="G234" s="152" t="str">
        <f t="shared" si="12"/>
        <v>-</v>
      </c>
      <c r="H234" s="16"/>
      <c r="K234" s="86"/>
      <c r="L234" s="86"/>
    </row>
    <row r="235" spans="1:12" s="9" customFormat="1" x14ac:dyDescent="0.25">
      <c r="A235" s="13" t="s">
        <v>356</v>
      </c>
      <c r="B235" s="19" t="s">
        <v>357</v>
      </c>
      <c r="C235" s="73" t="s">
        <v>25</v>
      </c>
      <c r="D235" s="190">
        <v>0</v>
      </c>
      <c r="E235" s="114">
        <v>0</v>
      </c>
      <c r="F235" s="90">
        <f t="shared" si="11"/>
        <v>0</v>
      </c>
      <c r="G235" s="152" t="str">
        <f t="shared" si="12"/>
        <v>-</v>
      </c>
      <c r="H235" s="16"/>
      <c r="K235" s="86"/>
      <c r="L235" s="86"/>
    </row>
    <row r="236" spans="1:12" s="9" customFormat="1" x14ac:dyDescent="0.25">
      <c r="A236" s="13" t="s">
        <v>358</v>
      </c>
      <c r="B236" s="19" t="s">
        <v>359</v>
      </c>
      <c r="C236" s="73" t="s">
        <v>25</v>
      </c>
      <c r="D236" s="190">
        <v>0</v>
      </c>
      <c r="E236" s="114">
        <v>0</v>
      </c>
      <c r="F236" s="90">
        <f t="shared" ref="F236:F299" si="13">E236-D236</f>
        <v>0</v>
      </c>
      <c r="G236" s="152" t="str">
        <f t="shared" ref="G236:G299" si="14">IFERROR(F236/D236,"-")</f>
        <v>-</v>
      </c>
      <c r="H236" s="16"/>
      <c r="K236" s="86"/>
      <c r="L236" s="86"/>
    </row>
    <row r="237" spans="1:12" s="9" customFormat="1" x14ac:dyDescent="0.25">
      <c r="A237" s="13" t="s">
        <v>360</v>
      </c>
      <c r="B237" s="20" t="s">
        <v>361</v>
      </c>
      <c r="C237" s="73" t="s">
        <v>25</v>
      </c>
      <c r="D237" s="190">
        <v>0</v>
      </c>
      <c r="E237" s="114">
        <v>0</v>
      </c>
      <c r="F237" s="90">
        <f t="shared" si="13"/>
        <v>0</v>
      </c>
      <c r="G237" s="152" t="str">
        <f t="shared" si="14"/>
        <v>-</v>
      </c>
      <c r="H237" s="16"/>
      <c r="K237" s="86"/>
      <c r="L237" s="86"/>
    </row>
    <row r="238" spans="1:12" s="9" customFormat="1" x14ac:dyDescent="0.25">
      <c r="A238" s="13" t="s">
        <v>362</v>
      </c>
      <c r="B238" s="20" t="s">
        <v>363</v>
      </c>
      <c r="C238" s="73" t="s">
        <v>25</v>
      </c>
      <c r="D238" s="190">
        <v>0</v>
      </c>
      <c r="E238" s="114">
        <v>0</v>
      </c>
      <c r="F238" s="90">
        <f t="shared" si="13"/>
        <v>0</v>
      </c>
      <c r="G238" s="152" t="str">
        <f t="shared" si="14"/>
        <v>-</v>
      </c>
      <c r="H238" s="16"/>
      <c r="K238" s="86"/>
      <c r="L238" s="86"/>
    </row>
    <row r="239" spans="1:12" s="9" customFormat="1" x14ac:dyDescent="0.25">
      <c r="A239" s="13" t="s">
        <v>364</v>
      </c>
      <c r="B239" s="20" t="s">
        <v>365</v>
      </c>
      <c r="C239" s="73" t="s">
        <v>25</v>
      </c>
      <c r="D239" s="190">
        <v>17.358895159998212</v>
      </c>
      <c r="E239" s="114">
        <v>82.640511000000487</v>
      </c>
      <c r="F239" s="90">
        <f t="shared" si="13"/>
        <v>65.281615840002274</v>
      </c>
      <c r="G239" s="152">
        <f t="shared" si="14"/>
        <v>3.7607010836978287</v>
      </c>
      <c r="H239" s="16"/>
      <c r="K239" s="86"/>
      <c r="L239" s="86"/>
    </row>
    <row r="240" spans="1:12" s="9" customFormat="1" x14ac:dyDescent="0.25">
      <c r="A240" s="13" t="s">
        <v>366</v>
      </c>
      <c r="B240" s="34" t="s">
        <v>367</v>
      </c>
      <c r="C240" s="73" t="s">
        <v>25</v>
      </c>
      <c r="D240" s="190">
        <v>17268.472956379308</v>
      </c>
      <c r="E240" s="114">
        <v>14116.641907229998</v>
      </c>
      <c r="F240" s="90">
        <f t="shared" si="13"/>
        <v>-3151.8310491493103</v>
      </c>
      <c r="G240" s="152">
        <f t="shared" si="14"/>
        <v>-0.18251938414652716</v>
      </c>
      <c r="H240" s="16"/>
      <c r="K240" s="86"/>
      <c r="L240" s="86"/>
    </row>
    <row r="241" spans="1:12" s="9" customFormat="1" x14ac:dyDescent="0.25">
      <c r="A241" s="13" t="s">
        <v>368</v>
      </c>
      <c r="B241" s="20" t="s">
        <v>369</v>
      </c>
      <c r="C241" s="73" t="s">
        <v>25</v>
      </c>
      <c r="D241" s="190">
        <v>17048.763330940001</v>
      </c>
      <c r="E241" s="114">
        <v>13670.713554049998</v>
      </c>
      <c r="F241" s="90">
        <f t="shared" si="13"/>
        <v>-3378.0497768900022</v>
      </c>
      <c r="G241" s="152">
        <f t="shared" si="14"/>
        <v>-0.19814045812692679</v>
      </c>
      <c r="H241" s="16"/>
      <c r="K241" s="86"/>
      <c r="L241" s="86"/>
    </row>
    <row r="242" spans="1:12" s="9" customFormat="1" x14ac:dyDescent="0.25">
      <c r="A242" s="13" t="s">
        <v>370</v>
      </c>
      <c r="B242" s="19" t="s">
        <v>347</v>
      </c>
      <c r="C242" s="73" t="s">
        <v>25</v>
      </c>
      <c r="D242" s="190">
        <v>2298.7575767117</v>
      </c>
      <c r="E242" s="114">
        <v>0</v>
      </c>
      <c r="F242" s="90">
        <f t="shared" si="13"/>
        <v>-2298.7575767117</v>
      </c>
      <c r="G242" s="152">
        <f t="shared" si="14"/>
        <v>-1</v>
      </c>
      <c r="H242" s="16"/>
      <c r="K242" s="86"/>
      <c r="L242" s="86"/>
    </row>
    <row r="243" spans="1:12" s="9" customFormat="1" x14ac:dyDescent="0.25">
      <c r="A243" s="13" t="s">
        <v>371</v>
      </c>
      <c r="B243" s="19" t="s">
        <v>349</v>
      </c>
      <c r="C243" s="73" t="s">
        <v>25</v>
      </c>
      <c r="D243" s="190">
        <v>0</v>
      </c>
      <c r="E243" s="114">
        <v>0</v>
      </c>
      <c r="F243" s="90">
        <f t="shared" si="13"/>
        <v>0</v>
      </c>
      <c r="G243" s="152" t="str">
        <f t="shared" si="14"/>
        <v>-</v>
      </c>
      <c r="H243" s="16"/>
      <c r="K243" s="86"/>
      <c r="L243" s="86"/>
    </row>
    <row r="244" spans="1:12" s="9" customFormat="1" x14ac:dyDescent="0.25">
      <c r="A244" s="13" t="s">
        <v>372</v>
      </c>
      <c r="B244" s="19" t="s">
        <v>351</v>
      </c>
      <c r="C244" s="73" t="s">
        <v>25</v>
      </c>
      <c r="D244" s="190">
        <v>14750.005754228301</v>
      </c>
      <c r="E244" s="114">
        <v>13670.713554049998</v>
      </c>
      <c r="F244" s="90">
        <f t="shared" si="13"/>
        <v>-1079.2922001783027</v>
      </c>
      <c r="G244" s="152">
        <f t="shared" si="14"/>
        <v>-7.3172324008681011E-2</v>
      </c>
      <c r="H244" s="16"/>
      <c r="K244" s="86"/>
      <c r="L244" s="86"/>
    </row>
    <row r="245" spans="1:12" s="9" customFormat="1" x14ac:dyDescent="0.25">
      <c r="A245" s="13" t="s">
        <v>373</v>
      </c>
      <c r="B245" s="20" t="s">
        <v>227</v>
      </c>
      <c r="C245" s="73" t="s">
        <v>25</v>
      </c>
      <c r="D245" s="190">
        <v>219.70962543930872</v>
      </c>
      <c r="E245" s="114">
        <v>368.45214263000003</v>
      </c>
      <c r="F245" s="90">
        <f t="shared" si="13"/>
        <v>148.7425171906913</v>
      </c>
      <c r="G245" s="152">
        <f t="shared" si="14"/>
        <v>0.67699590718103997</v>
      </c>
      <c r="H245" s="16"/>
      <c r="K245" s="86"/>
      <c r="L245" s="86"/>
    </row>
    <row r="246" spans="1:12" s="9" customFormat="1" x14ac:dyDescent="0.25">
      <c r="A246" s="13" t="s">
        <v>374</v>
      </c>
      <c r="B246" s="20" t="s">
        <v>375</v>
      </c>
      <c r="C246" s="73" t="s">
        <v>25</v>
      </c>
      <c r="D246" s="190">
        <v>-7.1764816311770119E-13</v>
      </c>
      <c r="E246" s="114">
        <v>77.476210549999308</v>
      </c>
      <c r="F246" s="90">
        <f t="shared" si="13"/>
        <v>77.476210550000019</v>
      </c>
      <c r="G246" s="152">
        <f t="shared" si="14"/>
        <v>-107958487921738.3</v>
      </c>
      <c r="H246" s="16"/>
      <c r="K246" s="86"/>
      <c r="L246" s="86"/>
    </row>
    <row r="247" spans="1:12" s="9" customFormat="1" ht="31.5" x14ac:dyDescent="0.25">
      <c r="A247" s="13" t="s">
        <v>376</v>
      </c>
      <c r="B247" s="34" t="s">
        <v>377</v>
      </c>
      <c r="C247" s="73" t="s">
        <v>25</v>
      </c>
      <c r="D247" s="190">
        <v>8800.1232532123176</v>
      </c>
      <c r="E247" s="114">
        <v>9198.409145534024</v>
      </c>
      <c r="F247" s="90">
        <f t="shared" si="13"/>
        <v>398.28589232170634</v>
      </c>
      <c r="G247" s="152">
        <f t="shared" si="14"/>
        <v>4.5259126589655398E-2</v>
      </c>
      <c r="H247" s="16"/>
      <c r="K247" s="86"/>
      <c r="L247" s="86"/>
    </row>
    <row r="248" spans="1:12" s="9" customFormat="1" ht="47.25" x14ac:dyDescent="0.25">
      <c r="A248" s="13" t="s">
        <v>378</v>
      </c>
      <c r="B248" s="34" t="s">
        <v>379</v>
      </c>
      <c r="C248" s="73" t="s">
        <v>25</v>
      </c>
      <c r="D248" s="190">
        <v>-12066.547849348399</v>
      </c>
      <c r="E248" s="114">
        <v>-12405.341072784817</v>
      </c>
      <c r="F248" s="90">
        <f t="shared" si="13"/>
        <v>-338.79322343641797</v>
      </c>
      <c r="G248" s="152">
        <f t="shared" si="14"/>
        <v>2.8077062940144313E-2</v>
      </c>
      <c r="H248" s="16"/>
      <c r="K248" s="86"/>
      <c r="L248" s="86"/>
    </row>
    <row r="249" spans="1:12" s="9" customFormat="1" ht="31.5" x14ac:dyDescent="0.25">
      <c r="A249" s="13" t="s">
        <v>380</v>
      </c>
      <c r="B249" s="20" t="s">
        <v>381</v>
      </c>
      <c r="C249" s="73" t="s">
        <v>25</v>
      </c>
      <c r="D249" s="190">
        <v>0</v>
      </c>
      <c r="E249" s="114">
        <v>0</v>
      </c>
      <c r="F249" s="90">
        <f t="shared" si="13"/>
        <v>0</v>
      </c>
      <c r="G249" s="152" t="str">
        <f t="shared" si="14"/>
        <v>-</v>
      </c>
      <c r="H249" s="16"/>
      <c r="K249" s="86"/>
      <c r="L249" s="86"/>
    </row>
    <row r="250" spans="1:12" s="9" customFormat="1" x14ac:dyDescent="0.25">
      <c r="A250" s="13" t="s">
        <v>382</v>
      </c>
      <c r="B250" s="20" t="s">
        <v>383</v>
      </c>
      <c r="C250" s="73" t="s">
        <v>25</v>
      </c>
      <c r="D250" s="190">
        <v>0</v>
      </c>
      <c r="E250" s="114">
        <v>0</v>
      </c>
      <c r="F250" s="90">
        <f t="shared" si="13"/>
        <v>0</v>
      </c>
      <c r="G250" s="152" t="str">
        <f t="shared" si="14"/>
        <v>-</v>
      </c>
      <c r="H250" s="16"/>
      <c r="K250" s="86"/>
      <c r="L250" s="86"/>
    </row>
    <row r="251" spans="1:12" s="9" customFormat="1" ht="31.5" x14ac:dyDescent="0.25">
      <c r="A251" s="13" t="s">
        <v>384</v>
      </c>
      <c r="B251" s="34" t="s">
        <v>385</v>
      </c>
      <c r="C251" s="73" t="s">
        <v>25</v>
      </c>
      <c r="D251" s="190">
        <v>2470.775438198576</v>
      </c>
      <c r="E251" s="114">
        <v>2468.9618899200032</v>
      </c>
      <c r="F251" s="90">
        <f t="shared" si="13"/>
        <v>-1.8135482785728527</v>
      </c>
      <c r="G251" s="152">
        <f t="shared" si="14"/>
        <v>-7.3399963854873726E-4</v>
      </c>
      <c r="H251" s="16"/>
      <c r="K251" s="86"/>
      <c r="L251" s="86"/>
    </row>
    <row r="252" spans="1:12" s="9" customFormat="1" ht="31.5" x14ac:dyDescent="0.25">
      <c r="A252" s="13" t="s">
        <v>386</v>
      </c>
      <c r="B252" s="20" t="s">
        <v>387</v>
      </c>
      <c r="C252" s="73" t="s">
        <v>25</v>
      </c>
      <c r="D252" s="190">
        <v>2660.2965506142828</v>
      </c>
      <c r="E252" s="114">
        <v>2790.8682470800013</v>
      </c>
      <c r="F252" s="90">
        <f t="shared" si="13"/>
        <v>130.57169646571856</v>
      </c>
      <c r="G252" s="152">
        <f t="shared" si="14"/>
        <v>4.9081632059241126E-2</v>
      </c>
      <c r="H252" s="16"/>
      <c r="K252" s="86"/>
      <c r="L252" s="86"/>
    </row>
    <row r="253" spans="1:12" s="9" customFormat="1" ht="31.5" x14ac:dyDescent="0.25">
      <c r="A253" s="13" t="s">
        <v>388</v>
      </c>
      <c r="B253" s="20" t="s">
        <v>389</v>
      </c>
      <c r="C253" s="73" t="s">
        <v>25</v>
      </c>
      <c r="D253" s="190">
        <v>-189.52111241570674</v>
      </c>
      <c r="E253" s="114">
        <v>-321.90635715999815</v>
      </c>
      <c r="F253" s="90">
        <f t="shared" si="13"/>
        <v>-132.38524474429141</v>
      </c>
      <c r="G253" s="152">
        <f t="shared" si="14"/>
        <v>0.69852505115055386</v>
      </c>
      <c r="H253" s="16"/>
      <c r="K253" s="86"/>
      <c r="L253" s="86"/>
    </row>
    <row r="254" spans="1:12" s="9" customFormat="1" x14ac:dyDescent="0.25">
      <c r="A254" s="13" t="s">
        <v>390</v>
      </c>
      <c r="B254" s="34" t="s">
        <v>391</v>
      </c>
      <c r="C254" s="73" t="s">
        <v>25</v>
      </c>
      <c r="D254" s="190">
        <v>0</v>
      </c>
      <c r="E254" s="114">
        <v>0</v>
      </c>
      <c r="F254" s="90">
        <f t="shared" si="13"/>
        <v>0</v>
      </c>
      <c r="G254" s="152" t="str">
        <f t="shared" si="14"/>
        <v>-</v>
      </c>
      <c r="H254" s="16"/>
      <c r="K254" s="86"/>
      <c r="L254" s="86"/>
    </row>
    <row r="255" spans="1:12" s="9" customFormat="1" ht="31.5" x14ac:dyDescent="0.25">
      <c r="A255" s="13" t="s">
        <v>392</v>
      </c>
      <c r="B255" s="34" t="s">
        <v>393</v>
      </c>
      <c r="C255" s="73" t="s">
        <v>25</v>
      </c>
      <c r="D255" s="190">
        <v>-795.64915793750515</v>
      </c>
      <c r="E255" s="114">
        <v>-737.97003733078964</v>
      </c>
      <c r="F255" s="90">
        <f t="shared" si="13"/>
        <v>57.679120606715514</v>
      </c>
      <c r="G255" s="152">
        <f t="shared" si="14"/>
        <v>-7.2493158613065434E-2</v>
      </c>
      <c r="H255" s="16"/>
      <c r="K255" s="86"/>
      <c r="L255" s="86"/>
    </row>
    <row r="256" spans="1:12" s="9" customFormat="1" x14ac:dyDescent="0.25">
      <c r="A256" s="13" t="s">
        <v>394</v>
      </c>
      <c r="B256" s="34" t="s">
        <v>395</v>
      </c>
      <c r="C256" s="73" t="s">
        <v>25</v>
      </c>
      <c r="D256" s="190">
        <v>855.20827488726979</v>
      </c>
      <c r="E256" s="114">
        <v>855.21505603152195</v>
      </c>
      <c r="F256" s="90">
        <f t="shared" si="13"/>
        <v>6.7811442521588106E-3</v>
      </c>
      <c r="G256" s="152">
        <f t="shared" si="14"/>
        <v>7.9292313361358365E-6</v>
      </c>
      <c r="H256" s="16"/>
      <c r="K256" s="86"/>
      <c r="L256" s="86"/>
    </row>
    <row r="257" spans="1:12" s="9" customFormat="1" ht="16.5" thickBot="1" x14ac:dyDescent="0.3">
      <c r="A257" s="27" t="s">
        <v>396</v>
      </c>
      <c r="B257" s="42" t="s">
        <v>397</v>
      </c>
      <c r="C257" s="75" t="s">
        <v>25</v>
      </c>
      <c r="D257" s="191">
        <v>59.559116949763848</v>
      </c>
      <c r="E257" s="116">
        <v>117.24501870073232</v>
      </c>
      <c r="F257" s="98">
        <f t="shared" si="13"/>
        <v>57.685901750968469</v>
      </c>
      <c r="G257" s="154">
        <f t="shared" si="14"/>
        <v>0.96854864049822342</v>
      </c>
      <c r="H257" s="30"/>
      <c r="K257" s="86"/>
      <c r="L257" s="86"/>
    </row>
    <row r="258" spans="1:12" s="9" customFormat="1" x14ac:dyDescent="0.25">
      <c r="A258" s="10" t="s">
        <v>398</v>
      </c>
      <c r="B258" s="11" t="s">
        <v>116</v>
      </c>
      <c r="C258" s="78" t="s">
        <v>705</v>
      </c>
      <c r="D258" s="189" t="s">
        <v>705</v>
      </c>
      <c r="E258" s="112" t="s">
        <v>705</v>
      </c>
      <c r="F258" s="97" t="s">
        <v>705</v>
      </c>
      <c r="G258" s="151" t="s">
        <v>705</v>
      </c>
      <c r="H258" s="12"/>
      <c r="K258" s="86"/>
      <c r="L258" s="86"/>
    </row>
    <row r="259" spans="1:12" s="9" customFormat="1" ht="31.5" x14ac:dyDescent="0.25">
      <c r="A259" s="13" t="s">
        <v>399</v>
      </c>
      <c r="B259" s="20" t="s">
        <v>400</v>
      </c>
      <c r="C259" s="73" t="s">
        <v>25</v>
      </c>
      <c r="D259" s="190">
        <v>13749.557862146019</v>
      </c>
      <c r="E259" s="114">
        <v>14530.66964563</v>
      </c>
      <c r="F259" s="90">
        <f t="shared" si="13"/>
        <v>781.11178348398062</v>
      </c>
      <c r="G259" s="152">
        <f t="shared" si="14"/>
        <v>5.6809956459361044E-2</v>
      </c>
      <c r="H259" s="16"/>
      <c r="K259" s="86"/>
      <c r="L259" s="86"/>
    </row>
    <row r="260" spans="1:12" s="9" customFormat="1" ht="31.5" hidden="1" x14ac:dyDescent="0.25">
      <c r="A260" s="13" t="s">
        <v>401</v>
      </c>
      <c r="B260" s="19" t="s">
        <v>402</v>
      </c>
      <c r="C260" s="73" t="s">
        <v>25</v>
      </c>
      <c r="D260" s="190">
        <v>0</v>
      </c>
      <c r="E260" s="114">
        <v>0</v>
      </c>
      <c r="F260" s="90">
        <f t="shared" si="13"/>
        <v>0</v>
      </c>
      <c r="G260" s="152" t="str">
        <f t="shared" si="14"/>
        <v>-</v>
      </c>
      <c r="H260" s="16"/>
      <c r="K260" s="86"/>
      <c r="L260" s="86"/>
    </row>
    <row r="261" spans="1:12" s="9" customFormat="1" hidden="1" x14ac:dyDescent="0.25">
      <c r="A261" s="13" t="s">
        <v>403</v>
      </c>
      <c r="B261" s="21" t="s">
        <v>404</v>
      </c>
      <c r="C261" s="73" t="s">
        <v>25</v>
      </c>
      <c r="D261" s="190">
        <v>0</v>
      </c>
      <c r="E261" s="114">
        <v>0</v>
      </c>
      <c r="F261" s="90">
        <f t="shared" si="13"/>
        <v>0</v>
      </c>
      <c r="G261" s="152" t="str">
        <f t="shared" si="14"/>
        <v>-</v>
      </c>
      <c r="H261" s="16"/>
      <c r="K261" s="86"/>
      <c r="L261" s="86"/>
    </row>
    <row r="262" spans="1:12" s="9" customFormat="1" ht="47.25" hidden="1" x14ac:dyDescent="0.25">
      <c r="A262" s="13" t="s">
        <v>405</v>
      </c>
      <c r="B262" s="21" t="s">
        <v>406</v>
      </c>
      <c r="C262" s="73" t="s">
        <v>25</v>
      </c>
      <c r="D262" s="190">
        <v>0</v>
      </c>
      <c r="E262" s="114">
        <v>0</v>
      </c>
      <c r="F262" s="90">
        <f t="shared" si="13"/>
        <v>0</v>
      </c>
      <c r="G262" s="152" t="str">
        <f t="shared" si="14"/>
        <v>-</v>
      </c>
      <c r="H262" s="16"/>
      <c r="K262" s="86"/>
      <c r="L262" s="86"/>
    </row>
    <row r="263" spans="1:12" s="9" customFormat="1" hidden="1" x14ac:dyDescent="0.25">
      <c r="A263" s="13" t="s">
        <v>407</v>
      </c>
      <c r="B263" s="22" t="s">
        <v>404</v>
      </c>
      <c r="C263" s="73" t="s">
        <v>25</v>
      </c>
      <c r="D263" s="190">
        <v>0</v>
      </c>
      <c r="E263" s="114">
        <v>0</v>
      </c>
      <c r="F263" s="90">
        <f t="shared" si="13"/>
        <v>0</v>
      </c>
      <c r="G263" s="152" t="str">
        <f t="shared" si="14"/>
        <v>-</v>
      </c>
      <c r="H263" s="16"/>
      <c r="K263" s="86"/>
      <c r="L263" s="86"/>
    </row>
    <row r="264" spans="1:12" s="9" customFormat="1" ht="47.25" hidden="1" x14ac:dyDescent="0.25">
      <c r="A264" s="13" t="s">
        <v>408</v>
      </c>
      <c r="B264" s="21" t="s">
        <v>31</v>
      </c>
      <c r="C264" s="73" t="s">
        <v>25</v>
      </c>
      <c r="D264" s="190">
        <v>0</v>
      </c>
      <c r="E264" s="114">
        <v>0</v>
      </c>
      <c r="F264" s="90">
        <f t="shared" si="13"/>
        <v>0</v>
      </c>
      <c r="G264" s="152" t="str">
        <f t="shared" si="14"/>
        <v>-</v>
      </c>
      <c r="H264" s="16"/>
      <c r="K264" s="86"/>
      <c r="L264" s="86"/>
    </row>
    <row r="265" spans="1:12" s="9" customFormat="1" hidden="1" x14ac:dyDescent="0.25">
      <c r="A265" s="13" t="s">
        <v>409</v>
      </c>
      <c r="B265" s="22" t="s">
        <v>404</v>
      </c>
      <c r="C265" s="73" t="s">
        <v>25</v>
      </c>
      <c r="D265" s="190">
        <v>0</v>
      </c>
      <c r="E265" s="114">
        <v>0</v>
      </c>
      <c r="F265" s="90">
        <f t="shared" si="13"/>
        <v>0</v>
      </c>
      <c r="G265" s="152" t="str">
        <f t="shared" si="14"/>
        <v>-</v>
      </c>
      <c r="H265" s="16"/>
      <c r="K265" s="86"/>
      <c r="L265" s="86"/>
    </row>
    <row r="266" spans="1:12" s="9" customFormat="1" ht="47.25" hidden="1" x14ac:dyDescent="0.25">
      <c r="A266" s="13" t="s">
        <v>410</v>
      </c>
      <c r="B266" s="21" t="s">
        <v>33</v>
      </c>
      <c r="C266" s="73" t="s">
        <v>25</v>
      </c>
      <c r="D266" s="190">
        <v>0</v>
      </c>
      <c r="E266" s="114">
        <v>0</v>
      </c>
      <c r="F266" s="90">
        <f t="shared" si="13"/>
        <v>0</v>
      </c>
      <c r="G266" s="152" t="str">
        <f t="shared" si="14"/>
        <v>-</v>
      </c>
      <c r="H266" s="16"/>
      <c r="K266" s="86"/>
      <c r="L266" s="86"/>
    </row>
    <row r="267" spans="1:12" s="9" customFormat="1" hidden="1" x14ac:dyDescent="0.25">
      <c r="A267" s="13" t="s">
        <v>411</v>
      </c>
      <c r="B267" s="22" t="s">
        <v>404</v>
      </c>
      <c r="C267" s="73" t="s">
        <v>25</v>
      </c>
      <c r="D267" s="190">
        <v>0</v>
      </c>
      <c r="E267" s="114">
        <v>0</v>
      </c>
      <c r="F267" s="90">
        <f t="shared" si="13"/>
        <v>0</v>
      </c>
      <c r="G267" s="152" t="str">
        <f t="shared" si="14"/>
        <v>-</v>
      </c>
      <c r="H267" s="16"/>
      <c r="K267" s="86"/>
      <c r="L267" s="86"/>
    </row>
    <row r="268" spans="1:12" s="9" customFormat="1" ht="31.5" hidden="1" x14ac:dyDescent="0.25">
      <c r="A268" s="13" t="s">
        <v>412</v>
      </c>
      <c r="B268" s="19" t="s">
        <v>413</v>
      </c>
      <c r="C268" s="73" t="s">
        <v>25</v>
      </c>
      <c r="D268" s="190">
        <v>0</v>
      </c>
      <c r="E268" s="114">
        <v>0</v>
      </c>
      <c r="F268" s="90">
        <f t="shared" si="13"/>
        <v>0</v>
      </c>
      <c r="G268" s="152" t="str">
        <f t="shared" si="14"/>
        <v>-</v>
      </c>
      <c r="H268" s="16"/>
      <c r="K268" s="86"/>
      <c r="L268" s="86"/>
    </row>
    <row r="269" spans="1:12" s="9" customFormat="1" hidden="1" x14ac:dyDescent="0.25">
      <c r="A269" s="13" t="s">
        <v>414</v>
      </c>
      <c r="B269" s="21" t="s">
        <v>404</v>
      </c>
      <c r="C269" s="73" t="s">
        <v>25</v>
      </c>
      <c r="D269" s="190">
        <v>0</v>
      </c>
      <c r="E269" s="114">
        <v>0</v>
      </c>
      <c r="F269" s="90">
        <f t="shared" si="13"/>
        <v>0</v>
      </c>
      <c r="G269" s="152" t="str">
        <f t="shared" si="14"/>
        <v>-</v>
      </c>
      <c r="H269" s="16"/>
      <c r="K269" s="86"/>
      <c r="L269" s="86"/>
    </row>
    <row r="270" spans="1:12" s="9" customFormat="1" x14ac:dyDescent="0.25">
      <c r="A270" s="13" t="s">
        <v>415</v>
      </c>
      <c r="B270" s="18" t="s">
        <v>416</v>
      </c>
      <c r="C270" s="73" t="s">
        <v>25</v>
      </c>
      <c r="D270" s="190">
        <v>10481.730932851007</v>
      </c>
      <c r="E270" s="114">
        <v>10438.717164239999</v>
      </c>
      <c r="F270" s="90">
        <f t="shared" si="13"/>
        <v>-43.013768611008345</v>
      </c>
      <c r="G270" s="152">
        <f t="shared" si="14"/>
        <v>-4.1036894465777607E-3</v>
      </c>
      <c r="H270" s="16"/>
      <c r="K270" s="86"/>
      <c r="L270" s="86"/>
    </row>
    <row r="271" spans="1:12" s="9" customFormat="1" x14ac:dyDescent="0.25">
      <c r="A271" s="13" t="s">
        <v>417</v>
      </c>
      <c r="B271" s="21" t="s">
        <v>404</v>
      </c>
      <c r="C271" s="73" t="s">
        <v>25</v>
      </c>
      <c r="D271" s="190">
        <v>7039.9893386366975</v>
      </c>
      <c r="E271" s="114">
        <v>7644.1423715199999</v>
      </c>
      <c r="F271" s="90">
        <f t="shared" si="13"/>
        <v>604.15303288330233</v>
      </c>
      <c r="G271" s="152">
        <f t="shared" si="14"/>
        <v>8.5817322132521481E-2</v>
      </c>
      <c r="H271" s="16"/>
      <c r="K271" s="86"/>
      <c r="L271" s="86"/>
    </row>
    <row r="272" spans="1:12" s="9" customFormat="1" x14ac:dyDescent="0.25">
      <c r="A272" s="13" t="s">
        <v>418</v>
      </c>
      <c r="B272" s="18" t="s">
        <v>419</v>
      </c>
      <c r="C272" s="73" t="s">
        <v>25</v>
      </c>
      <c r="D272" s="190">
        <v>0</v>
      </c>
      <c r="E272" s="114">
        <v>0</v>
      </c>
      <c r="F272" s="90">
        <f t="shared" si="13"/>
        <v>0</v>
      </c>
      <c r="G272" s="152" t="str">
        <f t="shared" si="14"/>
        <v>-</v>
      </c>
      <c r="H272" s="16"/>
      <c r="K272" s="86"/>
      <c r="L272" s="86"/>
    </row>
    <row r="273" spans="1:12" s="9" customFormat="1" x14ac:dyDescent="0.25">
      <c r="A273" s="13" t="s">
        <v>420</v>
      </c>
      <c r="B273" s="21" t="s">
        <v>404</v>
      </c>
      <c r="C273" s="73" t="s">
        <v>25</v>
      </c>
      <c r="D273" s="190">
        <v>0</v>
      </c>
      <c r="E273" s="114">
        <v>0</v>
      </c>
      <c r="F273" s="90">
        <f t="shared" si="13"/>
        <v>0</v>
      </c>
      <c r="G273" s="152" t="str">
        <f t="shared" si="14"/>
        <v>-</v>
      </c>
      <c r="H273" s="16"/>
      <c r="K273" s="86"/>
      <c r="L273" s="86"/>
    </row>
    <row r="274" spans="1:12" s="9" customFormat="1" x14ac:dyDescent="0.25">
      <c r="A274" s="13" t="s">
        <v>421</v>
      </c>
      <c r="B274" s="18" t="s">
        <v>422</v>
      </c>
      <c r="C274" s="73" t="s">
        <v>25</v>
      </c>
      <c r="D274" s="190">
        <v>137.94989351678731</v>
      </c>
      <c r="E274" s="114">
        <v>115.12532884999999</v>
      </c>
      <c r="F274" s="90">
        <f t="shared" si="13"/>
        <v>-22.824564666787325</v>
      </c>
      <c r="G274" s="152">
        <f t="shared" si="14"/>
        <v>-0.16545547143905387</v>
      </c>
      <c r="H274" s="16"/>
      <c r="K274" s="86"/>
      <c r="L274" s="86"/>
    </row>
    <row r="275" spans="1:12" s="9" customFormat="1" x14ac:dyDescent="0.25">
      <c r="A275" s="13" t="s">
        <v>423</v>
      </c>
      <c r="B275" s="21" t="s">
        <v>404</v>
      </c>
      <c r="C275" s="73" t="s">
        <v>25</v>
      </c>
      <c r="D275" s="190">
        <v>0</v>
      </c>
      <c r="E275" s="114">
        <v>19.824884219999998</v>
      </c>
      <c r="F275" s="90">
        <f t="shared" si="13"/>
        <v>19.824884219999998</v>
      </c>
      <c r="G275" s="152" t="str">
        <f t="shared" si="14"/>
        <v>-</v>
      </c>
      <c r="H275" s="16"/>
      <c r="K275" s="86"/>
      <c r="L275" s="86"/>
    </row>
    <row r="276" spans="1:12" s="9" customFormat="1" x14ac:dyDescent="0.25">
      <c r="A276" s="13" t="s">
        <v>424</v>
      </c>
      <c r="B276" s="18" t="s">
        <v>425</v>
      </c>
      <c r="C276" s="73" t="s">
        <v>25</v>
      </c>
      <c r="D276" s="190">
        <v>0</v>
      </c>
      <c r="E276" s="114">
        <v>457.63451863</v>
      </c>
      <c r="F276" s="90">
        <f t="shared" si="13"/>
        <v>457.63451863</v>
      </c>
      <c r="G276" s="152" t="str">
        <f t="shared" si="14"/>
        <v>-</v>
      </c>
      <c r="H276" s="16"/>
      <c r="K276" s="86"/>
      <c r="L276" s="86"/>
    </row>
    <row r="277" spans="1:12" s="9" customFormat="1" x14ac:dyDescent="0.25">
      <c r="A277" s="13" t="s">
        <v>426</v>
      </c>
      <c r="B277" s="21" t="s">
        <v>404</v>
      </c>
      <c r="C277" s="73" t="s">
        <v>25</v>
      </c>
      <c r="D277" s="190">
        <v>0</v>
      </c>
      <c r="E277" s="114">
        <v>118.60209649999999</v>
      </c>
      <c r="F277" s="90">
        <f t="shared" si="13"/>
        <v>118.60209649999999</v>
      </c>
      <c r="G277" s="152" t="str">
        <f t="shared" si="14"/>
        <v>-</v>
      </c>
      <c r="H277" s="16"/>
      <c r="K277" s="86"/>
      <c r="L277" s="86"/>
    </row>
    <row r="278" spans="1:12" s="9" customFormat="1" hidden="1" x14ac:dyDescent="0.25">
      <c r="A278" s="13" t="s">
        <v>424</v>
      </c>
      <c r="B278" s="18" t="s">
        <v>427</v>
      </c>
      <c r="C278" s="73" t="s">
        <v>25</v>
      </c>
      <c r="D278" s="190">
        <v>0</v>
      </c>
      <c r="E278" s="114">
        <v>0</v>
      </c>
      <c r="F278" s="90">
        <f t="shared" si="13"/>
        <v>0</v>
      </c>
      <c r="G278" s="152" t="str">
        <f t="shared" si="14"/>
        <v>-</v>
      </c>
      <c r="H278" s="16"/>
      <c r="K278" s="86"/>
      <c r="L278" s="86"/>
    </row>
    <row r="279" spans="1:12" s="9" customFormat="1" hidden="1" x14ac:dyDescent="0.25">
      <c r="A279" s="13" t="s">
        <v>428</v>
      </c>
      <c r="B279" s="21" t="s">
        <v>404</v>
      </c>
      <c r="C279" s="73" t="s">
        <v>25</v>
      </c>
      <c r="D279" s="190">
        <v>0</v>
      </c>
      <c r="E279" s="114">
        <v>0</v>
      </c>
      <c r="F279" s="90">
        <f t="shared" si="13"/>
        <v>0</v>
      </c>
      <c r="G279" s="152" t="str">
        <f t="shared" si="14"/>
        <v>-</v>
      </c>
      <c r="H279" s="16"/>
      <c r="K279" s="86"/>
      <c r="L279" s="86"/>
    </row>
    <row r="280" spans="1:12" s="9" customFormat="1" ht="31.5" hidden="1" x14ac:dyDescent="0.25">
      <c r="A280" s="13" t="s">
        <v>429</v>
      </c>
      <c r="B280" s="19" t="s">
        <v>430</v>
      </c>
      <c r="C280" s="73" t="s">
        <v>25</v>
      </c>
      <c r="D280" s="190">
        <v>0</v>
      </c>
      <c r="E280" s="114">
        <v>0</v>
      </c>
      <c r="F280" s="90">
        <f t="shared" si="13"/>
        <v>0</v>
      </c>
      <c r="G280" s="152" t="str">
        <f t="shared" si="14"/>
        <v>-</v>
      </c>
      <c r="H280" s="16"/>
      <c r="K280" s="86"/>
      <c r="L280" s="86"/>
    </row>
    <row r="281" spans="1:12" s="9" customFormat="1" hidden="1" x14ac:dyDescent="0.25">
      <c r="A281" s="13" t="s">
        <v>431</v>
      </c>
      <c r="B281" s="21" t="s">
        <v>404</v>
      </c>
      <c r="C281" s="73" t="s">
        <v>25</v>
      </c>
      <c r="D281" s="190">
        <v>0</v>
      </c>
      <c r="E281" s="114">
        <v>0</v>
      </c>
      <c r="F281" s="90">
        <f t="shared" si="13"/>
        <v>0</v>
      </c>
      <c r="G281" s="152" t="str">
        <f t="shared" si="14"/>
        <v>-</v>
      </c>
      <c r="H281" s="16"/>
      <c r="K281" s="86"/>
      <c r="L281" s="86"/>
    </row>
    <row r="282" spans="1:12" s="9" customFormat="1" hidden="1" x14ac:dyDescent="0.25">
      <c r="A282" s="13" t="s">
        <v>432</v>
      </c>
      <c r="B282" s="21" t="s">
        <v>49</v>
      </c>
      <c r="C282" s="73" t="s">
        <v>25</v>
      </c>
      <c r="D282" s="190">
        <v>0</v>
      </c>
      <c r="E282" s="114">
        <v>0</v>
      </c>
      <c r="F282" s="90">
        <f t="shared" si="13"/>
        <v>0</v>
      </c>
      <c r="G282" s="152" t="str">
        <f t="shared" si="14"/>
        <v>-</v>
      </c>
      <c r="H282" s="16"/>
      <c r="K282" s="86"/>
      <c r="L282" s="86"/>
    </row>
    <row r="283" spans="1:12" s="9" customFormat="1" hidden="1" x14ac:dyDescent="0.25">
      <c r="A283" s="13" t="s">
        <v>433</v>
      </c>
      <c r="B283" s="22" t="s">
        <v>404</v>
      </c>
      <c r="C283" s="73" t="s">
        <v>25</v>
      </c>
      <c r="D283" s="190">
        <v>0</v>
      </c>
      <c r="E283" s="114">
        <v>0</v>
      </c>
      <c r="F283" s="90">
        <f t="shared" si="13"/>
        <v>0</v>
      </c>
      <c r="G283" s="152" t="str">
        <f t="shared" si="14"/>
        <v>-</v>
      </c>
      <c r="H283" s="16"/>
      <c r="K283" s="86"/>
      <c r="L283" s="86"/>
    </row>
    <row r="284" spans="1:12" s="9" customFormat="1" hidden="1" x14ac:dyDescent="0.25">
      <c r="A284" s="13" t="s">
        <v>434</v>
      </c>
      <c r="B284" s="21" t="s">
        <v>51</v>
      </c>
      <c r="C284" s="73" t="s">
        <v>25</v>
      </c>
      <c r="D284" s="190">
        <v>0</v>
      </c>
      <c r="E284" s="114">
        <v>0</v>
      </c>
      <c r="F284" s="90">
        <f t="shared" si="13"/>
        <v>0</v>
      </c>
      <c r="G284" s="152" t="str">
        <f t="shared" si="14"/>
        <v>-</v>
      </c>
      <c r="H284" s="16"/>
      <c r="K284" s="86"/>
      <c r="L284" s="86"/>
    </row>
    <row r="285" spans="1:12" s="9" customFormat="1" hidden="1" x14ac:dyDescent="0.25">
      <c r="A285" s="13" t="s">
        <v>435</v>
      </c>
      <c r="B285" s="22" t="s">
        <v>404</v>
      </c>
      <c r="C285" s="73" t="s">
        <v>25</v>
      </c>
      <c r="D285" s="190">
        <v>0</v>
      </c>
      <c r="E285" s="114">
        <v>0</v>
      </c>
      <c r="F285" s="90">
        <f t="shared" si="13"/>
        <v>0</v>
      </c>
      <c r="G285" s="152" t="str">
        <f t="shared" si="14"/>
        <v>-</v>
      </c>
      <c r="H285" s="16"/>
      <c r="K285" s="86"/>
      <c r="L285" s="86"/>
    </row>
    <row r="286" spans="1:12" s="9" customFormat="1" hidden="1" x14ac:dyDescent="0.25">
      <c r="A286" s="13" t="s">
        <v>436</v>
      </c>
      <c r="B286" s="19" t="s">
        <v>437</v>
      </c>
      <c r="C286" s="73" t="s">
        <v>25</v>
      </c>
      <c r="D286" s="190">
        <v>3129.877035778225</v>
      </c>
      <c r="E286" s="114">
        <v>3519.1926339100009</v>
      </c>
      <c r="F286" s="90">
        <f t="shared" si="13"/>
        <v>389.31559813177591</v>
      </c>
      <c r="G286" s="152">
        <f t="shared" si="14"/>
        <v>0.12438686685816555</v>
      </c>
      <c r="H286" s="16"/>
      <c r="K286" s="86"/>
      <c r="L286" s="86"/>
    </row>
    <row r="287" spans="1:12" s="9" customFormat="1" hidden="1" x14ac:dyDescent="0.25">
      <c r="A287" s="13" t="s">
        <v>438</v>
      </c>
      <c r="B287" s="21" t="s">
        <v>404</v>
      </c>
      <c r="C287" s="73" t="s">
        <v>25</v>
      </c>
      <c r="D287" s="190">
        <v>883.9529267300004</v>
      </c>
      <c r="E287" s="114">
        <v>877.8840325199991</v>
      </c>
      <c r="F287" s="90">
        <f t="shared" si="13"/>
        <v>-6.0688942100013037</v>
      </c>
      <c r="G287" s="152">
        <f t="shared" si="14"/>
        <v>-6.865630540363629E-3</v>
      </c>
      <c r="H287" s="16"/>
      <c r="K287" s="86"/>
      <c r="L287" s="86"/>
    </row>
    <row r="288" spans="1:12" s="9" customFormat="1" ht="31.5" x14ac:dyDescent="0.25">
      <c r="A288" s="13" t="s">
        <v>439</v>
      </c>
      <c r="B288" s="20" t="s">
        <v>440</v>
      </c>
      <c r="C288" s="73" t="s">
        <v>25</v>
      </c>
      <c r="D288" s="190">
        <v>9449.0220693197134</v>
      </c>
      <c r="E288" s="114">
        <v>11827.078123290001</v>
      </c>
      <c r="F288" s="90">
        <f t="shared" si="13"/>
        <v>2378.0560539702874</v>
      </c>
      <c r="G288" s="152">
        <f t="shared" si="14"/>
        <v>0.25167218750516651</v>
      </c>
      <c r="H288" s="16"/>
      <c r="K288" s="86"/>
      <c r="L288" s="86"/>
    </row>
    <row r="289" spans="1:12" s="9" customFormat="1" x14ac:dyDescent="0.25">
      <c r="A289" s="13" t="s">
        <v>441</v>
      </c>
      <c r="B289" s="19" t="s">
        <v>442</v>
      </c>
      <c r="C289" s="73" t="s">
        <v>25</v>
      </c>
      <c r="D289" s="190">
        <v>0</v>
      </c>
      <c r="E289" s="114">
        <v>0</v>
      </c>
      <c r="F289" s="90">
        <f t="shared" si="13"/>
        <v>0</v>
      </c>
      <c r="G289" s="152" t="str">
        <f t="shared" si="14"/>
        <v>-</v>
      </c>
      <c r="H289" s="16"/>
      <c r="K289" s="86"/>
      <c r="L289" s="86"/>
    </row>
    <row r="290" spans="1:12" s="9" customFormat="1" x14ac:dyDescent="0.25">
      <c r="A290" s="13" t="s">
        <v>443</v>
      </c>
      <c r="B290" s="21" t="s">
        <v>404</v>
      </c>
      <c r="C290" s="73" t="s">
        <v>25</v>
      </c>
      <c r="D290" s="190">
        <v>0</v>
      </c>
      <c r="E290" s="114">
        <v>0</v>
      </c>
      <c r="F290" s="90">
        <f t="shared" si="13"/>
        <v>0</v>
      </c>
      <c r="G290" s="152" t="str">
        <f t="shared" si="14"/>
        <v>-</v>
      </c>
      <c r="H290" s="16"/>
      <c r="K290" s="86"/>
      <c r="L290" s="86"/>
    </row>
    <row r="291" spans="1:12" s="9" customFormat="1" x14ac:dyDescent="0.25">
      <c r="A291" s="13" t="s">
        <v>444</v>
      </c>
      <c r="B291" s="19" t="s">
        <v>445</v>
      </c>
      <c r="C291" s="73" t="s">
        <v>25</v>
      </c>
      <c r="D291" s="190">
        <v>429.03897071710992</v>
      </c>
      <c r="E291" s="114">
        <v>1157.9070740678001</v>
      </c>
      <c r="F291" s="90">
        <f t="shared" si="13"/>
        <v>728.86810335069015</v>
      </c>
      <c r="G291" s="152">
        <f t="shared" si="14"/>
        <v>1.6988389239616997</v>
      </c>
      <c r="H291" s="16"/>
      <c r="K291" s="86"/>
      <c r="L291" s="86"/>
    </row>
    <row r="292" spans="1:12" s="9" customFormat="1" ht="31.5" x14ac:dyDescent="0.25">
      <c r="A292" s="13" t="s">
        <v>446</v>
      </c>
      <c r="B292" s="21" t="s">
        <v>274</v>
      </c>
      <c r="C292" s="73" t="s">
        <v>25</v>
      </c>
      <c r="D292" s="190">
        <v>429.03897071710992</v>
      </c>
      <c r="E292" s="114">
        <v>1157.9070740678001</v>
      </c>
      <c r="F292" s="90">
        <f t="shared" si="13"/>
        <v>728.86810335069015</v>
      </c>
      <c r="G292" s="152">
        <f t="shared" si="14"/>
        <v>1.6988389239616997</v>
      </c>
      <c r="H292" s="16"/>
      <c r="K292" s="86"/>
      <c r="L292" s="86"/>
    </row>
    <row r="293" spans="1:12" s="9" customFormat="1" x14ac:dyDescent="0.25">
      <c r="A293" s="13" t="s">
        <v>447</v>
      </c>
      <c r="B293" s="22" t="s">
        <v>404</v>
      </c>
      <c r="C293" s="73" t="s">
        <v>25</v>
      </c>
      <c r="D293" s="190">
        <v>0</v>
      </c>
      <c r="E293" s="114">
        <v>0</v>
      </c>
      <c r="F293" s="90">
        <f t="shared" si="13"/>
        <v>0</v>
      </c>
      <c r="G293" s="152" t="str">
        <f t="shared" si="14"/>
        <v>-</v>
      </c>
      <c r="H293" s="16"/>
      <c r="K293" s="86"/>
      <c r="L293" s="86"/>
    </row>
    <row r="294" spans="1:12" s="9" customFormat="1" x14ac:dyDescent="0.25">
      <c r="A294" s="13" t="s">
        <v>448</v>
      </c>
      <c r="B294" s="21" t="s">
        <v>449</v>
      </c>
      <c r="C294" s="73" t="s">
        <v>25</v>
      </c>
      <c r="D294" s="190">
        <v>0</v>
      </c>
      <c r="E294" s="114">
        <v>0</v>
      </c>
      <c r="F294" s="90">
        <f t="shared" si="13"/>
        <v>0</v>
      </c>
      <c r="G294" s="152" t="str">
        <f t="shared" si="14"/>
        <v>-</v>
      </c>
      <c r="H294" s="16"/>
      <c r="K294" s="86"/>
      <c r="L294" s="86"/>
    </row>
    <row r="295" spans="1:12" s="9" customFormat="1" x14ac:dyDescent="0.25">
      <c r="A295" s="13" t="s">
        <v>450</v>
      </c>
      <c r="B295" s="22" t="s">
        <v>404</v>
      </c>
      <c r="C295" s="73" t="s">
        <v>25</v>
      </c>
      <c r="D295" s="190">
        <v>0</v>
      </c>
      <c r="E295" s="114">
        <v>0</v>
      </c>
      <c r="F295" s="90">
        <f t="shared" si="13"/>
        <v>0</v>
      </c>
      <c r="G295" s="152" t="str">
        <f t="shared" si="14"/>
        <v>-</v>
      </c>
      <c r="H295" s="16"/>
      <c r="K295" s="86"/>
      <c r="L295" s="86"/>
    </row>
    <row r="296" spans="1:12" s="9" customFormat="1" ht="47.25" x14ac:dyDescent="0.25">
      <c r="A296" s="13" t="s">
        <v>451</v>
      </c>
      <c r="B296" s="19" t="s">
        <v>452</v>
      </c>
      <c r="C296" s="73" t="s">
        <v>25</v>
      </c>
      <c r="D296" s="190">
        <v>989.62575793465464</v>
      </c>
      <c r="E296" s="114">
        <v>1633.65778639</v>
      </c>
      <c r="F296" s="90">
        <f t="shared" si="13"/>
        <v>644.03202845534531</v>
      </c>
      <c r="G296" s="152">
        <f t="shared" si="14"/>
        <v>0.65078341311511312</v>
      </c>
      <c r="H296" s="16"/>
      <c r="K296" s="86"/>
      <c r="L296" s="86"/>
    </row>
    <row r="297" spans="1:12" s="9" customFormat="1" x14ac:dyDescent="0.25">
      <c r="A297" s="13" t="s">
        <v>453</v>
      </c>
      <c r="B297" s="21" t="s">
        <v>404</v>
      </c>
      <c r="C297" s="73" t="s">
        <v>25</v>
      </c>
      <c r="D297" s="190">
        <v>0</v>
      </c>
      <c r="E297" s="114">
        <v>0</v>
      </c>
      <c r="F297" s="90">
        <f t="shared" si="13"/>
        <v>0</v>
      </c>
      <c r="G297" s="152" t="str">
        <f t="shared" si="14"/>
        <v>-</v>
      </c>
      <c r="H297" s="16"/>
      <c r="K297" s="86"/>
      <c r="L297" s="86"/>
    </row>
    <row r="298" spans="1:12" s="9" customFormat="1" ht="31.5" x14ac:dyDescent="0.25">
      <c r="A298" s="13" t="s">
        <v>454</v>
      </c>
      <c r="B298" s="19" t="s">
        <v>455</v>
      </c>
      <c r="C298" s="73" t="s">
        <v>25</v>
      </c>
      <c r="D298" s="190">
        <v>235.51019996388789</v>
      </c>
      <c r="E298" s="114">
        <v>232.13412484</v>
      </c>
      <c r="F298" s="90">
        <f t="shared" si="13"/>
        <v>-3.3760751238878868</v>
      </c>
      <c r="G298" s="152">
        <f t="shared" si="14"/>
        <v>-1.4335154589506354E-2</v>
      </c>
      <c r="H298" s="16"/>
      <c r="K298" s="86"/>
      <c r="L298" s="86"/>
    </row>
    <row r="299" spans="1:12" s="9" customFormat="1" x14ac:dyDescent="0.25">
      <c r="A299" s="13" t="s">
        <v>456</v>
      </c>
      <c r="B299" s="21" t="s">
        <v>404</v>
      </c>
      <c r="C299" s="73" t="s">
        <v>25</v>
      </c>
      <c r="D299" s="190">
        <v>0</v>
      </c>
      <c r="E299" s="114">
        <v>2.7260099800000002</v>
      </c>
      <c r="F299" s="90">
        <f t="shared" si="13"/>
        <v>2.7260099800000002</v>
      </c>
      <c r="G299" s="152" t="str">
        <f t="shared" si="14"/>
        <v>-</v>
      </c>
      <c r="H299" s="16"/>
      <c r="K299" s="86"/>
      <c r="L299" s="86"/>
    </row>
    <row r="300" spans="1:12" s="9" customFormat="1" x14ac:dyDescent="0.25">
      <c r="A300" s="13" t="s">
        <v>457</v>
      </c>
      <c r="B300" s="19" t="s">
        <v>458</v>
      </c>
      <c r="C300" s="73" t="s">
        <v>25</v>
      </c>
      <c r="D300" s="190">
        <v>442.15032240793437</v>
      </c>
      <c r="E300" s="114">
        <v>616.39239807999991</v>
      </c>
      <c r="F300" s="90">
        <f t="shared" ref="F300:F318" si="15">E300-D300</f>
        <v>174.24207567206554</v>
      </c>
      <c r="G300" s="152">
        <f t="shared" ref="G300:G318" si="16">IFERROR(F300/D300,"-")</f>
        <v>0.39407881627938124</v>
      </c>
      <c r="H300" s="16"/>
      <c r="K300" s="86"/>
      <c r="L300" s="86"/>
    </row>
    <row r="301" spans="1:12" s="9" customFormat="1" x14ac:dyDescent="0.25">
      <c r="A301" s="13" t="s">
        <v>459</v>
      </c>
      <c r="B301" s="21" t="s">
        <v>404</v>
      </c>
      <c r="C301" s="73" t="s">
        <v>25</v>
      </c>
      <c r="D301" s="190">
        <v>0</v>
      </c>
      <c r="E301" s="114">
        <v>0</v>
      </c>
      <c r="F301" s="90">
        <f t="shared" si="15"/>
        <v>0</v>
      </c>
      <c r="G301" s="152" t="str">
        <f t="shared" si="16"/>
        <v>-</v>
      </c>
      <c r="H301" s="16"/>
      <c r="K301" s="86"/>
      <c r="L301" s="86"/>
    </row>
    <row r="302" spans="1:12" s="9" customFormat="1" x14ac:dyDescent="0.25">
      <c r="A302" s="13" t="s">
        <v>460</v>
      </c>
      <c r="B302" s="19" t="s">
        <v>461</v>
      </c>
      <c r="C302" s="73" t="s">
        <v>25</v>
      </c>
      <c r="D302" s="190">
        <v>1352.0293624776743</v>
      </c>
      <c r="E302" s="114">
        <v>312.91435710999997</v>
      </c>
      <c r="F302" s="90">
        <f t="shared" si="15"/>
        <v>-1039.1150053676743</v>
      </c>
      <c r="G302" s="152">
        <f t="shared" si="16"/>
        <v>-0.76855949597384043</v>
      </c>
      <c r="H302" s="16"/>
      <c r="K302" s="86"/>
      <c r="L302" s="86"/>
    </row>
    <row r="303" spans="1:12" s="9" customFormat="1" x14ac:dyDescent="0.25">
      <c r="A303" s="13" t="s">
        <v>462</v>
      </c>
      <c r="B303" s="21" t="s">
        <v>404</v>
      </c>
      <c r="C303" s="73" t="s">
        <v>25</v>
      </c>
      <c r="D303" s="190">
        <v>0</v>
      </c>
      <c r="E303" s="114">
        <v>0</v>
      </c>
      <c r="F303" s="90">
        <f t="shared" si="15"/>
        <v>0</v>
      </c>
      <c r="G303" s="152" t="str">
        <f t="shared" si="16"/>
        <v>-</v>
      </c>
      <c r="H303" s="16"/>
      <c r="K303" s="86"/>
      <c r="L303" s="86"/>
    </row>
    <row r="304" spans="1:12" s="9" customFormat="1" x14ac:dyDescent="0.25">
      <c r="A304" s="13" t="s">
        <v>463</v>
      </c>
      <c r="B304" s="19" t="s">
        <v>464</v>
      </c>
      <c r="C304" s="73" t="s">
        <v>25</v>
      </c>
      <c r="D304" s="190">
        <v>607.53547315279297</v>
      </c>
      <c r="E304" s="114">
        <v>719.99897814999997</v>
      </c>
      <c r="F304" s="90">
        <f t="shared" si="15"/>
        <v>112.463504997207</v>
      </c>
      <c r="G304" s="152">
        <f t="shared" si="16"/>
        <v>0.18511430190829833</v>
      </c>
      <c r="H304" s="16"/>
      <c r="K304" s="86"/>
      <c r="L304" s="86"/>
    </row>
    <row r="305" spans="1:12" s="9" customFormat="1" x14ac:dyDescent="0.25">
      <c r="A305" s="13" t="s">
        <v>465</v>
      </c>
      <c r="B305" s="21" t="s">
        <v>404</v>
      </c>
      <c r="C305" s="73" t="s">
        <v>25</v>
      </c>
      <c r="D305" s="190">
        <v>0</v>
      </c>
      <c r="E305" s="114">
        <v>0.125</v>
      </c>
      <c r="F305" s="90">
        <f t="shared" si="15"/>
        <v>0.125</v>
      </c>
      <c r="G305" s="152" t="str">
        <f t="shared" si="16"/>
        <v>-</v>
      </c>
      <c r="H305" s="16"/>
      <c r="K305" s="86"/>
      <c r="L305" s="86"/>
    </row>
    <row r="306" spans="1:12" s="9" customFormat="1" ht="47.25" x14ac:dyDescent="0.25">
      <c r="A306" s="13" t="s">
        <v>466</v>
      </c>
      <c r="B306" s="19" t="s">
        <v>467</v>
      </c>
      <c r="C306" s="73" t="s">
        <v>25</v>
      </c>
      <c r="D306" s="190">
        <v>3406.9701542546854</v>
      </c>
      <c r="E306" s="114">
        <v>3953.0692368619998</v>
      </c>
      <c r="F306" s="90">
        <f t="shared" si="15"/>
        <v>546.09908260731436</v>
      </c>
      <c r="G306" s="152">
        <f t="shared" si="16"/>
        <v>0.16028877797046037</v>
      </c>
      <c r="H306" s="16"/>
      <c r="K306" s="86"/>
      <c r="L306" s="86"/>
    </row>
    <row r="307" spans="1:12" s="9" customFormat="1" x14ac:dyDescent="0.25">
      <c r="A307" s="13" t="s">
        <v>468</v>
      </c>
      <c r="B307" s="21" t="s">
        <v>404</v>
      </c>
      <c r="C307" s="73" t="s">
        <v>25</v>
      </c>
      <c r="D307" s="190">
        <v>247.48994590028855</v>
      </c>
      <c r="E307" s="114">
        <v>1475.2945297298199</v>
      </c>
      <c r="F307" s="90">
        <f t="shared" si="15"/>
        <v>1227.8045838295313</v>
      </c>
      <c r="G307" s="152">
        <f t="shared" si="16"/>
        <v>4.9610281313173132</v>
      </c>
      <c r="H307" s="16"/>
      <c r="K307" s="86"/>
      <c r="L307" s="86"/>
    </row>
    <row r="308" spans="1:12" s="9" customFormat="1" x14ac:dyDescent="0.25">
      <c r="A308" s="13" t="s">
        <v>469</v>
      </c>
      <c r="B308" s="19" t="s">
        <v>470</v>
      </c>
      <c r="C308" s="73" t="s">
        <v>25</v>
      </c>
      <c r="D308" s="190">
        <v>1986.1618284109729</v>
      </c>
      <c r="E308" s="114">
        <v>3201.0041677902</v>
      </c>
      <c r="F308" s="90">
        <f t="shared" si="15"/>
        <v>1214.842339379227</v>
      </c>
      <c r="G308" s="152">
        <f t="shared" si="16"/>
        <v>0.6116532510098438</v>
      </c>
      <c r="H308" s="16"/>
      <c r="K308" s="86"/>
      <c r="L308" s="86"/>
    </row>
    <row r="309" spans="1:12" s="9" customFormat="1" x14ac:dyDescent="0.25">
      <c r="A309" s="13" t="s">
        <v>471</v>
      </c>
      <c r="B309" s="21" t="s">
        <v>404</v>
      </c>
      <c r="C309" s="73" t="s">
        <v>25</v>
      </c>
      <c r="D309" s="190">
        <v>310.85590076080575</v>
      </c>
      <c r="E309" s="114">
        <v>715.81313374000047</v>
      </c>
      <c r="F309" s="90">
        <f t="shared" si="15"/>
        <v>404.95723297919471</v>
      </c>
      <c r="G309" s="152">
        <f t="shared" si="16"/>
        <v>1.3027168922580534</v>
      </c>
      <c r="H309" s="16"/>
      <c r="K309" s="86"/>
      <c r="L309" s="86"/>
    </row>
    <row r="310" spans="1:12" s="9" customFormat="1" ht="47.25" x14ac:dyDescent="0.25">
      <c r="A310" s="13" t="s">
        <v>472</v>
      </c>
      <c r="B310" s="20" t="s">
        <v>473</v>
      </c>
      <c r="C310" s="73" t="s">
        <v>474</v>
      </c>
      <c r="D310" s="190">
        <v>101.94577898640284</v>
      </c>
      <c r="E310" s="114">
        <f t="shared" ref="E310" si="17">E172/1.18/E28*100</f>
        <v>98.416709675396305</v>
      </c>
      <c r="F310" s="90">
        <f t="shared" si="15"/>
        <v>-3.5290693110065376</v>
      </c>
      <c r="G310" s="152">
        <f t="shared" si="16"/>
        <v>-3.4617120454562736E-2</v>
      </c>
      <c r="H310" s="16"/>
      <c r="K310" s="86"/>
      <c r="L310" s="86"/>
    </row>
    <row r="311" spans="1:12" s="9" customFormat="1" ht="31.5" hidden="1" x14ac:dyDescent="0.25">
      <c r="A311" s="13" t="s">
        <v>475</v>
      </c>
      <c r="B311" s="19" t="s">
        <v>476</v>
      </c>
      <c r="C311" s="73" t="s">
        <v>474</v>
      </c>
      <c r="D311" s="190">
        <v>0</v>
      </c>
      <c r="E311" s="114"/>
      <c r="F311" s="90">
        <f t="shared" si="15"/>
        <v>0</v>
      </c>
      <c r="G311" s="152" t="str">
        <f t="shared" si="16"/>
        <v>-</v>
      </c>
      <c r="H311" s="16"/>
      <c r="K311" s="86"/>
      <c r="L311" s="86"/>
    </row>
    <row r="312" spans="1:12" s="9" customFormat="1" ht="47.25" hidden="1" x14ac:dyDescent="0.25">
      <c r="A312" s="13" t="s">
        <v>477</v>
      </c>
      <c r="B312" s="19" t="s">
        <v>478</v>
      </c>
      <c r="C312" s="73" t="s">
        <v>474</v>
      </c>
      <c r="D312" s="190">
        <v>0</v>
      </c>
      <c r="E312" s="114"/>
      <c r="F312" s="90">
        <f t="shared" si="15"/>
        <v>0</v>
      </c>
      <c r="G312" s="152" t="str">
        <f t="shared" si="16"/>
        <v>-</v>
      </c>
      <c r="H312" s="16"/>
      <c r="K312" s="86"/>
      <c r="L312" s="86"/>
    </row>
    <row r="313" spans="1:12" s="9" customFormat="1" ht="47.25" hidden="1" x14ac:dyDescent="0.25">
      <c r="A313" s="13" t="s">
        <v>479</v>
      </c>
      <c r="B313" s="19" t="s">
        <v>480</v>
      </c>
      <c r="C313" s="73" t="s">
        <v>474</v>
      </c>
      <c r="D313" s="190">
        <v>0</v>
      </c>
      <c r="E313" s="114"/>
      <c r="F313" s="90">
        <f t="shared" si="15"/>
        <v>0</v>
      </c>
      <c r="G313" s="152" t="str">
        <f t="shared" si="16"/>
        <v>-</v>
      </c>
      <c r="H313" s="16"/>
      <c r="K313" s="86"/>
      <c r="L313" s="86"/>
    </row>
    <row r="314" spans="1:12" s="9" customFormat="1" ht="47.25" hidden="1" x14ac:dyDescent="0.25">
      <c r="A314" s="13" t="s">
        <v>481</v>
      </c>
      <c r="B314" s="19" t="s">
        <v>482</v>
      </c>
      <c r="C314" s="73" t="s">
        <v>474</v>
      </c>
      <c r="D314" s="190">
        <v>0</v>
      </c>
      <c r="E314" s="114"/>
      <c r="F314" s="90">
        <f t="shared" si="15"/>
        <v>0</v>
      </c>
      <c r="G314" s="152" t="str">
        <f t="shared" si="16"/>
        <v>-</v>
      </c>
      <c r="H314" s="16"/>
      <c r="K314" s="86"/>
      <c r="L314" s="86"/>
    </row>
    <row r="315" spans="1:12" s="9" customFormat="1" hidden="1" x14ac:dyDescent="0.25">
      <c r="A315" s="13" t="s">
        <v>483</v>
      </c>
      <c r="B315" s="18" t="s">
        <v>484</v>
      </c>
      <c r="C315" s="73" t="s">
        <v>474</v>
      </c>
      <c r="D315" s="190">
        <v>0</v>
      </c>
      <c r="E315" s="114"/>
      <c r="F315" s="90">
        <f t="shared" si="15"/>
        <v>0</v>
      </c>
      <c r="G315" s="152" t="str">
        <f t="shared" si="16"/>
        <v>-</v>
      </c>
      <c r="H315" s="16"/>
      <c r="K315" s="86"/>
      <c r="L315" s="86"/>
    </row>
    <row r="316" spans="1:12" s="9" customFormat="1" x14ac:dyDescent="0.25">
      <c r="A316" s="13" t="s">
        <v>485</v>
      </c>
      <c r="B316" s="18" t="s">
        <v>486</v>
      </c>
      <c r="C316" s="73" t="s">
        <v>474</v>
      </c>
      <c r="D316" s="190">
        <v>101.38843045436103</v>
      </c>
      <c r="E316" s="114">
        <f t="shared" ref="E316:E317" si="18">E178/1.18/E34*100</f>
        <v>98.792407710729719</v>
      </c>
      <c r="F316" s="90">
        <f t="shared" si="15"/>
        <v>-2.596022743631309</v>
      </c>
      <c r="G316" s="152">
        <f t="shared" si="16"/>
        <v>-2.5604723655327542E-2</v>
      </c>
      <c r="H316" s="16"/>
      <c r="K316" s="86"/>
      <c r="L316" s="86"/>
    </row>
    <row r="317" spans="1:12" s="9" customFormat="1" hidden="1" x14ac:dyDescent="0.25">
      <c r="A317" s="13" t="s">
        <v>487</v>
      </c>
      <c r="B317" s="18" t="s">
        <v>488</v>
      </c>
      <c r="C317" s="73" t="s">
        <v>474</v>
      </c>
      <c r="D317" s="190">
        <v>0</v>
      </c>
      <c r="E317" s="114" t="e">
        <f t="shared" si="18"/>
        <v>#DIV/0!</v>
      </c>
      <c r="F317" s="90" t="e">
        <f t="shared" si="15"/>
        <v>#DIV/0!</v>
      </c>
      <c r="G317" s="152" t="str">
        <f t="shared" si="16"/>
        <v>-</v>
      </c>
      <c r="H317" s="16"/>
      <c r="K317" s="86"/>
      <c r="L317" s="86"/>
    </row>
    <row r="318" spans="1:12" s="9" customFormat="1" ht="16.5" thickBot="1" x14ac:dyDescent="0.3">
      <c r="A318" s="27" t="s">
        <v>489</v>
      </c>
      <c r="B318" s="28" t="s">
        <v>490</v>
      </c>
      <c r="C318" s="75" t="s">
        <v>474</v>
      </c>
      <c r="D318" s="191">
        <v>0</v>
      </c>
      <c r="E318" s="116">
        <f>E181/1.18/E37*100</f>
        <v>74.90274562690901</v>
      </c>
      <c r="F318" s="98">
        <f t="shared" si="15"/>
        <v>74.90274562690901</v>
      </c>
      <c r="G318" s="154" t="str">
        <f t="shared" si="16"/>
        <v>-</v>
      </c>
      <c r="H318" s="30"/>
      <c r="K318" s="86"/>
      <c r="L318" s="86"/>
    </row>
    <row r="319" spans="1:12" s="9" customFormat="1" ht="16.5" hidden="1" thickBot="1" x14ac:dyDescent="0.3">
      <c r="A319" s="167" t="s">
        <v>491</v>
      </c>
      <c r="B319" s="168" t="s">
        <v>492</v>
      </c>
      <c r="C319" s="169" t="s">
        <v>474</v>
      </c>
      <c r="D319" s="192">
        <v>0</v>
      </c>
      <c r="E319" s="214"/>
      <c r="F319" s="172"/>
      <c r="G319" s="173"/>
      <c r="H319" s="174"/>
      <c r="K319" s="86"/>
      <c r="L319" s="86"/>
    </row>
    <row r="320" spans="1:12" s="9" customFormat="1" ht="31.5" hidden="1" x14ac:dyDescent="0.25">
      <c r="A320" s="31" t="s">
        <v>493</v>
      </c>
      <c r="B320" s="81" t="s">
        <v>494</v>
      </c>
      <c r="C320" s="33" t="s">
        <v>474</v>
      </c>
      <c r="D320" s="193"/>
      <c r="E320" s="38"/>
      <c r="F320" s="96"/>
      <c r="G320" s="153"/>
      <c r="H320" s="25"/>
      <c r="K320" s="86"/>
      <c r="L320" s="86"/>
    </row>
    <row r="321" spans="1:12" s="9" customFormat="1" hidden="1" x14ac:dyDescent="0.25">
      <c r="A321" s="13" t="s">
        <v>495</v>
      </c>
      <c r="B321" s="36" t="s">
        <v>49</v>
      </c>
      <c r="C321" s="15" t="s">
        <v>474</v>
      </c>
      <c r="D321" s="194"/>
      <c r="E321" s="40"/>
      <c r="F321" s="94"/>
      <c r="G321" s="152"/>
      <c r="H321" s="16"/>
      <c r="K321" s="86"/>
      <c r="L321" s="86"/>
    </row>
    <row r="322" spans="1:12" s="9" customFormat="1" ht="16.5" hidden="1" thickBot="1" x14ac:dyDescent="0.3">
      <c r="A322" s="27" t="s">
        <v>496</v>
      </c>
      <c r="B322" s="37" t="s">
        <v>51</v>
      </c>
      <c r="C322" s="29" t="s">
        <v>474</v>
      </c>
      <c r="D322" s="195"/>
      <c r="E322" s="92"/>
      <c r="F322" s="99"/>
      <c r="G322" s="154"/>
      <c r="H322" s="30"/>
      <c r="K322" s="86"/>
      <c r="L322" s="86"/>
    </row>
    <row r="323" spans="1:12" s="9" customFormat="1" ht="19.5" thickBot="1" x14ac:dyDescent="0.3">
      <c r="A323" s="247" t="s">
        <v>497</v>
      </c>
      <c r="B323" s="243"/>
      <c r="C323" s="243"/>
      <c r="D323" s="243"/>
      <c r="E323" s="243"/>
      <c r="F323" s="243"/>
      <c r="G323" s="243"/>
      <c r="H323" s="244"/>
      <c r="K323" s="86"/>
      <c r="L323" s="86"/>
    </row>
    <row r="324" spans="1:12" ht="31.5" hidden="1" x14ac:dyDescent="0.25">
      <c r="A324" s="31" t="s">
        <v>498</v>
      </c>
      <c r="B324" s="32" t="s">
        <v>499</v>
      </c>
      <c r="C324" s="33" t="s">
        <v>231</v>
      </c>
      <c r="D324" s="38" t="s">
        <v>500</v>
      </c>
      <c r="E324" s="38" t="s">
        <v>500</v>
      </c>
      <c r="F324" s="100"/>
      <c r="G324" s="155" t="s">
        <v>500</v>
      </c>
      <c r="H324" s="39" t="s">
        <v>500</v>
      </c>
      <c r="K324" s="87"/>
      <c r="L324" s="87"/>
    </row>
    <row r="325" spans="1:12" hidden="1" x14ac:dyDescent="0.25">
      <c r="A325" s="13" t="s">
        <v>501</v>
      </c>
      <c r="B325" s="20" t="s">
        <v>502</v>
      </c>
      <c r="C325" s="15" t="s">
        <v>503</v>
      </c>
      <c r="D325" s="194"/>
      <c r="E325" s="40"/>
      <c r="F325" s="94"/>
      <c r="G325" s="152"/>
      <c r="H325" s="16"/>
      <c r="K325" s="87"/>
      <c r="L325" s="87"/>
    </row>
    <row r="326" spans="1:12" hidden="1" x14ac:dyDescent="0.25">
      <c r="A326" s="13" t="s">
        <v>504</v>
      </c>
      <c r="B326" s="20" t="s">
        <v>505</v>
      </c>
      <c r="C326" s="15" t="s">
        <v>506</v>
      </c>
      <c r="D326" s="194"/>
      <c r="E326" s="40"/>
      <c r="F326" s="94"/>
      <c r="G326" s="152"/>
      <c r="H326" s="16"/>
      <c r="K326" s="87"/>
      <c r="L326" s="87"/>
    </row>
    <row r="327" spans="1:12" hidden="1" x14ac:dyDescent="0.25">
      <c r="A327" s="13" t="s">
        <v>507</v>
      </c>
      <c r="B327" s="20" t="s">
        <v>508</v>
      </c>
      <c r="C327" s="15" t="s">
        <v>503</v>
      </c>
      <c r="D327" s="194"/>
      <c r="E327" s="40"/>
      <c r="F327" s="94"/>
      <c r="G327" s="152"/>
      <c r="H327" s="16"/>
      <c r="K327" s="87"/>
      <c r="L327" s="87"/>
    </row>
    <row r="328" spans="1:12" hidden="1" x14ac:dyDescent="0.25">
      <c r="A328" s="13" t="s">
        <v>509</v>
      </c>
      <c r="B328" s="20" t="s">
        <v>510</v>
      </c>
      <c r="C328" s="15" t="s">
        <v>506</v>
      </c>
      <c r="D328" s="194"/>
      <c r="E328" s="40"/>
      <c r="F328" s="94"/>
      <c r="G328" s="152"/>
      <c r="H328" s="16"/>
      <c r="K328" s="87"/>
      <c r="L328" s="87"/>
    </row>
    <row r="329" spans="1:12" hidden="1" x14ac:dyDescent="0.25">
      <c r="A329" s="13" t="s">
        <v>511</v>
      </c>
      <c r="B329" s="20" t="s">
        <v>512</v>
      </c>
      <c r="C329" s="15" t="s">
        <v>513</v>
      </c>
      <c r="D329" s="194"/>
      <c r="E329" s="40"/>
      <c r="F329" s="94"/>
      <c r="G329" s="152"/>
      <c r="H329" s="16"/>
      <c r="K329" s="87"/>
      <c r="L329" s="87"/>
    </row>
    <row r="330" spans="1:12" hidden="1" x14ac:dyDescent="0.25">
      <c r="A330" s="13" t="s">
        <v>514</v>
      </c>
      <c r="B330" s="20" t="s">
        <v>515</v>
      </c>
      <c r="C330" s="15" t="s">
        <v>231</v>
      </c>
      <c r="D330" s="40" t="s">
        <v>500</v>
      </c>
      <c r="E330" s="40" t="s">
        <v>500</v>
      </c>
      <c r="F330" s="94"/>
      <c r="G330" s="152" t="s">
        <v>500</v>
      </c>
      <c r="H330" s="41" t="s">
        <v>500</v>
      </c>
      <c r="K330" s="87"/>
      <c r="L330" s="87"/>
    </row>
    <row r="331" spans="1:12" hidden="1" x14ac:dyDescent="0.25">
      <c r="A331" s="13" t="s">
        <v>516</v>
      </c>
      <c r="B331" s="19" t="s">
        <v>517</v>
      </c>
      <c r="C331" s="15" t="s">
        <v>513</v>
      </c>
      <c r="D331" s="194"/>
      <c r="E331" s="40"/>
      <c r="F331" s="94"/>
      <c r="G331" s="152"/>
      <c r="H331" s="16"/>
      <c r="K331" s="87"/>
      <c r="L331" s="87"/>
    </row>
    <row r="332" spans="1:12" hidden="1" x14ac:dyDescent="0.25">
      <c r="A332" s="13" t="s">
        <v>518</v>
      </c>
      <c r="B332" s="19" t="s">
        <v>519</v>
      </c>
      <c r="C332" s="15" t="s">
        <v>520</v>
      </c>
      <c r="D332" s="194"/>
      <c r="E332" s="40"/>
      <c r="F332" s="94"/>
      <c r="G332" s="152"/>
      <c r="H332" s="16"/>
      <c r="K332" s="87"/>
      <c r="L332" s="87"/>
    </row>
    <row r="333" spans="1:12" hidden="1" x14ac:dyDescent="0.25">
      <c r="A333" s="13" t="s">
        <v>521</v>
      </c>
      <c r="B333" s="20" t="s">
        <v>522</v>
      </c>
      <c r="C333" s="15" t="s">
        <v>231</v>
      </c>
      <c r="D333" s="40" t="s">
        <v>500</v>
      </c>
      <c r="E333" s="40" t="s">
        <v>500</v>
      </c>
      <c r="F333" s="94"/>
      <c r="G333" s="152" t="s">
        <v>500</v>
      </c>
      <c r="H333" s="41" t="s">
        <v>500</v>
      </c>
      <c r="K333" s="87"/>
      <c r="L333" s="87"/>
    </row>
    <row r="334" spans="1:12" hidden="1" x14ac:dyDescent="0.25">
      <c r="A334" s="13" t="s">
        <v>523</v>
      </c>
      <c r="B334" s="19" t="s">
        <v>517</v>
      </c>
      <c r="C334" s="15" t="s">
        <v>513</v>
      </c>
      <c r="D334" s="194"/>
      <c r="E334" s="40"/>
      <c r="F334" s="94"/>
      <c r="G334" s="152"/>
      <c r="H334" s="16"/>
      <c r="K334" s="87"/>
      <c r="L334" s="87"/>
    </row>
    <row r="335" spans="1:12" hidden="1" x14ac:dyDescent="0.25">
      <c r="A335" s="13" t="s">
        <v>524</v>
      </c>
      <c r="B335" s="19" t="s">
        <v>525</v>
      </c>
      <c r="C335" s="15" t="s">
        <v>503</v>
      </c>
      <c r="D335" s="194"/>
      <c r="E335" s="40"/>
      <c r="F335" s="94"/>
      <c r="G335" s="152"/>
      <c r="H335" s="16"/>
      <c r="K335" s="87"/>
      <c r="L335" s="87"/>
    </row>
    <row r="336" spans="1:12" hidden="1" x14ac:dyDescent="0.25">
      <c r="A336" s="13" t="s">
        <v>526</v>
      </c>
      <c r="B336" s="19" t="s">
        <v>519</v>
      </c>
      <c r="C336" s="15" t="s">
        <v>520</v>
      </c>
      <c r="D336" s="194"/>
      <c r="E336" s="40"/>
      <c r="F336" s="94"/>
      <c r="G336" s="152"/>
      <c r="H336" s="16"/>
      <c r="K336" s="87"/>
      <c r="L336" s="87"/>
    </row>
    <row r="337" spans="1:12" hidden="1" x14ac:dyDescent="0.25">
      <c r="A337" s="13" t="s">
        <v>527</v>
      </c>
      <c r="B337" s="20" t="s">
        <v>528</v>
      </c>
      <c r="C337" s="15" t="s">
        <v>231</v>
      </c>
      <c r="D337" s="40" t="s">
        <v>500</v>
      </c>
      <c r="E337" s="40" t="s">
        <v>500</v>
      </c>
      <c r="F337" s="94"/>
      <c r="G337" s="152" t="s">
        <v>500</v>
      </c>
      <c r="H337" s="41" t="s">
        <v>500</v>
      </c>
      <c r="K337" s="87"/>
      <c r="L337" s="87"/>
    </row>
    <row r="338" spans="1:12" hidden="1" x14ac:dyDescent="0.25">
      <c r="A338" s="13" t="s">
        <v>529</v>
      </c>
      <c r="B338" s="19" t="s">
        <v>517</v>
      </c>
      <c r="C338" s="15" t="s">
        <v>513</v>
      </c>
      <c r="D338" s="194"/>
      <c r="E338" s="40"/>
      <c r="F338" s="94"/>
      <c r="G338" s="152"/>
      <c r="H338" s="16"/>
      <c r="K338" s="87"/>
      <c r="L338" s="87"/>
    </row>
    <row r="339" spans="1:12" hidden="1" x14ac:dyDescent="0.25">
      <c r="A339" s="23" t="s">
        <v>530</v>
      </c>
      <c r="B339" s="79" t="s">
        <v>519</v>
      </c>
      <c r="C339" s="24" t="s">
        <v>520</v>
      </c>
      <c r="D339" s="196"/>
      <c r="E339" s="91"/>
      <c r="F339" s="94"/>
      <c r="G339" s="152"/>
      <c r="H339" s="16"/>
      <c r="K339" s="87"/>
      <c r="L339" s="87"/>
    </row>
    <row r="340" spans="1:12" ht="31.5" hidden="1" x14ac:dyDescent="0.25">
      <c r="A340" s="10" t="s">
        <v>531</v>
      </c>
      <c r="B340" s="80" t="s">
        <v>532</v>
      </c>
      <c r="C340" s="78" t="s">
        <v>231</v>
      </c>
      <c r="D340" s="185" t="s">
        <v>500</v>
      </c>
      <c r="E340" s="130" t="s">
        <v>500</v>
      </c>
      <c r="F340" s="90"/>
      <c r="G340" s="152" t="s">
        <v>500</v>
      </c>
      <c r="H340" s="41" t="s">
        <v>500</v>
      </c>
      <c r="K340" s="87"/>
      <c r="L340" s="87"/>
    </row>
    <row r="341" spans="1:12" hidden="1" x14ac:dyDescent="0.25">
      <c r="A341" s="13" t="s">
        <v>533</v>
      </c>
      <c r="B341" s="19" t="s">
        <v>517</v>
      </c>
      <c r="C341" s="73" t="s">
        <v>513</v>
      </c>
      <c r="D341" s="190">
        <v>0</v>
      </c>
      <c r="E341" s="132"/>
      <c r="F341" s="90"/>
      <c r="G341" s="152"/>
      <c r="H341" s="16"/>
      <c r="K341" s="87"/>
      <c r="L341" s="87"/>
    </row>
    <row r="342" spans="1:12" hidden="1" x14ac:dyDescent="0.25">
      <c r="A342" s="13" t="s">
        <v>534</v>
      </c>
      <c r="B342" s="19" t="s">
        <v>525</v>
      </c>
      <c r="C342" s="73" t="s">
        <v>503</v>
      </c>
      <c r="D342" s="190"/>
      <c r="E342" s="132"/>
      <c r="F342" s="90"/>
      <c r="G342" s="152"/>
      <c r="H342" s="16"/>
      <c r="K342" s="87"/>
      <c r="L342" s="87"/>
    </row>
    <row r="343" spans="1:12" hidden="1" x14ac:dyDescent="0.25">
      <c r="A343" s="23" t="s">
        <v>535</v>
      </c>
      <c r="B343" s="79" t="s">
        <v>519</v>
      </c>
      <c r="C343" s="163" t="s">
        <v>520</v>
      </c>
      <c r="D343" s="197"/>
      <c r="E343" s="165"/>
      <c r="F343" s="95"/>
      <c r="G343" s="153"/>
      <c r="H343" s="25"/>
      <c r="K343" s="87"/>
      <c r="L343" s="87"/>
    </row>
    <row r="344" spans="1:12" ht="31.5" x14ac:dyDescent="0.25">
      <c r="A344" s="10" t="s">
        <v>536</v>
      </c>
      <c r="B344" s="11" t="s">
        <v>537</v>
      </c>
      <c r="C344" s="78" t="s">
        <v>705</v>
      </c>
      <c r="D344" s="185" t="s">
        <v>500</v>
      </c>
      <c r="E344" s="130" t="s">
        <v>500</v>
      </c>
      <c r="F344" s="97" t="s">
        <v>705</v>
      </c>
      <c r="G344" s="151" t="s">
        <v>500</v>
      </c>
      <c r="H344" s="166" t="s">
        <v>500</v>
      </c>
      <c r="K344" s="87"/>
      <c r="L344" s="87"/>
    </row>
    <row r="345" spans="1:12" ht="31.5" x14ac:dyDescent="0.25">
      <c r="A345" s="13" t="s">
        <v>538</v>
      </c>
      <c r="B345" s="20" t="s">
        <v>539</v>
      </c>
      <c r="C345" s="73" t="s">
        <v>513</v>
      </c>
      <c r="D345" s="190">
        <v>55183.905441672425</v>
      </c>
      <c r="E345" s="132">
        <f>SUM(АЭ:ЧЭ!E345)</f>
        <v>55407.761983999997</v>
      </c>
      <c r="F345" s="90">
        <f t="shared" ref="F345:F372" si="19">E345-D345</f>
        <v>223.85654232757224</v>
      </c>
      <c r="G345" s="152">
        <f t="shared" ref="G345:G372" si="20">IFERROR(F345/D345,"-")</f>
        <v>4.0565549055635664E-3</v>
      </c>
      <c r="H345" s="16"/>
      <c r="K345" s="87"/>
      <c r="L345" s="87"/>
    </row>
    <row r="346" spans="1:12" ht="47.25" x14ac:dyDescent="0.25">
      <c r="A346" s="13" t="s">
        <v>540</v>
      </c>
      <c r="B346" s="19" t="s">
        <v>541</v>
      </c>
      <c r="C346" s="73" t="s">
        <v>513</v>
      </c>
      <c r="D346" s="190">
        <v>55183.905441672425</v>
      </c>
      <c r="E346" s="132">
        <f>E345</f>
        <v>55407.761983999997</v>
      </c>
      <c r="F346" s="90">
        <f t="shared" si="19"/>
        <v>223.85654232757224</v>
      </c>
      <c r="G346" s="152">
        <f t="shared" si="20"/>
        <v>4.0565549055635664E-3</v>
      </c>
      <c r="H346" s="16"/>
      <c r="K346" s="87"/>
      <c r="L346" s="87"/>
    </row>
    <row r="347" spans="1:12" x14ac:dyDescent="0.25">
      <c r="A347" s="13" t="s">
        <v>542</v>
      </c>
      <c r="B347" s="36" t="s">
        <v>543</v>
      </c>
      <c r="C347" s="73" t="s">
        <v>513</v>
      </c>
      <c r="D347" s="190">
        <v>22976.504023075002</v>
      </c>
      <c r="E347" s="132">
        <f>SUM(АЭ:ЧЭ!E347)</f>
        <v>23413.849388099996</v>
      </c>
      <c r="F347" s="90">
        <f t="shared" si="19"/>
        <v>437.34536502499395</v>
      </c>
      <c r="G347" s="152">
        <f t="shared" si="20"/>
        <v>1.9034460794634979E-2</v>
      </c>
      <c r="H347" s="16"/>
      <c r="K347" s="87"/>
      <c r="L347" s="87"/>
    </row>
    <row r="348" spans="1:12" x14ac:dyDescent="0.25">
      <c r="A348" s="13" t="s">
        <v>544</v>
      </c>
      <c r="B348" s="36" t="s">
        <v>545</v>
      </c>
      <c r="C348" s="73" t="s">
        <v>513</v>
      </c>
      <c r="D348" s="190">
        <v>32207.401418597427</v>
      </c>
      <c r="E348" s="132">
        <f>E346-E347</f>
        <v>31993.912595900001</v>
      </c>
      <c r="F348" s="90">
        <f t="shared" si="19"/>
        <v>-213.48882269742535</v>
      </c>
      <c r="G348" s="152">
        <f t="shared" si="20"/>
        <v>-6.6285640347920503E-3</v>
      </c>
      <c r="H348" s="16"/>
      <c r="K348" s="87"/>
      <c r="L348" s="87"/>
    </row>
    <row r="349" spans="1:12" ht="31.5" x14ac:dyDescent="0.25">
      <c r="A349" s="13" t="s">
        <v>546</v>
      </c>
      <c r="B349" s="20" t="s">
        <v>547</v>
      </c>
      <c r="C349" s="73" t="s">
        <v>513</v>
      </c>
      <c r="D349" s="190">
        <v>4493.8368306389002</v>
      </c>
      <c r="E349" s="132">
        <f>SUM(АЭ:ЧЭ!E349)</f>
        <v>4596.5945008856143</v>
      </c>
      <c r="F349" s="90">
        <f t="shared" si="19"/>
        <v>102.75767024671404</v>
      </c>
      <c r="G349" s="152">
        <f t="shared" si="20"/>
        <v>2.2866355437321191E-2</v>
      </c>
      <c r="H349" s="16"/>
      <c r="K349" s="87"/>
      <c r="L349" s="87"/>
    </row>
    <row r="350" spans="1:12" ht="31.5" x14ac:dyDescent="0.25">
      <c r="A350" s="13" t="s">
        <v>548</v>
      </c>
      <c r="B350" s="20" t="s">
        <v>549</v>
      </c>
      <c r="C350" s="73" t="s">
        <v>503</v>
      </c>
      <c r="D350" s="190">
        <v>1811.0898926752584</v>
      </c>
      <c r="E350" s="132">
        <f>SUM(АЭ:ЧЭ!E350)</f>
        <v>1847.5684167498334</v>
      </c>
      <c r="F350" s="90">
        <f t="shared" si="19"/>
        <v>36.478524074575034</v>
      </c>
      <c r="G350" s="152">
        <f t="shared" si="20"/>
        <v>2.0141752334938295E-2</v>
      </c>
      <c r="H350" s="16"/>
      <c r="K350" s="87"/>
      <c r="L350" s="87"/>
    </row>
    <row r="351" spans="1:12" ht="47.25" x14ac:dyDescent="0.25">
      <c r="A351" s="13" t="s">
        <v>550</v>
      </c>
      <c r="B351" s="19" t="s">
        <v>551</v>
      </c>
      <c r="C351" s="73" t="s">
        <v>503</v>
      </c>
      <c r="D351" s="190">
        <v>1811.0898926752584</v>
      </c>
      <c r="E351" s="132">
        <f>E350</f>
        <v>1847.5684167498334</v>
      </c>
      <c r="F351" s="90">
        <f t="shared" si="19"/>
        <v>36.478524074575034</v>
      </c>
      <c r="G351" s="152">
        <f t="shared" si="20"/>
        <v>2.0141752334938295E-2</v>
      </c>
      <c r="H351" s="16"/>
      <c r="K351" s="87"/>
      <c r="L351" s="87"/>
    </row>
    <row r="352" spans="1:12" x14ac:dyDescent="0.25">
      <c r="A352" s="13" t="s">
        <v>552</v>
      </c>
      <c r="B352" s="36" t="s">
        <v>543</v>
      </c>
      <c r="C352" s="73" t="s">
        <v>503</v>
      </c>
      <c r="D352" s="190">
        <v>309.46954475342318</v>
      </c>
      <c r="E352" s="132">
        <f>SUM(АЭ:ЧЭ!E352)</f>
        <v>286.16358333333335</v>
      </c>
      <c r="F352" s="90">
        <f t="shared" si="19"/>
        <v>-23.30596142008983</v>
      </c>
      <c r="G352" s="152">
        <f t="shared" si="20"/>
        <v>-7.5309386061427716E-2</v>
      </c>
      <c r="H352" s="16"/>
      <c r="K352" s="87"/>
      <c r="L352" s="87"/>
    </row>
    <row r="353" spans="1:12" x14ac:dyDescent="0.25">
      <c r="A353" s="13" t="s">
        <v>553</v>
      </c>
      <c r="B353" s="36" t="s">
        <v>545</v>
      </c>
      <c r="C353" s="73" t="s">
        <v>503</v>
      </c>
      <c r="D353" s="190">
        <v>1501.620347921835</v>
      </c>
      <c r="E353" s="132">
        <f>E351-E352</f>
        <v>1561.4048334165</v>
      </c>
      <c r="F353" s="90">
        <f t="shared" si="19"/>
        <v>59.784485494664978</v>
      </c>
      <c r="G353" s="152">
        <f t="shared" si="20"/>
        <v>3.9813316047164399E-2</v>
      </c>
      <c r="H353" s="16"/>
      <c r="K353" s="87"/>
      <c r="L353" s="87"/>
    </row>
    <row r="354" spans="1:12" ht="31.5" x14ac:dyDescent="0.25">
      <c r="A354" s="13" t="s">
        <v>554</v>
      </c>
      <c r="B354" s="20" t="s">
        <v>555</v>
      </c>
      <c r="C354" s="73" t="s">
        <v>556</v>
      </c>
      <c r="D354" s="190">
        <v>1573256</v>
      </c>
      <c r="E354" s="182">
        <v>1598034</v>
      </c>
      <c r="F354" s="90">
        <f t="shared" si="19"/>
        <v>24778</v>
      </c>
      <c r="G354" s="152">
        <f t="shared" si="20"/>
        <v>1.5749502941670015E-2</v>
      </c>
      <c r="H354" s="16"/>
      <c r="K354" s="87"/>
      <c r="L354" s="87"/>
    </row>
    <row r="355" spans="1:12" ht="47.25" x14ac:dyDescent="0.25">
      <c r="A355" s="13" t="s">
        <v>557</v>
      </c>
      <c r="B355" s="20" t="s">
        <v>558</v>
      </c>
      <c r="C355" s="73" t="s">
        <v>25</v>
      </c>
      <c r="D355" s="190">
        <v>30048.077360439784</v>
      </c>
      <c r="E355" s="133">
        <f>E34-E68-E69-E62</f>
        <v>30124.18370720106</v>
      </c>
      <c r="F355" s="90">
        <f t="shared" si="19"/>
        <v>76.106346761276654</v>
      </c>
      <c r="G355" s="152">
        <f t="shared" si="20"/>
        <v>2.5328191833489996E-3</v>
      </c>
      <c r="H355" s="16"/>
      <c r="K355" s="87"/>
      <c r="L355" s="87"/>
    </row>
    <row r="356" spans="1:12" hidden="1" x14ac:dyDescent="0.25">
      <c r="A356" s="13" t="s">
        <v>559</v>
      </c>
      <c r="B356" s="34" t="s">
        <v>560</v>
      </c>
      <c r="C356" s="73" t="s">
        <v>231</v>
      </c>
      <c r="D356" s="190" t="s">
        <v>705</v>
      </c>
      <c r="E356" s="132" t="s">
        <v>500</v>
      </c>
      <c r="F356" s="90" t="e">
        <f t="shared" si="19"/>
        <v>#VALUE!</v>
      </c>
      <c r="G356" s="152" t="str">
        <f t="shared" si="20"/>
        <v>-</v>
      </c>
      <c r="H356" s="41" t="s">
        <v>500</v>
      </c>
      <c r="K356" s="87"/>
      <c r="L356" s="87"/>
    </row>
    <row r="357" spans="1:12" hidden="1" x14ac:dyDescent="0.25">
      <c r="A357" s="13" t="s">
        <v>561</v>
      </c>
      <c r="B357" s="20" t="s">
        <v>562</v>
      </c>
      <c r="C357" s="73" t="s">
        <v>513</v>
      </c>
      <c r="D357" s="190">
        <v>0</v>
      </c>
      <c r="E357" s="132"/>
      <c r="F357" s="90">
        <f t="shared" si="19"/>
        <v>0</v>
      </c>
      <c r="G357" s="152" t="str">
        <f t="shared" si="20"/>
        <v>-</v>
      </c>
      <c r="H357" s="16"/>
      <c r="K357" s="87"/>
      <c r="L357" s="87"/>
    </row>
    <row r="358" spans="1:12" hidden="1" x14ac:dyDescent="0.25">
      <c r="A358" s="13" t="s">
        <v>563</v>
      </c>
      <c r="B358" s="20" t="s">
        <v>564</v>
      </c>
      <c r="C358" s="73" t="s">
        <v>506</v>
      </c>
      <c r="D358" s="190">
        <v>0</v>
      </c>
      <c r="E358" s="132"/>
      <c r="F358" s="90">
        <f t="shared" si="19"/>
        <v>0</v>
      </c>
      <c r="G358" s="152" t="str">
        <f t="shared" si="20"/>
        <v>-</v>
      </c>
      <c r="H358" s="16"/>
      <c r="K358" s="87"/>
      <c r="L358" s="87"/>
    </row>
    <row r="359" spans="1:12" ht="63" hidden="1" x14ac:dyDescent="0.25">
      <c r="A359" s="13" t="s">
        <v>565</v>
      </c>
      <c r="B359" s="20" t="s">
        <v>566</v>
      </c>
      <c r="C359" s="73" t="s">
        <v>25</v>
      </c>
      <c r="D359" s="190">
        <v>0</v>
      </c>
      <c r="E359" s="132"/>
      <c r="F359" s="90">
        <f t="shared" si="19"/>
        <v>0</v>
      </c>
      <c r="G359" s="152" t="str">
        <f t="shared" si="20"/>
        <v>-</v>
      </c>
      <c r="H359" s="16"/>
      <c r="K359" s="87"/>
      <c r="L359" s="87"/>
    </row>
    <row r="360" spans="1:12" ht="47.25" hidden="1" x14ac:dyDescent="0.25">
      <c r="A360" s="13" t="s">
        <v>567</v>
      </c>
      <c r="B360" s="20" t="s">
        <v>568</v>
      </c>
      <c r="C360" s="73" t="s">
        <v>25</v>
      </c>
      <c r="D360" s="190">
        <v>0</v>
      </c>
      <c r="E360" s="132"/>
      <c r="F360" s="90">
        <f t="shared" si="19"/>
        <v>0</v>
      </c>
      <c r="G360" s="152" t="str">
        <f t="shared" si="20"/>
        <v>-</v>
      </c>
      <c r="H360" s="16"/>
      <c r="K360" s="87"/>
      <c r="L360" s="87"/>
    </row>
    <row r="361" spans="1:12" ht="31.5" hidden="1" x14ac:dyDescent="0.25">
      <c r="A361" s="13" t="s">
        <v>569</v>
      </c>
      <c r="B361" s="34" t="s">
        <v>570</v>
      </c>
      <c r="C361" s="40" t="s">
        <v>231</v>
      </c>
      <c r="D361" s="190" t="s">
        <v>705</v>
      </c>
      <c r="E361" s="132" t="s">
        <v>500</v>
      </c>
      <c r="F361" s="90" t="e">
        <f t="shared" si="19"/>
        <v>#VALUE!</v>
      </c>
      <c r="G361" s="152" t="str">
        <f t="shared" si="20"/>
        <v>-</v>
      </c>
      <c r="H361" s="41" t="s">
        <v>500</v>
      </c>
      <c r="K361" s="87"/>
      <c r="L361" s="87"/>
    </row>
    <row r="362" spans="1:12" ht="31.5" hidden="1" x14ac:dyDescent="0.25">
      <c r="A362" s="13" t="s">
        <v>571</v>
      </c>
      <c r="B362" s="20" t="s">
        <v>572</v>
      </c>
      <c r="C362" s="73" t="s">
        <v>503</v>
      </c>
      <c r="D362" s="190">
        <v>0</v>
      </c>
      <c r="E362" s="132"/>
      <c r="F362" s="90">
        <f t="shared" si="19"/>
        <v>0</v>
      </c>
      <c r="G362" s="152" t="str">
        <f t="shared" si="20"/>
        <v>-</v>
      </c>
      <c r="H362" s="16"/>
      <c r="K362" s="87"/>
      <c r="L362" s="87"/>
    </row>
    <row r="363" spans="1:12" ht="78.75" hidden="1" x14ac:dyDescent="0.25">
      <c r="A363" s="13" t="s">
        <v>573</v>
      </c>
      <c r="B363" s="19" t="s">
        <v>574</v>
      </c>
      <c r="C363" s="73" t="s">
        <v>503</v>
      </c>
      <c r="D363" s="190">
        <v>0</v>
      </c>
      <c r="E363" s="132"/>
      <c r="F363" s="90">
        <f t="shared" si="19"/>
        <v>0</v>
      </c>
      <c r="G363" s="152" t="str">
        <f t="shared" si="20"/>
        <v>-</v>
      </c>
      <c r="H363" s="16"/>
      <c r="K363" s="87"/>
      <c r="L363" s="87"/>
    </row>
    <row r="364" spans="1:12" ht="78.75" hidden="1" x14ac:dyDescent="0.25">
      <c r="A364" s="13" t="s">
        <v>575</v>
      </c>
      <c r="B364" s="19" t="s">
        <v>576</v>
      </c>
      <c r="C364" s="73" t="s">
        <v>503</v>
      </c>
      <c r="D364" s="190">
        <v>0</v>
      </c>
      <c r="E364" s="132"/>
      <c r="F364" s="90">
        <f t="shared" si="19"/>
        <v>0</v>
      </c>
      <c r="G364" s="152" t="str">
        <f t="shared" si="20"/>
        <v>-</v>
      </c>
      <c r="H364" s="16"/>
      <c r="K364" s="87"/>
      <c r="L364" s="87"/>
    </row>
    <row r="365" spans="1:12" ht="47.25" hidden="1" x14ac:dyDescent="0.25">
      <c r="A365" s="13" t="s">
        <v>577</v>
      </c>
      <c r="B365" s="19" t="s">
        <v>578</v>
      </c>
      <c r="C365" s="73" t="s">
        <v>503</v>
      </c>
      <c r="D365" s="190">
        <v>0</v>
      </c>
      <c r="E365" s="132"/>
      <c r="F365" s="90">
        <f t="shared" si="19"/>
        <v>0</v>
      </c>
      <c r="G365" s="152" t="str">
        <f t="shared" si="20"/>
        <v>-</v>
      </c>
      <c r="H365" s="16"/>
      <c r="K365" s="87"/>
      <c r="L365" s="87"/>
    </row>
    <row r="366" spans="1:12" ht="31.5" hidden="1" x14ac:dyDescent="0.25">
      <c r="A366" s="13" t="s">
        <v>579</v>
      </c>
      <c r="B366" s="20" t="s">
        <v>580</v>
      </c>
      <c r="C366" s="73" t="s">
        <v>513</v>
      </c>
      <c r="D366" s="190">
        <v>0</v>
      </c>
      <c r="E366" s="132"/>
      <c r="F366" s="90">
        <f t="shared" si="19"/>
        <v>0</v>
      </c>
      <c r="G366" s="152" t="str">
        <f t="shared" si="20"/>
        <v>-</v>
      </c>
      <c r="H366" s="16"/>
      <c r="K366" s="87"/>
      <c r="L366" s="87"/>
    </row>
    <row r="367" spans="1:12" ht="47.25" hidden="1" x14ac:dyDescent="0.25">
      <c r="A367" s="13" t="s">
        <v>581</v>
      </c>
      <c r="B367" s="19" t="s">
        <v>582</v>
      </c>
      <c r="C367" s="73" t="s">
        <v>513</v>
      </c>
      <c r="D367" s="190">
        <v>0</v>
      </c>
      <c r="E367" s="132"/>
      <c r="F367" s="90">
        <f t="shared" si="19"/>
        <v>0</v>
      </c>
      <c r="G367" s="152" t="str">
        <f t="shared" si="20"/>
        <v>-</v>
      </c>
      <c r="H367" s="16"/>
      <c r="K367" s="87"/>
      <c r="L367" s="87"/>
    </row>
    <row r="368" spans="1:12" ht="31.5" hidden="1" x14ac:dyDescent="0.25">
      <c r="A368" s="13" t="s">
        <v>583</v>
      </c>
      <c r="B368" s="19" t="s">
        <v>584</v>
      </c>
      <c r="C368" s="73" t="s">
        <v>513</v>
      </c>
      <c r="D368" s="190">
        <v>0</v>
      </c>
      <c r="E368" s="132"/>
      <c r="F368" s="90">
        <f t="shared" si="19"/>
        <v>0</v>
      </c>
      <c r="G368" s="152" t="str">
        <f t="shared" si="20"/>
        <v>-</v>
      </c>
      <c r="H368" s="16"/>
      <c r="K368" s="87"/>
      <c r="L368" s="87"/>
    </row>
    <row r="369" spans="1:12" ht="47.25" hidden="1" x14ac:dyDescent="0.25">
      <c r="A369" s="13" t="s">
        <v>585</v>
      </c>
      <c r="B369" s="20" t="s">
        <v>586</v>
      </c>
      <c r="C369" s="73" t="s">
        <v>25</v>
      </c>
      <c r="D369" s="190">
        <v>0</v>
      </c>
      <c r="E369" s="132"/>
      <c r="F369" s="90">
        <f t="shared" si="19"/>
        <v>0</v>
      </c>
      <c r="G369" s="152" t="str">
        <f t="shared" si="20"/>
        <v>-</v>
      </c>
      <c r="H369" s="16"/>
      <c r="K369" s="87"/>
      <c r="L369" s="87"/>
    </row>
    <row r="370" spans="1:12" hidden="1" x14ac:dyDescent="0.25">
      <c r="A370" s="13" t="s">
        <v>587</v>
      </c>
      <c r="B370" s="19" t="s">
        <v>588</v>
      </c>
      <c r="C370" s="73" t="s">
        <v>25</v>
      </c>
      <c r="D370" s="190">
        <v>0</v>
      </c>
      <c r="E370" s="132"/>
      <c r="F370" s="95">
        <f t="shared" si="19"/>
        <v>0</v>
      </c>
      <c r="G370" s="153" t="str">
        <f t="shared" si="20"/>
        <v>-</v>
      </c>
      <c r="H370" s="25"/>
      <c r="K370" s="87"/>
      <c r="L370" s="87"/>
    </row>
    <row r="371" spans="1:12" hidden="1" x14ac:dyDescent="0.25">
      <c r="A371" s="13" t="s">
        <v>589</v>
      </c>
      <c r="B371" s="19" t="s">
        <v>51</v>
      </c>
      <c r="C371" s="73" t="s">
        <v>25</v>
      </c>
      <c r="D371" s="190">
        <v>0</v>
      </c>
      <c r="E371" s="132"/>
      <c r="F371" s="95">
        <f t="shared" si="19"/>
        <v>0</v>
      </c>
      <c r="G371" s="153" t="str">
        <f t="shared" si="20"/>
        <v>-</v>
      </c>
      <c r="H371" s="25"/>
      <c r="K371" s="87"/>
      <c r="L371" s="87"/>
    </row>
    <row r="372" spans="1:12" ht="16.5" thickBot="1" x14ac:dyDescent="0.3">
      <c r="A372" s="27" t="s">
        <v>590</v>
      </c>
      <c r="B372" s="42" t="s">
        <v>591</v>
      </c>
      <c r="C372" s="75" t="s">
        <v>592</v>
      </c>
      <c r="D372" s="198">
        <v>19648.309186534079</v>
      </c>
      <c r="E372" s="148">
        <v>19827.373525308591</v>
      </c>
      <c r="F372" s="98">
        <f t="shared" si="19"/>
        <v>179.06433877451127</v>
      </c>
      <c r="G372" s="154">
        <f t="shared" si="20"/>
        <v>9.1134731785080299E-3</v>
      </c>
      <c r="H372" s="43"/>
      <c r="K372" s="87"/>
      <c r="L372" s="87"/>
    </row>
    <row r="373" spans="1:12" ht="16.5" customHeight="1" thickBot="1" x14ac:dyDescent="0.3">
      <c r="A373" s="248" t="s">
        <v>593</v>
      </c>
      <c r="B373" s="249"/>
      <c r="C373" s="249"/>
      <c r="D373" s="249"/>
      <c r="E373" s="249"/>
      <c r="F373" s="249"/>
      <c r="G373" s="249"/>
      <c r="H373" s="250"/>
      <c r="K373" s="87"/>
      <c r="L373" s="87"/>
    </row>
    <row r="374" spans="1:12" ht="16.5" hidden="1" customHeight="1" thickBot="1" x14ac:dyDescent="0.3">
      <c r="A374" s="251"/>
      <c r="B374" s="252"/>
      <c r="C374" s="252"/>
      <c r="D374" s="252"/>
      <c r="E374" s="252"/>
      <c r="F374" s="252"/>
      <c r="G374" s="252"/>
      <c r="H374" s="253"/>
      <c r="K374" s="87"/>
      <c r="L374" s="87"/>
    </row>
    <row r="375" spans="1:12" s="6" customFormat="1" ht="67.5" hidden="1" customHeight="1" x14ac:dyDescent="0.25">
      <c r="A375" s="230" t="s">
        <v>11</v>
      </c>
      <c r="B375" s="232" t="s">
        <v>12</v>
      </c>
      <c r="C375" s="234" t="s">
        <v>13</v>
      </c>
      <c r="D375" s="236" t="s">
        <v>14</v>
      </c>
      <c r="E375" s="237"/>
      <c r="F375" s="238" t="s">
        <v>15</v>
      </c>
      <c r="G375" s="239"/>
      <c r="H375" s="222" t="s">
        <v>16</v>
      </c>
      <c r="K375" s="87"/>
      <c r="L375" s="87"/>
    </row>
    <row r="376" spans="1:12" s="6" customFormat="1" ht="48" hidden="1" thickBot="1" x14ac:dyDescent="0.3">
      <c r="A376" s="231"/>
      <c r="B376" s="233"/>
      <c r="C376" s="235"/>
      <c r="D376" s="184" t="s">
        <v>17</v>
      </c>
      <c r="E376" s="74" t="s">
        <v>18</v>
      </c>
      <c r="F376" s="103" t="s">
        <v>19</v>
      </c>
      <c r="G376" s="150" t="s">
        <v>20</v>
      </c>
      <c r="H376" s="223"/>
      <c r="K376" s="87"/>
      <c r="L376" s="87"/>
    </row>
    <row r="377" spans="1:12" ht="16.5" hidden="1" thickBot="1" x14ac:dyDescent="0.3">
      <c r="A377" s="76">
        <v>1</v>
      </c>
      <c r="B377" s="7">
        <v>2</v>
      </c>
      <c r="C377" s="77">
        <v>3</v>
      </c>
      <c r="D377" s="199">
        <v>4</v>
      </c>
      <c r="E377" s="136">
        <v>5</v>
      </c>
      <c r="F377" s="137">
        <v>6</v>
      </c>
      <c r="G377" s="156">
        <v>7</v>
      </c>
      <c r="H377" s="44">
        <v>8</v>
      </c>
      <c r="K377" s="87"/>
      <c r="L377" s="87"/>
    </row>
    <row r="378" spans="1:12" ht="29.25" customHeight="1" x14ac:dyDescent="0.25">
      <c r="A378" s="254" t="s">
        <v>594</v>
      </c>
      <c r="B378" s="255"/>
      <c r="C378" s="78" t="s">
        <v>25</v>
      </c>
      <c r="D378" s="189">
        <v>12406.396850129222</v>
      </c>
      <c r="E378" s="267">
        <f>E379+E436</f>
        <v>12968.880000000001</v>
      </c>
      <c r="F378" s="102">
        <f t="shared" ref="F378:F441" si="21">E378-D378</f>
        <v>562.48314987077902</v>
      </c>
      <c r="G378" s="159">
        <f t="shared" ref="G378:G441" si="22">IFERROR(F378/D378,"-")</f>
        <v>4.5338155522964781E-2</v>
      </c>
      <c r="H378" s="160"/>
      <c r="K378" s="87"/>
      <c r="L378" s="87"/>
    </row>
    <row r="379" spans="1:12" x14ac:dyDescent="0.25">
      <c r="A379" s="13" t="s">
        <v>23</v>
      </c>
      <c r="B379" s="45" t="s">
        <v>595</v>
      </c>
      <c r="C379" s="73" t="s">
        <v>25</v>
      </c>
      <c r="D379" s="190">
        <v>7144.8068501292209</v>
      </c>
      <c r="E379" s="268">
        <f>E380+E404+E432+E433</f>
        <v>7442.0249999999987</v>
      </c>
      <c r="F379" s="90">
        <f t="shared" si="21"/>
        <v>297.21814987077778</v>
      </c>
      <c r="G379" s="150">
        <f t="shared" si="22"/>
        <v>4.159918610891522E-2</v>
      </c>
      <c r="H379" s="46"/>
      <c r="K379" s="87"/>
      <c r="L379" s="87"/>
    </row>
    <row r="380" spans="1:12" x14ac:dyDescent="0.25">
      <c r="A380" s="13" t="s">
        <v>26</v>
      </c>
      <c r="B380" s="20" t="s">
        <v>596</v>
      </c>
      <c r="C380" s="73" t="s">
        <v>25</v>
      </c>
      <c r="D380" s="190">
        <v>1617.0744399999999</v>
      </c>
      <c r="E380" s="268">
        <f>E381</f>
        <v>1863.0670000000002</v>
      </c>
      <c r="F380" s="90">
        <f t="shared" si="21"/>
        <v>245.99256000000037</v>
      </c>
      <c r="G380" s="150">
        <f t="shared" si="22"/>
        <v>0.15212197652446996</v>
      </c>
      <c r="H380" s="46"/>
      <c r="K380" s="87"/>
      <c r="L380" s="87"/>
    </row>
    <row r="381" spans="1:12" ht="31.5" x14ac:dyDescent="0.25">
      <c r="A381" s="13" t="s">
        <v>28</v>
      </c>
      <c r="B381" s="19" t="s">
        <v>597</v>
      </c>
      <c r="C381" s="73" t="s">
        <v>25</v>
      </c>
      <c r="D381" s="190">
        <v>1617.0744399999999</v>
      </c>
      <c r="E381" s="269">
        <f>E382+E386+E387+E388+E389</f>
        <v>1863.0670000000002</v>
      </c>
      <c r="F381" s="141">
        <f t="shared" si="21"/>
        <v>245.99256000000037</v>
      </c>
      <c r="G381" s="150">
        <f t="shared" si="22"/>
        <v>0.15212197652446996</v>
      </c>
      <c r="H381" s="46"/>
      <c r="K381" s="87"/>
      <c r="L381" s="87"/>
    </row>
    <row r="382" spans="1:12" ht="31.5" hidden="1" x14ac:dyDescent="0.25">
      <c r="A382" s="13" t="s">
        <v>598</v>
      </c>
      <c r="B382" s="21" t="s">
        <v>599</v>
      </c>
      <c r="C382" s="73" t="s">
        <v>25</v>
      </c>
      <c r="D382" s="190">
        <v>0</v>
      </c>
      <c r="E382" s="269"/>
      <c r="F382" s="141">
        <f t="shared" si="21"/>
        <v>0</v>
      </c>
      <c r="G382" s="150" t="str">
        <f t="shared" si="22"/>
        <v>-</v>
      </c>
      <c r="H382" s="46"/>
      <c r="K382" s="87"/>
      <c r="L382" s="87"/>
    </row>
    <row r="383" spans="1:12" ht="47.25" hidden="1" x14ac:dyDescent="0.25">
      <c r="A383" s="13" t="s">
        <v>600</v>
      </c>
      <c r="B383" s="22" t="s">
        <v>29</v>
      </c>
      <c r="C383" s="73" t="s">
        <v>25</v>
      </c>
      <c r="D383" s="190">
        <v>0</v>
      </c>
      <c r="E383" s="269"/>
      <c r="F383" s="141">
        <f t="shared" si="21"/>
        <v>0</v>
      </c>
      <c r="G383" s="150" t="str">
        <f t="shared" si="22"/>
        <v>-</v>
      </c>
      <c r="H383" s="46"/>
      <c r="K383" s="87"/>
      <c r="L383" s="87"/>
    </row>
    <row r="384" spans="1:12" ht="47.25" hidden="1" x14ac:dyDescent="0.25">
      <c r="A384" s="13" t="s">
        <v>601</v>
      </c>
      <c r="B384" s="22" t="s">
        <v>31</v>
      </c>
      <c r="C384" s="73" t="s">
        <v>25</v>
      </c>
      <c r="D384" s="190">
        <v>0</v>
      </c>
      <c r="E384" s="269"/>
      <c r="F384" s="141">
        <f t="shared" si="21"/>
        <v>0</v>
      </c>
      <c r="G384" s="150" t="str">
        <f t="shared" si="22"/>
        <v>-</v>
      </c>
      <c r="H384" s="46"/>
      <c r="K384" s="87"/>
      <c r="L384" s="87"/>
    </row>
    <row r="385" spans="1:12" ht="47.25" hidden="1" x14ac:dyDescent="0.25">
      <c r="A385" s="13" t="s">
        <v>602</v>
      </c>
      <c r="B385" s="22" t="s">
        <v>33</v>
      </c>
      <c r="C385" s="73" t="s">
        <v>25</v>
      </c>
      <c r="D385" s="190">
        <v>0</v>
      </c>
      <c r="E385" s="269"/>
      <c r="F385" s="141">
        <f t="shared" si="21"/>
        <v>0</v>
      </c>
      <c r="G385" s="150" t="str">
        <f t="shared" si="22"/>
        <v>-</v>
      </c>
      <c r="H385" s="46"/>
      <c r="K385" s="87"/>
      <c r="L385" s="87"/>
    </row>
    <row r="386" spans="1:12" ht="31.5" hidden="1" x14ac:dyDescent="0.25">
      <c r="A386" s="13" t="s">
        <v>603</v>
      </c>
      <c r="B386" s="21" t="s">
        <v>604</v>
      </c>
      <c r="C386" s="73" t="s">
        <v>25</v>
      </c>
      <c r="D386" s="190">
        <v>0</v>
      </c>
      <c r="E386" s="269"/>
      <c r="F386" s="141">
        <f t="shared" si="21"/>
        <v>0</v>
      </c>
      <c r="G386" s="150" t="str">
        <f t="shared" si="22"/>
        <v>-</v>
      </c>
      <c r="H386" s="46"/>
      <c r="K386" s="87"/>
      <c r="L386" s="87"/>
    </row>
    <row r="387" spans="1:12" x14ac:dyDescent="0.25">
      <c r="A387" s="13" t="s">
        <v>605</v>
      </c>
      <c r="B387" s="21" t="s">
        <v>606</v>
      </c>
      <c r="C387" s="73" t="s">
        <v>25</v>
      </c>
      <c r="D387" s="190">
        <v>1463.7744399999999</v>
      </c>
      <c r="E387" s="269">
        <f>SUM(АЭ:ЧЭ!E387)</f>
        <v>1487.6480000000001</v>
      </c>
      <c r="F387" s="141">
        <f t="shared" si="21"/>
        <v>23.873560000000225</v>
      </c>
      <c r="G387" s="150">
        <f t="shared" si="22"/>
        <v>1.6309589338095169E-2</v>
      </c>
      <c r="H387" s="46"/>
      <c r="K387" s="87"/>
      <c r="L387" s="87"/>
    </row>
    <row r="388" spans="1:12" ht="31.5" hidden="1" x14ac:dyDescent="0.25">
      <c r="A388" s="13" t="s">
        <v>607</v>
      </c>
      <c r="B388" s="21" t="s">
        <v>608</v>
      </c>
      <c r="C388" s="73" t="s">
        <v>25</v>
      </c>
      <c r="D388" s="190">
        <v>0</v>
      </c>
      <c r="E388" s="269"/>
      <c r="F388" s="141">
        <f t="shared" si="21"/>
        <v>0</v>
      </c>
      <c r="G388" s="150" t="str">
        <f t="shared" si="22"/>
        <v>-</v>
      </c>
      <c r="H388" s="46"/>
      <c r="K388" s="87"/>
      <c r="L388" s="87"/>
    </row>
    <row r="389" spans="1:12" x14ac:dyDescent="0.25">
      <c r="A389" s="13" t="s">
        <v>609</v>
      </c>
      <c r="B389" s="21" t="s">
        <v>610</v>
      </c>
      <c r="C389" s="73" t="s">
        <v>25</v>
      </c>
      <c r="D389" s="190">
        <v>153.30000000000001</v>
      </c>
      <c r="E389" s="269">
        <f>SUM(АЭ:ЧЭ!E389)</f>
        <v>375.41900000000004</v>
      </c>
      <c r="F389" s="141">
        <f t="shared" si="21"/>
        <v>222.11900000000003</v>
      </c>
      <c r="G389" s="150">
        <f t="shared" si="22"/>
        <v>1.4489171559034573</v>
      </c>
      <c r="H389" s="46"/>
      <c r="K389" s="87"/>
      <c r="L389" s="87"/>
    </row>
    <row r="390" spans="1:12" ht="47.25" x14ac:dyDescent="0.25">
      <c r="A390" s="13" t="s">
        <v>611</v>
      </c>
      <c r="B390" s="22" t="s">
        <v>612</v>
      </c>
      <c r="C390" s="73" t="s">
        <v>25</v>
      </c>
      <c r="D390" s="190">
        <v>0</v>
      </c>
      <c r="E390" s="269">
        <f>SUM(АЭ:ЧЭ!E390)</f>
        <v>0</v>
      </c>
      <c r="F390" s="141">
        <f t="shared" si="21"/>
        <v>0</v>
      </c>
      <c r="G390" s="150" t="str">
        <f t="shared" si="22"/>
        <v>-</v>
      </c>
      <c r="H390" s="46"/>
      <c r="K390" s="87"/>
      <c r="L390" s="87"/>
    </row>
    <row r="391" spans="1:12" x14ac:dyDescent="0.25">
      <c r="A391" s="13" t="s">
        <v>613</v>
      </c>
      <c r="B391" s="22" t="s">
        <v>614</v>
      </c>
      <c r="C391" s="73" t="s">
        <v>25</v>
      </c>
      <c r="D391" s="190">
        <v>0</v>
      </c>
      <c r="E391" s="269">
        <f>SUM(АЭ:ЧЭ!E391)</f>
        <v>0</v>
      </c>
      <c r="F391" s="141">
        <f t="shared" si="21"/>
        <v>0</v>
      </c>
      <c r="G391" s="150" t="str">
        <f t="shared" si="22"/>
        <v>-</v>
      </c>
      <c r="H391" s="46"/>
      <c r="K391" s="87"/>
      <c r="L391" s="87"/>
    </row>
    <row r="392" spans="1:12" ht="31.5" x14ac:dyDescent="0.25">
      <c r="A392" s="13" t="s">
        <v>615</v>
      </c>
      <c r="B392" s="22" t="s">
        <v>616</v>
      </c>
      <c r="C392" s="73" t="s">
        <v>25</v>
      </c>
      <c r="D392" s="190">
        <v>153.30000000000001</v>
      </c>
      <c r="E392" s="269">
        <f>SUM(АЭ:ЧЭ!E392)</f>
        <v>375.41900000000004</v>
      </c>
      <c r="F392" s="141">
        <f t="shared" si="21"/>
        <v>222.11900000000003</v>
      </c>
      <c r="G392" s="150">
        <f t="shared" si="22"/>
        <v>1.4489171559034573</v>
      </c>
      <c r="H392" s="46"/>
      <c r="K392" s="87"/>
      <c r="L392" s="87"/>
    </row>
    <row r="393" spans="1:12" x14ac:dyDescent="0.25">
      <c r="A393" s="13" t="s">
        <v>617</v>
      </c>
      <c r="B393" s="22" t="s">
        <v>614</v>
      </c>
      <c r="C393" s="73" t="s">
        <v>25</v>
      </c>
      <c r="D393" s="190">
        <v>153.30000000000001</v>
      </c>
      <c r="E393" s="269">
        <f>SUM(АЭ:ЧЭ!E393)</f>
        <v>375.41900000000004</v>
      </c>
      <c r="F393" s="141">
        <f t="shared" si="21"/>
        <v>222.11900000000003</v>
      </c>
      <c r="G393" s="150">
        <f t="shared" si="22"/>
        <v>1.4489171559034573</v>
      </c>
      <c r="H393" s="46"/>
      <c r="K393" s="87"/>
      <c r="L393" s="87"/>
    </row>
    <row r="394" spans="1:12" x14ac:dyDescent="0.25">
      <c r="A394" s="13" t="s">
        <v>618</v>
      </c>
      <c r="B394" s="21" t="s">
        <v>619</v>
      </c>
      <c r="C394" s="73" t="s">
        <v>25</v>
      </c>
      <c r="D394" s="190">
        <v>0</v>
      </c>
      <c r="E394" s="269">
        <f>SUM(АЭ:ЧЭ!E394)</f>
        <v>0</v>
      </c>
      <c r="F394" s="141">
        <f t="shared" si="21"/>
        <v>0</v>
      </c>
      <c r="G394" s="150" t="str">
        <f t="shared" si="22"/>
        <v>-</v>
      </c>
      <c r="H394" s="46"/>
      <c r="K394" s="87"/>
      <c r="L394" s="87"/>
    </row>
    <row r="395" spans="1:12" hidden="1" x14ac:dyDescent="0.25">
      <c r="A395" s="13" t="s">
        <v>620</v>
      </c>
      <c r="B395" s="21" t="s">
        <v>427</v>
      </c>
      <c r="C395" s="73" t="s">
        <v>25</v>
      </c>
      <c r="D395" s="190">
        <v>0</v>
      </c>
      <c r="E395" s="269">
        <f>SUM(АЭ:ЧЭ!E395)</f>
        <v>0</v>
      </c>
      <c r="F395" s="141">
        <f t="shared" si="21"/>
        <v>0</v>
      </c>
      <c r="G395" s="150" t="str">
        <f t="shared" si="22"/>
        <v>-</v>
      </c>
      <c r="H395" s="46"/>
      <c r="K395" s="87"/>
      <c r="L395" s="87"/>
    </row>
    <row r="396" spans="1:12" ht="47.25" hidden="1" x14ac:dyDescent="0.25">
      <c r="A396" s="13" t="s">
        <v>621</v>
      </c>
      <c r="B396" s="21" t="s">
        <v>622</v>
      </c>
      <c r="C396" s="73" t="s">
        <v>25</v>
      </c>
      <c r="D396" s="190">
        <v>0</v>
      </c>
      <c r="E396" s="269">
        <f>SUM(АЭ:ЧЭ!E396)</f>
        <v>0</v>
      </c>
      <c r="F396" s="141">
        <f t="shared" si="21"/>
        <v>0</v>
      </c>
      <c r="G396" s="150" t="str">
        <f t="shared" si="22"/>
        <v>-</v>
      </c>
      <c r="H396" s="46"/>
      <c r="K396" s="87"/>
      <c r="L396" s="87"/>
    </row>
    <row r="397" spans="1:12" ht="31.5" hidden="1" x14ac:dyDescent="0.25">
      <c r="A397" s="13" t="s">
        <v>623</v>
      </c>
      <c r="B397" s="22" t="s">
        <v>49</v>
      </c>
      <c r="C397" s="73" t="s">
        <v>25</v>
      </c>
      <c r="D397" s="190">
        <v>0</v>
      </c>
      <c r="E397" s="269">
        <f>SUM(АЭ:ЧЭ!E397)</f>
        <v>0</v>
      </c>
      <c r="F397" s="141">
        <f t="shared" si="21"/>
        <v>0</v>
      </c>
      <c r="G397" s="150" t="str">
        <f t="shared" si="22"/>
        <v>-</v>
      </c>
      <c r="H397" s="46"/>
      <c r="K397" s="87"/>
      <c r="L397" s="87"/>
    </row>
    <row r="398" spans="1:12" hidden="1" x14ac:dyDescent="0.25">
      <c r="A398" s="13" t="s">
        <v>624</v>
      </c>
      <c r="B398" s="47" t="s">
        <v>51</v>
      </c>
      <c r="C398" s="73" t="s">
        <v>25</v>
      </c>
      <c r="D398" s="190">
        <v>0</v>
      </c>
      <c r="E398" s="269">
        <f>SUM(АЭ:ЧЭ!E398)</f>
        <v>0</v>
      </c>
      <c r="F398" s="141">
        <f t="shared" si="21"/>
        <v>0</v>
      </c>
      <c r="G398" s="150" t="str">
        <f t="shared" si="22"/>
        <v>-</v>
      </c>
      <c r="H398" s="46"/>
      <c r="K398" s="87"/>
      <c r="L398" s="87"/>
    </row>
    <row r="399" spans="1:12" ht="47.25" hidden="1" x14ac:dyDescent="0.25">
      <c r="A399" s="13" t="s">
        <v>30</v>
      </c>
      <c r="B399" s="19" t="s">
        <v>625</v>
      </c>
      <c r="C399" s="73" t="s">
        <v>25</v>
      </c>
      <c r="D399" s="190">
        <v>0</v>
      </c>
      <c r="E399" s="270">
        <f>SUM(АЭ:ЧЭ!E399)</f>
        <v>0</v>
      </c>
      <c r="F399" s="90">
        <f t="shared" si="21"/>
        <v>0</v>
      </c>
      <c r="G399" s="150" t="str">
        <f t="shared" si="22"/>
        <v>-</v>
      </c>
      <c r="H399" s="46"/>
      <c r="K399" s="87"/>
      <c r="L399" s="87"/>
    </row>
    <row r="400" spans="1:12" ht="47.25" hidden="1" x14ac:dyDescent="0.25">
      <c r="A400" s="13" t="s">
        <v>626</v>
      </c>
      <c r="B400" s="21" t="s">
        <v>29</v>
      </c>
      <c r="C400" s="73" t="s">
        <v>25</v>
      </c>
      <c r="D400" s="190">
        <v>0</v>
      </c>
      <c r="E400" s="270">
        <f>SUM(АЭ:ЧЭ!E400)</f>
        <v>0</v>
      </c>
      <c r="F400" s="90">
        <f t="shared" si="21"/>
        <v>0</v>
      </c>
      <c r="G400" s="150" t="str">
        <f t="shared" si="22"/>
        <v>-</v>
      </c>
      <c r="H400" s="46"/>
      <c r="K400" s="87"/>
      <c r="L400" s="87"/>
    </row>
    <row r="401" spans="1:12" ht="47.25" hidden="1" x14ac:dyDescent="0.25">
      <c r="A401" s="13" t="s">
        <v>627</v>
      </c>
      <c r="B401" s="21" t="s">
        <v>31</v>
      </c>
      <c r="C401" s="73" t="s">
        <v>25</v>
      </c>
      <c r="D401" s="190">
        <v>0</v>
      </c>
      <c r="E401" s="270">
        <f>SUM(АЭ:ЧЭ!E401)</f>
        <v>0</v>
      </c>
      <c r="F401" s="90">
        <f t="shared" si="21"/>
        <v>0</v>
      </c>
      <c r="G401" s="150" t="str">
        <f t="shared" si="22"/>
        <v>-</v>
      </c>
      <c r="H401" s="46"/>
      <c r="K401" s="87"/>
      <c r="L401" s="87"/>
    </row>
    <row r="402" spans="1:12" ht="47.25" hidden="1" x14ac:dyDescent="0.25">
      <c r="A402" s="13" t="s">
        <v>628</v>
      </c>
      <c r="B402" s="21" t="s">
        <v>33</v>
      </c>
      <c r="C402" s="73" t="s">
        <v>25</v>
      </c>
      <c r="D402" s="190">
        <v>0</v>
      </c>
      <c r="E402" s="270">
        <f>SUM(АЭ:ЧЭ!E402)</f>
        <v>0</v>
      </c>
      <c r="F402" s="90">
        <f t="shared" si="21"/>
        <v>0</v>
      </c>
      <c r="G402" s="150" t="str">
        <f t="shared" si="22"/>
        <v>-</v>
      </c>
      <c r="H402" s="46"/>
      <c r="K402" s="87"/>
      <c r="L402" s="87"/>
    </row>
    <row r="403" spans="1:12" x14ac:dyDescent="0.25">
      <c r="A403" s="13" t="s">
        <v>32</v>
      </c>
      <c r="B403" s="19" t="s">
        <v>629</v>
      </c>
      <c r="C403" s="73" t="s">
        <v>25</v>
      </c>
      <c r="D403" s="190">
        <v>0</v>
      </c>
      <c r="E403" s="270">
        <f>SUM(АЭ:ЧЭ!E403)</f>
        <v>0</v>
      </c>
      <c r="F403" s="90">
        <f t="shared" si="21"/>
        <v>0</v>
      </c>
      <c r="G403" s="150" t="str">
        <f t="shared" si="22"/>
        <v>-</v>
      </c>
      <c r="H403" s="46"/>
      <c r="K403" s="87"/>
      <c r="L403" s="87"/>
    </row>
    <row r="404" spans="1:12" x14ac:dyDescent="0.25">
      <c r="A404" s="13" t="s">
        <v>34</v>
      </c>
      <c r="B404" s="20" t="s">
        <v>630</v>
      </c>
      <c r="C404" s="73" t="s">
        <v>25</v>
      </c>
      <c r="D404" s="190">
        <v>4837.0662611229154</v>
      </c>
      <c r="E404" s="270">
        <f>SUM(АЭ:ЧЭ!E404)</f>
        <v>4641.8499999999985</v>
      </c>
      <c r="F404" s="90">
        <f t="shared" si="21"/>
        <v>-195.21626112291688</v>
      </c>
      <c r="G404" s="150">
        <f t="shared" si="22"/>
        <v>-4.0358401267299948E-2</v>
      </c>
      <c r="H404" s="46"/>
      <c r="K404" s="87"/>
      <c r="L404" s="87"/>
    </row>
    <row r="405" spans="1:12" ht="31.5" x14ac:dyDescent="0.25">
      <c r="A405" s="13" t="s">
        <v>631</v>
      </c>
      <c r="B405" s="19" t="s">
        <v>632</v>
      </c>
      <c r="C405" s="73" t="s">
        <v>25</v>
      </c>
      <c r="D405" s="190">
        <v>4747.0662611229154</v>
      </c>
      <c r="E405" s="269">
        <f>SUM(АЭ:ЧЭ!E405)</f>
        <v>4551.8509999999987</v>
      </c>
      <c r="F405" s="141">
        <f t="shared" si="21"/>
        <v>-195.21526112291667</v>
      </c>
      <c r="G405" s="150">
        <f t="shared" si="22"/>
        <v>-4.1123348692575154E-2</v>
      </c>
      <c r="H405" s="46"/>
      <c r="K405" s="87"/>
      <c r="L405" s="87"/>
    </row>
    <row r="406" spans="1:12" ht="31.5" hidden="1" x14ac:dyDescent="0.25">
      <c r="A406" s="13" t="s">
        <v>633</v>
      </c>
      <c r="B406" s="21" t="s">
        <v>634</v>
      </c>
      <c r="C406" s="73" t="s">
        <v>25</v>
      </c>
      <c r="D406" s="190">
        <v>0</v>
      </c>
      <c r="E406" s="269">
        <f>SUM(АЭ:ЧЭ!E406)</f>
        <v>0</v>
      </c>
      <c r="F406" s="141">
        <f t="shared" si="21"/>
        <v>0</v>
      </c>
      <c r="G406" s="150" t="str">
        <f t="shared" si="22"/>
        <v>-</v>
      </c>
      <c r="H406" s="46"/>
      <c r="K406" s="87"/>
      <c r="L406" s="87"/>
    </row>
    <row r="407" spans="1:12" ht="47.25" hidden="1" x14ac:dyDescent="0.25">
      <c r="A407" s="13" t="s">
        <v>635</v>
      </c>
      <c r="B407" s="21" t="s">
        <v>29</v>
      </c>
      <c r="C407" s="73" t="s">
        <v>25</v>
      </c>
      <c r="D407" s="190">
        <v>0</v>
      </c>
      <c r="E407" s="269">
        <f>SUM(АЭ:ЧЭ!E407)</f>
        <v>0</v>
      </c>
      <c r="F407" s="141">
        <f t="shared" si="21"/>
        <v>0</v>
      </c>
      <c r="G407" s="150" t="str">
        <f t="shared" si="22"/>
        <v>-</v>
      </c>
      <c r="H407" s="46"/>
      <c r="K407" s="87"/>
      <c r="L407" s="87"/>
    </row>
    <row r="408" spans="1:12" ht="47.25" hidden="1" x14ac:dyDescent="0.25">
      <c r="A408" s="13" t="s">
        <v>636</v>
      </c>
      <c r="B408" s="21" t="s">
        <v>31</v>
      </c>
      <c r="C408" s="73" t="s">
        <v>25</v>
      </c>
      <c r="D408" s="190">
        <v>0</v>
      </c>
      <c r="E408" s="269">
        <f>SUM(АЭ:ЧЭ!E408)</f>
        <v>0</v>
      </c>
      <c r="F408" s="141">
        <f t="shared" si="21"/>
        <v>0</v>
      </c>
      <c r="G408" s="150" t="str">
        <f t="shared" si="22"/>
        <v>-</v>
      </c>
      <c r="H408" s="46"/>
      <c r="K408" s="87"/>
      <c r="L408" s="87"/>
    </row>
    <row r="409" spans="1:12" ht="47.25" hidden="1" x14ac:dyDescent="0.25">
      <c r="A409" s="13" t="s">
        <v>637</v>
      </c>
      <c r="B409" s="21" t="s">
        <v>33</v>
      </c>
      <c r="C409" s="73" t="s">
        <v>25</v>
      </c>
      <c r="D409" s="190">
        <v>0</v>
      </c>
      <c r="E409" s="269">
        <f>SUM(АЭ:ЧЭ!E409)</f>
        <v>0</v>
      </c>
      <c r="F409" s="141">
        <f t="shared" si="21"/>
        <v>0</v>
      </c>
      <c r="G409" s="150" t="str">
        <f t="shared" si="22"/>
        <v>-</v>
      </c>
      <c r="H409" s="46"/>
      <c r="K409" s="87"/>
      <c r="L409" s="87"/>
    </row>
    <row r="410" spans="1:12" ht="31.5" hidden="1" x14ac:dyDescent="0.25">
      <c r="A410" s="13" t="s">
        <v>638</v>
      </c>
      <c r="B410" s="21" t="s">
        <v>413</v>
      </c>
      <c r="C410" s="73" t="s">
        <v>25</v>
      </c>
      <c r="D410" s="190">
        <v>0</v>
      </c>
      <c r="E410" s="269">
        <f>SUM(АЭ:ЧЭ!E410)</f>
        <v>0</v>
      </c>
      <c r="F410" s="141">
        <f t="shared" si="21"/>
        <v>0</v>
      </c>
      <c r="G410" s="150" t="str">
        <f t="shared" si="22"/>
        <v>-</v>
      </c>
      <c r="H410" s="46"/>
      <c r="K410" s="87"/>
      <c r="L410" s="87"/>
    </row>
    <row r="411" spans="1:12" x14ac:dyDescent="0.25">
      <c r="A411" s="13" t="s">
        <v>639</v>
      </c>
      <c r="B411" s="21" t="s">
        <v>416</v>
      </c>
      <c r="C411" s="73" t="s">
        <v>25</v>
      </c>
      <c r="D411" s="190">
        <v>4747.0662611229154</v>
      </c>
      <c r="E411" s="269">
        <f>SUM(АЭ:ЧЭ!E411)</f>
        <v>4551.8509999999987</v>
      </c>
      <c r="F411" s="141">
        <f t="shared" si="21"/>
        <v>-195.21526112291667</v>
      </c>
      <c r="G411" s="150">
        <f t="shared" si="22"/>
        <v>-4.1123348692575154E-2</v>
      </c>
      <c r="H411" s="46"/>
      <c r="K411" s="87"/>
      <c r="L411" s="87"/>
    </row>
    <row r="412" spans="1:12" ht="31.5" hidden="1" x14ac:dyDescent="0.25">
      <c r="A412" s="13" t="s">
        <v>640</v>
      </c>
      <c r="B412" s="21" t="s">
        <v>419</v>
      </c>
      <c r="C412" s="73" t="s">
        <v>25</v>
      </c>
      <c r="D412" s="190">
        <v>0</v>
      </c>
      <c r="E412" s="269">
        <f>SUM(АЭ:ЧЭ!E412)</f>
        <v>0</v>
      </c>
      <c r="F412" s="141">
        <f t="shared" si="21"/>
        <v>0</v>
      </c>
      <c r="G412" s="150" t="str">
        <f t="shared" si="22"/>
        <v>-</v>
      </c>
      <c r="H412" s="46"/>
      <c r="K412" s="87"/>
      <c r="L412" s="87"/>
    </row>
    <row r="413" spans="1:12" x14ac:dyDescent="0.25">
      <c r="A413" s="13" t="s">
        <v>641</v>
      </c>
      <c r="B413" s="21" t="s">
        <v>425</v>
      </c>
      <c r="C413" s="73" t="s">
        <v>25</v>
      </c>
      <c r="D413" s="190">
        <v>0</v>
      </c>
      <c r="E413" s="269">
        <f>SUM(АЭ:ЧЭ!E413)</f>
        <v>0</v>
      </c>
      <c r="F413" s="141">
        <f t="shared" si="21"/>
        <v>0</v>
      </c>
      <c r="G413" s="150" t="str">
        <f t="shared" si="22"/>
        <v>-</v>
      </c>
      <c r="H413" s="46"/>
      <c r="K413" s="87"/>
      <c r="L413" s="87"/>
    </row>
    <row r="414" spans="1:12" hidden="1" x14ac:dyDescent="0.25">
      <c r="A414" s="13" t="s">
        <v>642</v>
      </c>
      <c r="B414" s="21" t="s">
        <v>427</v>
      </c>
      <c r="C414" s="73" t="s">
        <v>25</v>
      </c>
      <c r="D414" s="190">
        <v>0</v>
      </c>
      <c r="E414" s="269">
        <f>SUM(АЭ:ЧЭ!E414)</f>
        <v>0</v>
      </c>
      <c r="F414" s="141">
        <f t="shared" si="21"/>
        <v>0</v>
      </c>
      <c r="G414" s="150" t="str">
        <f t="shared" si="22"/>
        <v>-</v>
      </c>
      <c r="H414" s="46"/>
      <c r="K414" s="87"/>
      <c r="L414" s="87"/>
    </row>
    <row r="415" spans="1:12" ht="47.25" hidden="1" x14ac:dyDescent="0.25">
      <c r="A415" s="13" t="s">
        <v>643</v>
      </c>
      <c r="B415" s="21" t="s">
        <v>430</v>
      </c>
      <c r="C415" s="73" t="s">
        <v>25</v>
      </c>
      <c r="D415" s="190">
        <v>0</v>
      </c>
      <c r="E415" s="269">
        <f>SUM(АЭ:ЧЭ!E415)</f>
        <v>0</v>
      </c>
      <c r="F415" s="141">
        <f t="shared" si="21"/>
        <v>0</v>
      </c>
      <c r="G415" s="150" t="str">
        <f t="shared" si="22"/>
        <v>-</v>
      </c>
      <c r="H415" s="46"/>
      <c r="K415" s="87"/>
      <c r="L415" s="87"/>
    </row>
    <row r="416" spans="1:12" ht="31.5" hidden="1" x14ac:dyDescent="0.25">
      <c r="A416" s="13" t="s">
        <v>644</v>
      </c>
      <c r="B416" s="22" t="s">
        <v>49</v>
      </c>
      <c r="C416" s="73" t="s">
        <v>25</v>
      </c>
      <c r="D416" s="190">
        <v>0</v>
      </c>
      <c r="E416" s="269">
        <f>SUM(АЭ:ЧЭ!E416)</f>
        <v>0</v>
      </c>
      <c r="F416" s="141">
        <f t="shared" si="21"/>
        <v>0</v>
      </c>
      <c r="G416" s="150" t="str">
        <f t="shared" si="22"/>
        <v>-</v>
      </c>
      <c r="H416" s="46"/>
      <c r="K416" s="87"/>
      <c r="L416" s="87"/>
    </row>
    <row r="417" spans="1:12" hidden="1" x14ac:dyDescent="0.25">
      <c r="A417" s="13" t="s">
        <v>645</v>
      </c>
      <c r="B417" s="47" t="s">
        <v>51</v>
      </c>
      <c r="C417" s="73" t="s">
        <v>25</v>
      </c>
      <c r="D417" s="190">
        <v>0</v>
      </c>
      <c r="E417" s="269">
        <f>SUM(АЭ:ЧЭ!E417)</f>
        <v>0</v>
      </c>
      <c r="F417" s="141">
        <f t="shared" si="21"/>
        <v>0</v>
      </c>
      <c r="G417" s="150" t="str">
        <f t="shared" si="22"/>
        <v>-</v>
      </c>
      <c r="H417" s="46"/>
      <c r="K417" s="87"/>
      <c r="L417" s="87"/>
    </row>
    <row r="418" spans="1:12" x14ac:dyDescent="0.25">
      <c r="A418" s="13" t="s">
        <v>646</v>
      </c>
      <c r="B418" s="19" t="s">
        <v>647</v>
      </c>
      <c r="C418" s="73" t="s">
        <v>25</v>
      </c>
      <c r="D418" s="190">
        <v>0</v>
      </c>
      <c r="E418" s="270">
        <f>SUM(АЭ:ЧЭ!E418)</f>
        <v>0</v>
      </c>
      <c r="F418" s="90">
        <f t="shared" si="21"/>
        <v>0</v>
      </c>
      <c r="G418" s="150" t="str">
        <f t="shared" si="22"/>
        <v>-</v>
      </c>
      <c r="H418" s="46"/>
      <c r="K418" s="87"/>
      <c r="L418" s="87"/>
    </row>
    <row r="419" spans="1:12" ht="31.5" x14ac:dyDescent="0.25">
      <c r="A419" s="13" t="s">
        <v>648</v>
      </c>
      <c r="B419" s="19" t="s">
        <v>649</v>
      </c>
      <c r="C419" s="73" t="s">
        <v>25</v>
      </c>
      <c r="D419" s="190">
        <v>90</v>
      </c>
      <c r="E419" s="270">
        <f>SUM(АЭ:ЧЭ!E419)</f>
        <v>89.998999999999995</v>
      </c>
      <c r="F419" s="90">
        <f t="shared" si="21"/>
        <v>-1.0000000000047748E-3</v>
      </c>
      <c r="G419" s="150">
        <f t="shared" si="22"/>
        <v>-1.1111111111164165E-5</v>
      </c>
      <c r="H419" s="46"/>
      <c r="K419" s="87"/>
      <c r="L419" s="87"/>
    </row>
    <row r="420" spans="1:12" ht="31.5" hidden="1" x14ac:dyDescent="0.25">
      <c r="A420" s="13" t="s">
        <v>650</v>
      </c>
      <c r="B420" s="21" t="s">
        <v>634</v>
      </c>
      <c r="C420" s="73" t="s">
        <v>25</v>
      </c>
      <c r="D420" s="190">
        <v>0</v>
      </c>
      <c r="E420" s="270">
        <f>SUM(АЭ:ЧЭ!E420)</f>
        <v>0</v>
      </c>
      <c r="F420" s="90">
        <f t="shared" si="21"/>
        <v>0</v>
      </c>
      <c r="G420" s="150" t="str">
        <f t="shared" si="22"/>
        <v>-</v>
      </c>
      <c r="H420" s="46"/>
      <c r="K420" s="87"/>
      <c r="L420" s="87"/>
    </row>
    <row r="421" spans="1:12" ht="47.25" hidden="1" x14ac:dyDescent="0.25">
      <c r="A421" s="13" t="s">
        <v>651</v>
      </c>
      <c r="B421" s="21" t="s">
        <v>29</v>
      </c>
      <c r="C421" s="73" t="s">
        <v>25</v>
      </c>
      <c r="D421" s="190">
        <v>0</v>
      </c>
      <c r="E421" s="270">
        <f>SUM(АЭ:ЧЭ!E421)</f>
        <v>0</v>
      </c>
      <c r="F421" s="90">
        <f t="shared" si="21"/>
        <v>0</v>
      </c>
      <c r="G421" s="150" t="str">
        <f t="shared" si="22"/>
        <v>-</v>
      </c>
      <c r="H421" s="46"/>
      <c r="K421" s="87"/>
      <c r="L421" s="87"/>
    </row>
    <row r="422" spans="1:12" ht="47.25" hidden="1" x14ac:dyDescent="0.25">
      <c r="A422" s="13" t="s">
        <v>652</v>
      </c>
      <c r="B422" s="21" t="s">
        <v>31</v>
      </c>
      <c r="C422" s="73" t="s">
        <v>25</v>
      </c>
      <c r="D422" s="190">
        <v>0</v>
      </c>
      <c r="E422" s="270">
        <f>SUM(АЭ:ЧЭ!E422)</f>
        <v>0</v>
      </c>
      <c r="F422" s="90">
        <f t="shared" si="21"/>
        <v>0</v>
      </c>
      <c r="G422" s="150" t="str">
        <f t="shared" si="22"/>
        <v>-</v>
      </c>
      <c r="H422" s="46"/>
      <c r="K422" s="87"/>
      <c r="L422" s="87"/>
    </row>
    <row r="423" spans="1:12" ht="47.25" hidden="1" x14ac:dyDescent="0.25">
      <c r="A423" s="13" t="s">
        <v>653</v>
      </c>
      <c r="B423" s="21" t="s">
        <v>33</v>
      </c>
      <c r="C423" s="73" t="s">
        <v>25</v>
      </c>
      <c r="D423" s="190">
        <v>0</v>
      </c>
      <c r="E423" s="270">
        <f>SUM(АЭ:ЧЭ!E423)</f>
        <v>0</v>
      </c>
      <c r="F423" s="90">
        <f t="shared" si="21"/>
        <v>0</v>
      </c>
      <c r="G423" s="150" t="str">
        <f t="shared" si="22"/>
        <v>-</v>
      </c>
      <c r="H423" s="46"/>
      <c r="K423" s="87"/>
      <c r="L423" s="87"/>
    </row>
    <row r="424" spans="1:12" ht="31.5" hidden="1" x14ac:dyDescent="0.25">
      <c r="A424" s="13" t="s">
        <v>654</v>
      </c>
      <c r="B424" s="21" t="s">
        <v>413</v>
      </c>
      <c r="C424" s="73" t="s">
        <v>25</v>
      </c>
      <c r="D424" s="190">
        <v>0</v>
      </c>
      <c r="E424" s="270">
        <f>SUM(АЭ:ЧЭ!E424)</f>
        <v>0</v>
      </c>
      <c r="F424" s="90">
        <f t="shared" si="21"/>
        <v>0</v>
      </c>
      <c r="G424" s="150" t="str">
        <f t="shared" si="22"/>
        <v>-</v>
      </c>
      <c r="H424" s="46"/>
      <c r="K424" s="87"/>
      <c r="L424" s="87"/>
    </row>
    <row r="425" spans="1:12" x14ac:dyDescent="0.25">
      <c r="A425" s="13" t="s">
        <v>655</v>
      </c>
      <c r="B425" s="21" t="s">
        <v>416</v>
      </c>
      <c r="C425" s="73" t="s">
        <v>25</v>
      </c>
      <c r="D425" s="190">
        <v>90</v>
      </c>
      <c r="E425" s="270">
        <f>SUM(АЭ:ЧЭ!E425)</f>
        <v>89.998999999999995</v>
      </c>
      <c r="F425" s="90">
        <f t="shared" si="21"/>
        <v>-1.0000000000047748E-3</v>
      </c>
      <c r="G425" s="150">
        <f t="shared" si="22"/>
        <v>-1.1111111111164165E-5</v>
      </c>
      <c r="H425" s="46"/>
      <c r="K425" s="87"/>
      <c r="L425" s="87"/>
    </row>
    <row r="426" spans="1:12" ht="31.5" hidden="1" x14ac:dyDescent="0.25">
      <c r="A426" s="13" t="s">
        <v>656</v>
      </c>
      <c r="B426" s="21" t="s">
        <v>419</v>
      </c>
      <c r="C426" s="73" t="s">
        <v>25</v>
      </c>
      <c r="D426" s="190">
        <v>0</v>
      </c>
      <c r="E426" s="270">
        <f>SUM(АЭ:ЧЭ!E426)</f>
        <v>0</v>
      </c>
      <c r="F426" s="90">
        <f t="shared" si="21"/>
        <v>0</v>
      </c>
      <c r="G426" s="150" t="str">
        <f t="shared" si="22"/>
        <v>-</v>
      </c>
      <c r="H426" s="46"/>
      <c r="K426" s="87"/>
      <c r="L426" s="87"/>
    </row>
    <row r="427" spans="1:12" x14ac:dyDescent="0.25">
      <c r="A427" s="13" t="s">
        <v>657</v>
      </c>
      <c r="B427" s="21" t="s">
        <v>425</v>
      </c>
      <c r="C427" s="73" t="s">
        <v>25</v>
      </c>
      <c r="D427" s="190">
        <v>0</v>
      </c>
      <c r="E427" s="270">
        <f>SUM(АЭ:ЧЭ!E427)</f>
        <v>0</v>
      </c>
      <c r="F427" s="90">
        <f t="shared" si="21"/>
        <v>0</v>
      </c>
      <c r="G427" s="150" t="str">
        <f t="shared" si="22"/>
        <v>-</v>
      </c>
      <c r="H427" s="46"/>
      <c r="K427" s="87"/>
      <c r="L427" s="87"/>
    </row>
    <row r="428" spans="1:12" hidden="1" x14ac:dyDescent="0.25">
      <c r="A428" s="13" t="s">
        <v>658</v>
      </c>
      <c r="B428" s="21" t="s">
        <v>427</v>
      </c>
      <c r="C428" s="73" t="s">
        <v>25</v>
      </c>
      <c r="D428" s="190">
        <v>0</v>
      </c>
      <c r="E428" s="270">
        <f>SUM(АЭ:ЧЭ!E428)</f>
        <v>0</v>
      </c>
      <c r="F428" s="90">
        <f t="shared" si="21"/>
        <v>0</v>
      </c>
      <c r="G428" s="150" t="str">
        <f t="shared" si="22"/>
        <v>-</v>
      </c>
      <c r="H428" s="46"/>
      <c r="K428" s="87"/>
      <c r="L428" s="87"/>
    </row>
    <row r="429" spans="1:12" ht="47.25" hidden="1" x14ac:dyDescent="0.25">
      <c r="A429" s="13" t="s">
        <v>659</v>
      </c>
      <c r="B429" s="21" t="s">
        <v>430</v>
      </c>
      <c r="C429" s="73" t="s">
        <v>25</v>
      </c>
      <c r="D429" s="190">
        <v>0</v>
      </c>
      <c r="E429" s="270">
        <f>SUM(АЭ:ЧЭ!E429)</f>
        <v>0</v>
      </c>
      <c r="F429" s="90">
        <f t="shared" si="21"/>
        <v>0</v>
      </c>
      <c r="G429" s="150" t="str">
        <f t="shared" si="22"/>
        <v>-</v>
      </c>
      <c r="H429" s="46"/>
      <c r="K429" s="87"/>
      <c r="L429" s="87"/>
    </row>
    <row r="430" spans="1:12" hidden="1" x14ac:dyDescent="0.25">
      <c r="A430" s="13" t="s">
        <v>660</v>
      </c>
      <c r="B430" s="47" t="s">
        <v>49</v>
      </c>
      <c r="C430" s="73" t="s">
        <v>25</v>
      </c>
      <c r="D430" s="190">
        <v>0</v>
      </c>
      <c r="E430" s="270">
        <f>SUM(АЭ:ЧЭ!E430)</f>
        <v>0</v>
      </c>
      <c r="F430" s="90">
        <f t="shared" si="21"/>
        <v>0</v>
      </c>
      <c r="G430" s="150" t="str">
        <f t="shared" si="22"/>
        <v>-</v>
      </c>
      <c r="H430" s="46"/>
      <c r="K430" s="87"/>
      <c r="L430" s="87"/>
    </row>
    <row r="431" spans="1:12" hidden="1" x14ac:dyDescent="0.25">
      <c r="A431" s="13" t="s">
        <v>661</v>
      </c>
      <c r="B431" s="47" t="s">
        <v>51</v>
      </c>
      <c r="C431" s="73" t="s">
        <v>25</v>
      </c>
      <c r="D431" s="190">
        <v>0</v>
      </c>
      <c r="E431" s="270">
        <f>SUM(АЭ:ЧЭ!E431)</f>
        <v>0</v>
      </c>
      <c r="F431" s="90">
        <f t="shared" si="21"/>
        <v>0</v>
      </c>
      <c r="G431" s="150" t="str">
        <f t="shared" si="22"/>
        <v>-</v>
      </c>
      <c r="H431" s="46"/>
      <c r="K431" s="87"/>
      <c r="L431" s="87"/>
    </row>
    <row r="432" spans="1:12" x14ac:dyDescent="0.25">
      <c r="A432" s="13" t="s">
        <v>36</v>
      </c>
      <c r="B432" s="20" t="s">
        <v>662</v>
      </c>
      <c r="C432" s="73" t="s">
        <v>25</v>
      </c>
      <c r="D432" s="190">
        <v>446.4761490063064</v>
      </c>
      <c r="E432" s="270">
        <f>SUM(АЭ:ЧЭ!E432)</f>
        <v>698.14684745762736</v>
      </c>
      <c r="F432" s="90">
        <f t="shared" si="21"/>
        <v>251.67069845132096</v>
      </c>
      <c r="G432" s="150">
        <f t="shared" si="22"/>
        <v>0.56368229078182219</v>
      </c>
      <c r="H432" s="46"/>
      <c r="K432" s="87"/>
      <c r="L432" s="87"/>
    </row>
    <row r="433" spans="1:12" x14ac:dyDescent="0.25">
      <c r="A433" s="13" t="s">
        <v>38</v>
      </c>
      <c r="B433" s="20" t="s">
        <v>663</v>
      </c>
      <c r="C433" s="73" t="s">
        <v>25</v>
      </c>
      <c r="D433" s="190">
        <v>244.19</v>
      </c>
      <c r="E433" s="270">
        <f>SUM(АЭ:ЧЭ!E433)</f>
        <v>238.96115254237287</v>
      </c>
      <c r="F433" s="90">
        <f t="shared" si="21"/>
        <v>-5.2288474576271256</v>
      </c>
      <c r="G433" s="150">
        <f t="shared" si="22"/>
        <v>-2.14130286155335E-2</v>
      </c>
      <c r="H433" s="46"/>
      <c r="K433" s="87"/>
      <c r="L433" s="87"/>
    </row>
    <row r="434" spans="1:12" ht="18.75" x14ac:dyDescent="0.3">
      <c r="A434" s="13" t="s">
        <v>664</v>
      </c>
      <c r="B434" s="19" t="s">
        <v>665</v>
      </c>
      <c r="C434" s="73" t="s">
        <v>25</v>
      </c>
      <c r="D434" s="190">
        <v>0</v>
      </c>
      <c r="E434" s="263">
        <f>SUM(АЭ:ЧЭ!E434)</f>
        <v>0</v>
      </c>
      <c r="F434" s="90">
        <f t="shared" si="21"/>
        <v>0</v>
      </c>
      <c r="G434" s="150" t="str">
        <f t="shared" si="22"/>
        <v>-</v>
      </c>
      <c r="H434" s="46"/>
      <c r="I434" s="48"/>
      <c r="K434" s="87"/>
      <c r="L434" s="87"/>
    </row>
    <row r="435" spans="1:12" x14ac:dyDescent="0.25">
      <c r="A435" s="13" t="s">
        <v>666</v>
      </c>
      <c r="B435" s="19" t="s">
        <v>667</v>
      </c>
      <c r="C435" s="73" t="s">
        <v>25</v>
      </c>
      <c r="D435" s="190">
        <v>0</v>
      </c>
      <c r="E435" s="263">
        <f>SUM(АЭ:ЧЭ!E435)</f>
        <v>0</v>
      </c>
      <c r="F435" s="90">
        <f t="shared" si="21"/>
        <v>0</v>
      </c>
      <c r="G435" s="150" t="str">
        <f t="shared" si="22"/>
        <v>-</v>
      </c>
      <c r="H435" s="46"/>
      <c r="K435" s="87"/>
      <c r="L435" s="87"/>
    </row>
    <row r="436" spans="1:12" x14ac:dyDescent="0.25">
      <c r="A436" s="13" t="s">
        <v>54</v>
      </c>
      <c r="B436" s="45" t="s">
        <v>668</v>
      </c>
      <c r="C436" s="73" t="s">
        <v>25</v>
      </c>
      <c r="D436" s="190">
        <v>5261.59</v>
      </c>
      <c r="E436" s="263">
        <f>SUM(АЭ:ЧЭ!E436)</f>
        <v>5526.8550000000023</v>
      </c>
      <c r="F436" s="90">
        <f t="shared" si="21"/>
        <v>265.26500000000215</v>
      </c>
      <c r="G436" s="150">
        <f t="shared" si="22"/>
        <v>5.0415368738347559E-2</v>
      </c>
      <c r="H436" s="46"/>
      <c r="K436" s="87"/>
      <c r="L436" s="87"/>
    </row>
    <row r="437" spans="1:12" x14ac:dyDescent="0.25">
      <c r="A437" s="13" t="s">
        <v>56</v>
      </c>
      <c r="B437" s="20" t="s">
        <v>669</v>
      </c>
      <c r="C437" s="73" t="s">
        <v>25</v>
      </c>
      <c r="D437" s="190">
        <v>5261.59</v>
      </c>
      <c r="E437" s="263">
        <f>SUM(АЭ:ЧЭ!E437)</f>
        <v>5526.8550000000023</v>
      </c>
      <c r="F437" s="90">
        <f t="shared" si="21"/>
        <v>265.26500000000215</v>
      </c>
      <c r="G437" s="150">
        <f t="shared" si="22"/>
        <v>5.0415368738347559E-2</v>
      </c>
      <c r="H437" s="46"/>
      <c r="K437" s="87"/>
      <c r="L437" s="87"/>
    </row>
    <row r="438" spans="1:12" x14ac:dyDescent="0.25">
      <c r="A438" s="13" t="s">
        <v>60</v>
      </c>
      <c r="B438" s="20" t="s">
        <v>670</v>
      </c>
      <c r="C438" s="73" t="s">
        <v>25</v>
      </c>
      <c r="D438" s="190">
        <v>0</v>
      </c>
      <c r="E438" s="263">
        <f>SUM(АЭ:ЧЭ!E438)</f>
        <v>0</v>
      </c>
      <c r="F438" s="90">
        <f t="shared" si="21"/>
        <v>0</v>
      </c>
      <c r="G438" s="150" t="str">
        <f t="shared" si="22"/>
        <v>-</v>
      </c>
      <c r="H438" s="46"/>
      <c r="K438" s="87"/>
      <c r="L438" s="87"/>
    </row>
    <row r="439" spans="1:12" x14ac:dyDescent="0.25">
      <c r="A439" s="13" t="s">
        <v>61</v>
      </c>
      <c r="B439" s="20" t="s">
        <v>671</v>
      </c>
      <c r="C439" s="73" t="s">
        <v>25</v>
      </c>
      <c r="D439" s="190">
        <v>0</v>
      </c>
      <c r="E439" s="263">
        <f>SUM(АЭ:ЧЭ!E439)</f>
        <v>0</v>
      </c>
      <c r="F439" s="90">
        <f t="shared" si="21"/>
        <v>0</v>
      </c>
      <c r="G439" s="150" t="str">
        <f t="shared" si="22"/>
        <v>-</v>
      </c>
      <c r="H439" s="46"/>
      <c r="K439" s="87"/>
      <c r="L439" s="87"/>
    </row>
    <row r="440" spans="1:12" x14ac:dyDescent="0.25">
      <c r="A440" s="13" t="s">
        <v>62</v>
      </c>
      <c r="B440" s="20" t="s">
        <v>672</v>
      </c>
      <c r="C440" s="73" t="s">
        <v>25</v>
      </c>
      <c r="D440" s="190">
        <v>0</v>
      </c>
      <c r="E440" s="263">
        <f>SUM(АЭ:ЧЭ!E440)</f>
        <v>0</v>
      </c>
      <c r="F440" s="90">
        <f t="shared" si="21"/>
        <v>0</v>
      </c>
      <c r="G440" s="150" t="str">
        <f t="shared" si="22"/>
        <v>-</v>
      </c>
      <c r="H440" s="46"/>
      <c r="K440" s="87"/>
      <c r="L440" s="87"/>
    </row>
    <row r="441" spans="1:12" x14ac:dyDescent="0.25">
      <c r="A441" s="13" t="s">
        <v>63</v>
      </c>
      <c r="B441" s="20" t="s">
        <v>673</v>
      </c>
      <c r="C441" s="73" t="s">
        <v>25</v>
      </c>
      <c r="D441" s="190">
        <v>0</v>
      </c>
      <c r="E441" s="263">
        <f>SUM(АЭ:ЧЭ!E441)</f>
        <v>0</v>
      </c>
      <c r="F441" s="90">
        <f t="shared" si="21"/>
        <v>0</v>
      </c>
      <c r="G441" s="150" t="str">
        <f t="shared" si="22"/>
        <v>-</v>
      </c>
      <c r="H441" s="46"/>
      <c r="K441" s="87"/>
      <c r="L441" s="87"/>
    </row>
    <row r="442" spans="1:12" x14ac:dyDescent="0.25">
      <c r="A442" s="13" t="s">
        <v>103</v>
      </c>
      <c r="B442" s="19" t="s">
        <v>312</v>
      </c>
      <c r="C442" s="73" t="s">
        <v>25</v>
      </c>
      <c r="D442" s="190">
        <v>0</v>
      </c>
      <c r="E442" s="263">
        <f>SUM(АЭ:ЧЭ!E442)</f>
        <v>0</v>
      </c>
      <c r="F442" s="90">
        <f t="shared" ref="F442:F456" si="23">E442-D442</f>
        <v>0</v>
      </c>
      <c r="G442" s="150" t="str">
        <f t="shared" ref="G442:G456" si="24">IFERROR(F442/D442,"-")</f>
        <v>-</v>
      </c>
      <c r="H442" s="46"/>
      <c r="K442" s="87"/>
      <c r="L442" s="87"/>
    </row>
    <row r="443" spans="1:12" ht="31.5" x14ac:dyDescent="0.25">
      <c r="A443" s="13" t="s">
        <v>674</v>
      </c>
      <c r="B443" s="21" t="s">
        <v>675</v>
      </c>
      <c r="C443" s="73" t="s">
        <v>25</v>
      </c>
      <c r="D443" s="190">
        <v>0</v>
      </c>
      <c r="E443" s="262">
        <f>SUM(АЭ:ЧЭ!E443)</f>
        <v>0</v>
      </c>
      <c r="F443" s="141">
        <f t="shared" si="23"/>
        <v>0</v>
      </c>
      <c r="G443" s="150" t="str">
        <f t="shared" si="24"/>
        <v>-</v>
      </c>
      <c r="H443" s="46"/>
      <c r="K443" s="87"/>
      <c r="L443" s="87"/>
    </row>
    <row r="444" spans="1:12" ht="31.5" x14ac:dyDescent="0.25">
      <c r="A444" s="13" t="s">
        <v>105</v>
      </c>
      <c r="B444" s="19" t="s">
        <v>314</v>
      </c>
      <c r="C444" s="73" t="s">
        <v>25</v>
      </c>
      <c r="D444" s="190">
        <v>0</v>
      </c>
      <c r="E444" s="262">
        <f>SUM(АЭ:ЧЭ!E444)</f>
        <v>0</v>
      </c>
      <c r="F444" s="141">
        <f t="shared" si="23"/>
        <v>0</v>
      </c>
      <c r="G444" s="150" t="str">
        <f t="shared" si="24"/>
        <v>-</v>
      </c>
      <c r="H444" s="46"/>
      <c r="K444" s="87"/>
      <c r="L444" s="87"/>
    </row>
    <row r="445" spans="1:12" ht="47.25" x14ac:dyDescent="0.25">
      <c r="A445" s="13" t="s">
        <v>676</v>
      </c>
      <c r="B445" s="21" t="s">
        <v>677</v>
      </c>
      <c r="C445" s="73" t="s">
        <v>25</v>
      </c>
      <c r="D445" s="190">
        <v>0</v>
      </c>
      <c r="E445" s="262">
        <f>SUM(АЭ:ЧЭ!E445)</f>
        <v>0</v>
      </c>
      <c r="F445" s="141">
        <f t="shared" si="23"/>
        <v>0</v>
      </c>
      <c r="G445" s="150" t="str">
        <f t="shared" si="24"/>
        <v>-</v>
      </c>
      <c r="H445" s="46"/>
      <c r="K445" s="87"/>
      <c r="L445" s="87"/>
    </row>
    <row r="446" spans="1:12" x14ac:dyDescent="0.25">
      <c r="A446" s="13" t="s">
        <v>64</v>
      </c>
      <c r="B446" s="20" t="s">
        <v>678</v>
      </c>
      <c r="C446" s="73" t="s">
        <v>25</v>
      </c>
      <c r="D446" s="190">
        <v>0</v>
      </c>
      <c r="E446" s="263">
        <f>SUM(АЭ:ЧЭ!E446)</f>
        <v>0</v>
      </c>
      <c r="F446" s="90">
        <f t="shared" si="23"/>
        <v>0</v>
      </c>
      <c r="G446" s="150" t="str">
        <f t="shared" si="24"/>
        <v>-</v>
      </c>
      <c r="H446" s="46"/>
      <c r="K446" s="87"/>
      <c r="L446" s="87"/>
    </row>
    <row r="447" spans="1:12" ht="16.5" thickBot="1" x14ac:dyDescent="0.3">
      <c r="A447" s="27" t="s">
        <v>65</v>
      </c>
      <c r="B447" s="35" t="s">
        <v>679</v>
      </c>
      <c r="C447" s="75" t="s">
        <v>25</v>
      </c>
      <c r="D447" s="191">
        <v>0</v>
      </c>
      <c r="E447" s="264">
        <f>SUM(АЭ:ЧЭ!E447)</f>
        <v>0</v>
      </c>
      <c r="F447" s="98">
        <f t="shared" si="23"/>
        <v>0</v>
      </c>
      <c r="G447" s="161" t="str">
        <f t="shared" si="24"/>
        <v>-</v>
      </c>
      <c r="H447" s="162"/>
      <c r="K447" s="87"/>
      <c r="L447" s="87"/>
    </row>
    <row r="448" spans="1:12" x14ac:dyDescent="0.25">
      <c r="A448" s="10" t="s">
        <v>122</v>
      </c>
      <c r="B448" s="11" t="s">
        <v>116</v>
      </c>
      <c r="C448" s="158" t="s">
        <v>705</v>
      </c>
      <c r="D448" s="189" t="s">
        <v>705</v>
      </c>
      <c r="E448" s="265" t="s">
        <v>705</v>
      </c>
      <c r="F448" s="102" t="s">
        <v>705</v>
      </c>
      <c r="G448" s="151" t="s">
        <v>705</v>
      </c>
      <c r="H448" s="49"/>
      <c r="K448" s="87"/>
      <c r="L448" s="87"/>
    </row>
    <row r="449" spans="1:12" ht="63" x14ac:dyDescent="0.25">
      <c r="A449" s="50" t="s">
        <v>680</v>
      </c>
      <c r="B449" s="20" t="s">
        <v>681</v>
      </c>
      <c r="C449" s="73" t="s">
        <v>25</v>
      </c>
      <c r="D449" s="190">
        <v>3253.8239082952068</v>
      </c>
      <c r="E449" s="266"/>
      <c r="F449" s="103">
        <f t="shared" si="23"/>
        <v>-3253.8239082952068</v>
      </c>
      <c r="G449" s="152">
        <f t="shared" si="24"/>
        <v>-1</v>
      </c>
      <c r="H449" s="51"/>
      <c r="K449" s="87"/>
      <c r="L449" s="87"/>
    </row>
    <row r="450" spans="1:12" ht="31.5" x14ac:dyDescent="0.25">
      <c r="A450" s="50" t="s">
        <v>125</v>
      </c>
      <c r="B450" s="19" t="s">
        <v>682</v>
      </c>
      <c r="C450" s="73" t="s">
        <v>25</v>
      </c>
      <c r="D450" s="190">
        <v>481.18806712395235</v>
      </c>
      <c r="E450" s="266"/>
      <c r="F450" s="103">
        <f t="shared" si="23"/>
        <v>-481.18806712395235</v>
      </c>
      <c r="G450" s="152">
        <f t="shared" si="24"/>
        <v>-1</v>
      </c>
      <c r="H450" s="51"/>
      <c r="K450" s="87"/>
      <c r="L450" s="87"/>
    </row>
    <row r="451" spans="1:12" ht="31.5" x14ac:dyDescent="0.25">
      <c r="A451" s="50" t="s">
        <v>126</v>
      </c>
      <c r="B451" s="19" t="s">
        <v>683</v>
      </c>
      <c r="C451" s="73" t="s">
        <v>25</v>
      </c>
      <c r="D451" s="190">
        <v>820.46941635376118</v>
      </c>
      <c r="E451" s="266"/>
      <c r="F451" s="103">
        <f t="shared" si="23"/>
        <v>-820.46941635376118</v>
      </c>
      <c r="G451" s="152">
        <f t="shared" si="24"/>
        <v>-1</v>
      </c>
      <c r="H451" s="51"/>
      <c r="K451" s="87"/>
      <c r="L451" s="87"/>
    </row>
    <row r="452" spans="1:12" x14ac:dyDescent="0.25">
      <c r="A452" s="50" t="s">
        <v>127</v>
      </c>
      <c r="B452" s="19" t="s">
        <v>684</v>
      </c>
      <c r="C452" s="73" t="s">
        <v>25</v>
      </c>
      <c r="D452" s="190">
        <v>1952.1664248174936</v>
      </c>
      <c r="E452" s="266"/>
      <c r="F452" s="103">
        <f t="shared" si="23"/>
        <v>-1952.1664248174936</v>
      </c>
      <c r="G452" s="152">
        <f t="shared" si="24"/>
        <v>-1</v>
      </c>
      <c r="H452" s="51"/>
      <c r="K452" s="87"/>
      <c r="L452" s="87"/>
    </row>
    <row r="453" spans="1:12" ht="47.25" x14ac:dyDescent="0.25">
      <c r="A453" s="50" t="s">
        <v>128</v>
      </c>
      <c r="B453" s="20" t="s">
        <v>685</v>
      </c>
      <c r="C453" s="63" t="s">
        <v>231</v>
      </c>
      <c r="D453" s="190">
        <v>0</v>
      </c>
      <c r="E453" s="266">
        <f>E454+E456</f>
        <v>0</v>
      </c>
      <c r="F453" s="103">
        <f t="shared" si="23"/>
        <v>0</v>
      </c>
      <c r="G453" s="152" t="str">
        <f t="shared" si="24"/>
        <v>-</v>
      </c>
      <c r="H453" s="51"/>
      <c r="K453" s="87"/>
      <c r="L453" s="87"/>
    </row>
    <row r="454" spans="1:12" ht="31.5" x14ac:dyDescent="0.25">
      <c r="A454" s="50" t="s">
        <v>686</v>
      </c>
      <c r="B454" s="19" t="s">
        <v>687</v>
      </c>
      <c r="C454" s="73" t="s">
        <v>25</v>
      </c>
      <c r="D454" s="190">
        <v>0</v>
      </c>
      <c r="E454" s="266"/>
      <c r="F454" s="103">
        <f t="shared" si="23"/>
        <v>0</v>
      </c>
      <c r="G454" s="152" t="str">
        <f t="shared" si="24"/>
        <v>-</v>
      </c>
      <c r="H454" s="51"/>
      <c r="K454" s="87"/>
      <c r="L454" s="87"/>
    </row>
    <row r="455" spans="1:12" ht="31.5" x14ac:dyDescent="0.25">
      <c r="A455" s="50" t="s">
        <v>688</v>
      </c>
      <c r="B455" s="19" t="s">
        <v>689</v>
      </c>
      <c r="C455" s="73" t="s">
        <v>25</v>
      </c>
      <c r="D455" s="190">
        <v>0</v>
      </c>
      <c r="E455" s="266"/>
      <c r="F455" s="103">
        <f t="shared" si="23"/>
        <v>0</v>
      </c>
      <c r="G455" s="152" t="str">
        <f t="shared" si="24"/>
        <v>-</v>
      </c>
      <c r="H455" s="51"/>
      <c r="K455" s="87"/>
      <c r="L455" s="87"/>
    </row>
    <row r="456" spans="1:12" ht="16.5" thickBot="1" x14ac:dyDescent="0.3">
      <c r="A456" s="52" t="s">
        <v>690</v>
      </c>
      <c r="B456" s="53" t="s">
        <v>691</v>
      </c>
      <c r="C456" s="75" t="s">
        <v>25</v>
      </c>
      <c r="D456" s="200">
        <v>0</v>
      </c>
      <c r="E456" s="145"/>
      <c r="F456" s="104">
        <f t="shared" si="23"/>
        <v>0</v>
      </c>
      <c r="G456" s="154" t="str">
        <f t="shared" si="24"/>
        <v>-</v>
      </c>
      <c r="H456" s="54"/>
      <c r="K456" s="87"/>
      <c r="L456" s="87"/>
    </row>
    <row r="457" spans="1:12" x14ac:dyDescent="0.25">
      <c r="F457" s="105"/>
      <c r="G457" s="157"/>
      <c r="H457" s="59"/>
    </row>
    <row r="458" spans="1:12" x14ac:dyDescent="0.25">
      <c r="F458" s="105"/>
      <c r="G458" s="157"/>
      <c r="H458" s="59"/>
    </row>
    <row r="459" spans="1:12" x14ac:dyDescent="0.25">
      <c r="A459" s="60" t="s">
        <v>692</v>
      </c>
      <c r="F459" s="105"/>
      <c r="G459" s="157"/>
      <c r="H459" s="59"/>
    </row>
    <row r="460" spans="1:12" x14ac:dyDescent="0.25">
      <c r="A460" s="256" t="s">
        <v>693</v>
      </c>
      <c r="B460" s="256"/>
      <c r="C460" s="256"/>
      <c r="D460" s="256"/>
      <c r="E460" s="256"/>
      <c r="F460" s="256"/>
      <c r="G460" s="256"/>
      <c r="H460" s="256"/>
    </row>
    <row r="461" spans="1:12" x14ac:dyDescent="0.25">
      <c r="A461" s="256" t="s">
        <v>694</v>
      </c>
      <c r="B461" s="256"/>
      <c r="C461" s="256"/>
      <c r="D461" s="256"/>
      <c r="E461" s="256"/>
      <c r="F461" s="256"/>
      <c r="G461" s="256"/>
      <c r="H461" s="256"/>
    </row>
    <row r="462" spans="1:12" x14ac:dyDescent="0.25">
      <c r="A462" s="256" t="s">
        <v>695</v>
      </c>
      <c r="B462" s="256"/>
      <c r="C462" s="256"/>
      <c r="D462" s="256"/>
      <c r="E462" s="256"/>
      <c r="F462" s="256"/>
      <c r="G462" s="256"/>
      <c r="H462" s="256"/>
    </row>
    <row r="463" spans="1:12" ht="23.25" customHeight="1" x14ac:dyDescent="0.25">
      <c r="A463" s="257" t="s">
        <v>696</v>
      </c>
      <c r="B463" s="257"/>
      <c r="C463" s="257"/>
      <c r="D463" s="257"/>
      <c r="E463" s="257"/>
      <c r="F463" s="257"/>
      <c r="G463" s="257"/>
      <c r="H463" s="257"/>
    </row>
    <row r="464" spans="1:12" x14ac:dyDescent="0.25">
      <c r="A464" s="240" t="s">
        <v>697</v>
      </c>
      <c r="B464" s="240"/>
      <c r="C464" s="240"/>
      <c r="D464" s="240"/>
      <c r="E464" s="240"/>
      <c r="F464" s="240"/>
      <c r="G464" s="240"/>
      <c r="H464" s="240"/>
    </row>
    <row r="465" spans="1:1" x14ac:dyDescent="0.25">
      <c r="A465" s="207" t="s">
        <v>698</v>
      </c>
    </row>
  </sheetData>
  <mergeCells count="28">
    <mergeCell ref="A464:H464"/>
    <mergeCell ref="A27:H27"/>
    <mergeCell ref="A171:H171"/>
    <mergeCell ref="A323:H323"/>
    <mergeCell ref="A373:H374"/>
    <mergeCell ref="A375:A376"/>
    <mergeCell ref="B375:B376"/>
    <mergeCell ref="C375:C376"/>
    <mergeCell ref="D375:E375"/>
    <mergeCell ref="F375:G375"/>
    <mergeCell ref="H375:H376"/>
    <mergeCell ref="A378:B378"/>
    <mergeCell ref="A460:H460"/>
    <mergeCell ref="A461:H461"/>
    <mergeCell ref="A462:H462"/>
    <mergeCell ref="A463:H463"/>
    <mergeCell ref="H24:H25"/>
    <mergeCell ref="A6:H7"/>
    <mergeCell ref="A9:B9"/>
    <mergeCell ref="A12:B12"/>
    <mergeCell ref="A14:B14"/>
    <mergeCell ref="A15:B15"/>
    <mergeCell ref="A23:H23"/>
    <mergeCell ref="A24:A25"/>
    <mergeCell ref="B24:B25"/>
    <mergeCell ref="C24:C25"/>
    <mergeCell ref="D24:E24"/>
    <mergeCell ref="F24:G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8" tint="0.59999389629810485"/>
  </sheetPr>
  <dimension ref="A1:L465"/>
  <sheetViews>
    <sheetView view="pageBreakPreview" topLeftCell="A355" zoomScale="80" zoomScaleNormal="70" zoomScaleSheetLayoutView="80" workbookViewId="0">
      <selection activeCell="E391" sqref="E391"/>
    </sheetView>
  </sheetViews>
  <sheetFormatPr defaultRowHeight="15.75" x14ac:dyDescent="0.25"/>
  <cols>
    <col min="1" max="1" width="11.140625" style="55" customWidth="1"/>
    <col min="2" max="2" width="59.140625" style="56" customWidth="1"/>
    <col min="3" max="3" width="12.28515625" style="57" customWidth="1"/>
    <col min="4" max="4" width="16.28515625" style="58" customWidth="1"/>
    <col min="5" max="5" width="16.85546875" style="58" customWidth="1"/>
    <col min="6" max="6" width="11.42578125" style="106" customWidth="1"/>
    <col min="7" max="7" width="10.85546875" style="149" customWidth="1"/>
    <col min="8" max="8" width="19.140625" style="5" customWidth="1"/>
    <col min="9" max="10" width="11.140625" style="5" customWidth="1"/>
    <col min="11" max="11" width="11.85546875" style="5" bestFit="1" customWidth="1"/>
    <col min="12" max="16384" width="9.140625" style="5"/>
  </cols>
  <sheetData>
    <row r="1" spans="1:8" ht="16.5" hidden="1" thickBot="1" x14ac:dyDescent="0.3">
      <c r="A1" s="208"/>
      <c r="B1" s="209"/>
      <c r="C1" s="210"/>
      <c r="H1" s="66" t="s">
        <v>0</v>
      </c>
    </row>
    <row r="2" spans="1:8" ht="16.5" hidden="1" thickBot="1" x14ac:dyDescent="0.3">
      <c r="A2" s="208"/>
      <c r="B2" s="209"/>
      <c r="C2" s="210"/>
      <c r="H2" s="66" t="s">
        <v>1</v>
      </c>
    </row>
    <row r="3" spans="1:8" ht="16.5" hidden="1" thickBot="1" x14ac:dyDescent="0.3">
      <c r="A3" s="208"/>
      <c r="B3" s="209"/>
      <c r="C3" s="210"/>
      <c r="H3" s="67" t="s">
        <v>2</v>
      </c>
    </row>
    <row r="4" spans="1:8" ht="16.5" hidden="1" thickBot="1" x14ac:dyDescent="0.3">
      <c r="A4" s="208"/>
      <c r="B4" s="209"/>
      <c r="C4" s="210"/>
      <c r="H4" s="66"/>
    </row>
    <row r="5" spans="1:8" ht="16.5" hidden="1" thickBot="1" x14ac:dyDescent="0.3">
      <c r="A5" s="208"/>
      <c r="B5" s="209"/>
      <c r="C5" s="210"/>
      <c r="H5" s="66"/>
    </row>
    <row r="6" spans="1:8" ht="16.5" hidden="1" thickBot="1" x14ac:dyDescent="0.3">
      <c r="A6" s="224" t="s">
        <v>3</v>
      </c>
      <c r="B6" s="224"/>
      <c r="C6" s="224"/>
      <c r="D6" s="224"/>
      <c r="E6" s="224"/>
      <c r="F6" s="224"/>
      <c r="G6" s="224"/>
      <c r="H6" s="224"/>
    </row>
    <row r="7" spans="1:8" ht="41.25" hidden="1" customHeight="1" x14ac:dyDescent="0.25">
      <c r="A7" s="225"/>
      <c r="B7" s="225"/>
      <c r="C7" s="225"/>
      <c r="D7" s="225"/>
      <c r="E7" s="225"/>
      <c r="F7" s="225"/>
      <c r="G7" s="225"/>
      <c r="H7" s="225"/>
    </row>
    <row r="8" spans="1:8" ht="16.5" hidden="1" thickBot="1" x14ac:dyDescent="0.3">
      <c r="A8" s="208"/>
      <c r="B8" s="209"/>
      <c r="C8" s="210"/>
      <c r="H8" s="6"/>
    </row>
    <row r="9" spans="1:8" ht="16.5" hidden="1" thickBot="1" x14ac:dyDescent="0.3">
      <c r="A9" s="226" t="s">
        <v>4</v>
      </c>
      <c r="B9" s="226"/>
      <c r="C9" s="210"/>
      <c r="H9" s="6"/>
    </row>
    <row r="10" spans="1:8" ht="16.5" hidden="1" thickBot="1" x14ac:dyDescent="0.3">
      <c r="A10" s="208"/>
      <c r="B10" s="215" t="s">
        <v>5</v>
      </c>
      <c r="C10" s="210"/>
      <c r="H10" s="6"/>
    </row>
    <row r="11" spans="1:8" ht="16.5" hidden="1" thickBot="1" x14ac:dyDescent="0.3">
      <c r="A11" s="208"/>
      <c r="B11" s="216" t="s">
        <v>6</v>
      </c>
      <c r="C11" s="210"/>
      <c r="H11" s="6"/>
    </row>
    <row r="12" spans="1:8" ht="16.5" hidden="1" thickBot="1" x14ac:dyDescent="0.3">
      <c r="A12" s="227" t="s">
        <v>7</v>
      </c>
      <c r="B12" s="227"/>
      <c r="C12" s="210"/>
      <c r="H12" s="6"/>
    </row>
    <row r="13" spans="1:8" ht="16.5" hidden="1" thickBot="1" x14ac:dyDescent="0.3">
      <c r="A13" s="208"/>
      <c r="B13" s="216"/>
      <c r="C13" s="210"/>
      <c r="H13" s="6"/>
    </row>
    <row r="14" spans="1:8" ht="16.5" hidden="1" thickBot="1" x14ac:dyDescent="0.3">
      <c r="A14" s="228" t="s">
        <v>8</v>
      </c>
      <c r="B14" s="228"/>
      <c r="C14" s="210"/>
      <c r="H14" s="6"/>
    </row>
    <row r="15" spans="1:8" ht="16.5" hidden="1" thickBot="1" x14ac:dyDescent="0.3">
      <c r="A15" s="229" t="s">
        <v>9</v>
      </c>
      <c r="B15" s="229"/>
      <c r="C15" s="210"/>
      <c r="H15" s="6"/>
    </row>
    <row r="16" spans="1:8" ht="16.5" hidden="1" thickBot="1" x14ac:dyDescent="0.3">
      <c r="A16" s="211"/>
      <c r="B16" s="211"/>
      <c r="C16" s="211"/>
      <c r="D16" s="59"/>
      <c r="E16" s="212"/>
      <c r="F16" s="107"/>
      <c r="H16" s="6"/>
    </row>
    <row r="17" spans="1:11" ht="65.25" hidden="1" customHeight="1" x14ac:dyDescent="0.25">
      <c r="A17" s="211"/>
      <c r="B17" s="211"/>
      <c r="C17" s="211"/>
      <c r="D17" s="59"/>
      <c r="E17" s="212"/>
      <c r="F17" s="107"/>
      <c r="H17" s="6"/>
    </row>
    <row r="18" spans="1:11" ht="65.25" hidden="1" customHeight="1" x14ac:dyDescent="0.25">
      <c r="A18" s="211"/>
      <c r="B18" s="211"/>
      <c r="C18" s="211"/>
      <c r="D18" s="59"/>
      <c r="E18" s="212"/>
      <c r="F18" s="107"/>
      <c r="H18" s="6"/>
    </row>
    <row r="19" spans="1:11" ht="65.25" hidden="1" customHeight="1" x14ac:dyDescent="0.25">
      <c r="A19" s="211"/>
      <c r="B19" s="211"/>
      <c r="C19" s="211"/>
      <c r="D19" s="59"/>
      <c r="E19" s="212"/>
      <c r="F19" s="107"/>
      <c r="H19" s="6"/>
    </row>
    <row r="20" spans="1:11" ht="65.25" hidden="1" customHeight="1" x14ac:dyDescent="0.25">
      <c r="A20" s="211"/>
      <c r="B20" s="211"/>
      <c r="C20" s="211"/>
      <c r="D20" s="59"/>
      <c r="E20" s="212"/>
      <c r="F20" s="107"/>
      <c r="H20" s="6"/>
    </row>
    <row r="21" spans="1:11" ht="65.25" hidden="1" customHeight="1" x14ac:dyDescent="0.25">
      <c r="A21" s="211"/>
      <c r="B21" s="211"/>
      <c r="C21" s="211"/>
      <c r="D21" s="59"/>
      <c r="E21" s="212"/>
      <c r="F21" s="107"/>
      <c r="H21" s="6"/>
    </row>
    <row r="22" spans="1:11" ht="65.25" hidden="1" customHeight="1" x14ac:dyDescent="0.25">
      <c r="A22" s="211"/>
      <c r="B22" s="211"/>
      <c r="C22" s="211"/>
      <c r="D22" s="59"/>
      <c r="E22" s="212"/>
      <c r="F22" s="107"/>
      <c r="H22" s="6"/>
    </row>
    <row r="23" spans="1:11" ht="16.5" hidden="1" thickBot="1" x14ac:dyDescent="0.3">
      <c r="A23" s="224" t="s">
        <v>10</v>
      </c>
      <c r="B23" s="224"/>
      <c r="C23" s="224"/>
      <c r="D23" s="224"/>
      <c r="E23" s="224"/>
      <c r="F23" s="224"/>
      <c r="G23" s="224"/>
      <c r="H23" s="224"/>
    </row>
    <row r="24" spans="1:11" s="6" customFormat="1" ht="66" customHeight="1" x14ac:dyDescent="0.25">
      <c r="A24" s="230" t="s">
        <v>11</v>
      </c>
      <c r="B24" s="232" t="s">
        <v>12</v>
      </c>
      <c r="C24" s="234" t="s">
        <v>13</v>
      </c>
      <c r="D24" s="236">
        <v>2018</v>
      </c>
      <c r="E24" s="237"/>
      <c r="F24" s="238" t="s">
        <v>15</v>
      </c>
      <c r="G24" s="239"/>
      <c r="H24" s="222" t="s">
        <v>16</v>
      </c>
    </row>
    <row r="25" spans="1:11" s="6" customFormat="1" ht="48" customHeight="1" x14ac:dyDescent="0.25">
      <c r="A25" s="231"/>
      <c r="B25" s="233"/>
      <c r="C25" s="235"/>
      <c r="D25" s="184" t="s">
        <v>17</v>
      </c>
      <c r="E25" s="74" t="s">
        <v>18</v>
      </c>
      <c r="F25" s="103" t="s">
        <v>19</v>
      </c>
      <c r="G25" s="150" t="s">
        <v>20</v>
      </c>
      <c r="H25" s="223"/>
    </row>
    <row r="26" spans="1:11" s="9" customFormat="1" ht="16.5" thickBot="1" x14ac:dyDescent="0.3">
      <c r="A26" s="176">
        <v>1</v>
      </c>
      <c r="B26" s="88">
        <v>2</v>
      </c>
      <c r="C26" s="213">
        <v>3</v>
      </c>
      <c r="D26" s="88">
        <v>4</v>
      </c>
      <c r="E26" s="177">
        <v>5</v>
      </c>
      <c r="F26" s="101" t="s">
        <v>21</v>
      </c>
      <c r="G26" s="101" t="s">
        <v>703</v>
      </c>
      <c r="H26" s="178" t="s">
        <v>704</v>
      </c>
    </row>
    <row r="27" spans="1:11" s="9" customFormat="1" ht="19.5" thickBot="1" x14ac:dyDescent="0.3">
      <c r="A27" s="241" t="s">
        <v>22</v>
      </c>
      <c r="B27" s="242"/>
      <c r="C27" s="242"/>
      <c r="D27" s="242"/>
      <c r="E27" s="242"/>
      <c r="F27" s="243"/>
      <c r="G27" s="243"/>
      <c r="H27" s="244"/>
    </row>
    <row r="28" spans="1:11" s="9" customFormat="1" ht="31.5" x14ac:dyDescent="0.25">
      <c r="A28" s="10" t="s">
        <v>23</v>
      </c>
      <c r="B28" s="11" t="s">
        <v>24</v>
      </c>
      <c r="C28" s="78" t="s">
        <v>25</v>
      </c>
      <c r="D28" s="185">
        <v>7726.2459333037677</v>
      </c>
      <c r="E28" s="112">
        <v>7792.6539968998268</v>
      </c>
      <c r="F28" s="97">
        <f>E28-D28</f>
        <v>66.408063596059037</v>
      </c>
      <c r="G28" s="151">
        <f>IFERROR(F28/D28,"-")</f>
        <v>8.5951268144091719E-3</v>
      </c>
      <c r="H28" s="12"/>
      <c r="K28" s="71"/>
    </row>
    <row r="29" spans="1:11" s="9" customFormat="1" hidden="1" x14ac:dyDescent="0.25">
      <c r="A29" s="13" t="s">
        <v>26</v>
      </c>
      <c r="B29" s="14" t="s">
        <v>27</v>
      </c>
      <c r="C29" s="73" t="s">
        <v>25</v>
      </c>
      <c r="D29" s="186">
        <v>0</v>
      </c>
      <c r="E29" s="114">
        <v>0</v>
      </c>
      <c r="F29" s="90">
        <f t="shared" ref="F29:F92" si="0">E29-D29</f>
        <v>0</v>
      </c>
      <c r="G29" s="152" t="str">
        <f t="shared" ref="G29:G92" si="1">IFERROR(F29/D29,"-")</f>
        <v>-</v>
      </c>
      <c r="H29" s="16"/>
      <c r="K29" s="71"/>
    </row>
    <row r="30" spans="1:11" s="9" customFormat="1" ht="31.5" hidden="1" x14ac:dyDescent="0.25">
      <c r="A30" s="13" t="s">
        <v>28</v>
      </c>
      <c r="B30" s="17" t="s">
        <v>29</v>
      </c>
      <c r="C30" s="73" t="s">
        <v>25</v>
      </c>
      <c r="D30" s="186">
        <v>0</v>
      </c>
      <c r="E30" s="114">
        <v>0</v>
      </c>
      <c r="F30" s="90">
        <f t="shared" si="0"/>
        <v>0</v>
      </c>
      <c r="G30" s="152" t="str">
        <f t="shared" si="1"/>
        <v>-</v>
      </c>
      <c r="H30" s="16"/>
      <c r="K30" s="71"/>
    </row>
    <row r="31" spans="1:11" s="9" customFormat="1" ht="31.5" hidden="1" x14ac:dyDescent="0.25">
      <c r="A31" s="13" t="s">
        <v>30</v>
      </c>
      <c r="B31" s="17" t="s">
        <v>31</v>
      </c>
      <c r="C31" s="73" t="s">
        <v>25</v>
      </c>
      <c r="D31" s="186">
        <v>0</v>
      </c>
      <c r="E31" s="114">
        <v>0</v>
      </c>
      <c r="F31" s="90">
        <f t="shared" si="0"/>
        <v>0</v>
      </c>
      <c r="G31" s="152" t="str">
        <f t="shared" si="1"/>
        <v>-</v>
      </c>
      <c r="H31" s="16"/>
      <c r="K31" s="71"/>
    </row>
    <row r="32" spans="1:11" s="9" customFormat="1" ht="47.25" hidden="1" x14ac:dyDescent="0.25">
      <c r="A32" s="13" t="s">
        <v>32</v>
      </c>
      <c r="B32" s="17" t="s">
        <v>33</v>
      </c>
      <c r="C32" s="73" t="s">
        <v>25</v>
      </c>
      <c r="D32" s="186">
        <v>0</v>
      </c>
      <c r="E32" s="114">
        <v>0</v>
      </c>
      <c r="F32" s="90">
        <f t="shared" si="0"/>
        <v>0</v>
      </c>
      <c r="G32" s="152" t="str">
        <f t="shared" si="1"/>
        <v>-</v>
      </c>
      <c r="H32" s="16"/>
      <c r="K32" s="71"/>
    </row>
    <row r="33" spans="1:11" s="9" customFormat="1" hidden="1" x14ac:dyDescent="0.25">
      <c r="A33" s="13" t="s">
        <v>34</v>
      </c>
      <c r="B33" s="14" t="s">
        <v>35</v>
      </c>
      <c r="C33" s="73" t="s">
        <v>25</v>
      </c>
      <c r="D33" s="186">
        <v>0</v>
      </c>
      <c r="E33" s="114">
        <v>0</v>
      </c>
      <c r="F33" s="90">
        <f t="shared" si="0"/>
        <v>0</v>
      </c>
      <c r="G33" s="152" t="str">
        <f t="shared" si="1"/>
        <v>-</v>
      </c>
      <c r="H33" s="16"/>
      <c r="K33" s="71"/>
    </row>
    <row r="34" spans="1:11" s="9" customFormat="1" x14ac:dyDescent="0.25">
      <c r="A34" s="13" t="s">
        <v>36</v>
      </c>
      <c r="B34" s="14" t="s">
        <v>37</v>
      </c>
      <c r="C34" s="73" t="s">
        <v>25</v>
      </c>
      <c r="D34" s="186">
        <v>7349.2477628465904</v>
      </c>
      <c r="E34" s="114">
        <v>7379.9491989244698</v>
      </c>
      <c r="F34" s="90">
        <f t="shared" si="0"/>
        <v>30.701436077879407</v>
      </c>
      <c r="G34" s="152">
        <f t="shared" si="1"/>
        <v>4.1774936794330897E-3</v>
      </c>
      <c r="H34" s="16"/>
      <c r="K34" s="71"/>
    </row>
    <row r="35" spans="1:11" s="9" customFormat="1" ht="15.75" hidden="1" customHeight="1" x14ac:dyDescent="0.25">
      <c r="A35" s="13" t="s">
        <v>38</v>
      </c>
      <c r="B35" s="14" t="s">
        <v>39</v>
      </c>
      <c r="C35" s="73" t="s">
        <v>25</v>
      </c>
      <c r="D35" s="186">
        <v>0</v>
      </c>
      <c r="E35" s="114">
        <v>0</v>
      </c>
      <c r="F35" s="90">
        <f t="shared" si="0"/>
        <v>0</v>
      </c>
      <c r="G35" s="152" t="str">
        <f t="shared" si="1"/>
        <v>-</v>
      </c>
      <c r="H35" s="16"/>
      <c r="K35" s="71"/>
    </row>
    <row r="36" spans="1:11" s="9" customFormat="1" x14ac:dyDescent="0.25">
      <c r="A36" s="13" t="s">
        <v>40</v>
      </c>
      <c r="B36" s="14" t="s">
        <v>41</v>
      </c>
      <c r="C36" s="73" t="s">
        <v>25</v>
      </c>
      <c r="D36" s="186">
        <v>334.80620999999996</v>
      </c>
      <c r="E36" s="114">
        <v>336.47129918535728</v>
      </c>
      <c r="F36" s="90">
        <f t="shared" si="0"/>
        <v>1.6650891853573171</v>
      </c>
      <c r="G36" s="152">
        <f t="shared" si="1"/>
        <v>4.9732924169994253E-3</v>
      </c>
      <c r="H36" s="16"/>
      <c r="K36" s="71"/>
    </row>
    <row r="37" spans="1:11" s="9" customFormat="1" x14ac:dyDescent="0.25">
      <c r="A37" s="13" t="s">
        <v>42</v>
      </c>
      <c r="B37" s="14" t="s">
        <v>43</v>
      </c>
      <c r="C37" s="73" t="s">
        <v>25</v>
      </c>
      <c r="D37" s="186">
        <v>0</v>
      </c>
      <c r="E37" s="114">
        <v>0</v>
      </c>
      <c r="F37" s="90">
        <f t="shared" si="0"/>
        <v>0</v>
      </c>
      <c r="G37" s="152" t="str">
        <f t="shared" si="1"/>
        <v>-</v>
      </c>
      <c r="H37" s="16"/>
      <c r="K37" s="71"/>
    </row>
    <row r="38" spans="1:11" s="9" customFormat="1" hidden="1" x14ac:dyDescent="0.25">
      <c r="A38" s="13" t="s">
        <v>44</v>
      </c>
      <c r="B38" s="14" t="s">
        <v>45</v>
      </c>
      <c r="C38" s="73" t="s">
        <v>25</v>
      </c>
      <c r="D38" s="186">
        <v>0</v>
      </c>
      <c r="E38" s="114"/>
      <c r="F38" s="90">
        <f t="shared" si="0"/>
        <v>0</v>
      </c>
      <c r="G38" s="152" t="str">
        <f t="shared" si="1"/>
        <v>-</v>
      </c>
      <c r="H38" s="16"/>
      <c r="K38" s="71"/>
    </row>
    <row r="39" spans="1:11" s="9" customFormat="1" ht="31.5" hidden="1" x14ac:dyDescent="0.25">
      <c r="A39" s="13" t="s">
        <v>46</v>
      </c>
      <c r="B39" s="17" t="s">
        <v>47</v>
      </c>
      <c r="C39" s="73" t="s">
        <v>25</v>
      </c>
      <c r="D39" s="186">
        <v>0</v>
      </c>
      <c r="E39" s="114">
        <v>0</v>
      </c>
      <c r="F39" s="90">
        <f t="shared" si="0"/>
        <v>0</v>
      </c>
      <c r="G39" s="152" t="str">
        <f t="shared" si="1"/>
        <v>-</v>
      </c>
      <c r="H39" s="16"/>
      <c r="K39" s="71"/>
    </row>
    <row r="40" spans="1:11" s="9" customFormat="1" hidden="1" x14ac:dyDescent="0.25">
      <c r="A40" s="13" t="s">
        <v>48</v>
      </c>
      <c r="B40" s="18" t="s">
        <v>49</v>
      </c>
      <c r="C40" s="73" t="s">
        <v>25</v>
      </c>
      <c r="D40" s="186">
        <v>0</v>
      </c>
      <c r="E40" s="114">
        <v>0</v>
      </c>
      <c r="F40" s="90">
        <f t="shared" si="0"/>
        <v>0</v>
      </c>
      <c r="G40" s="152" t="str">
        <f t="shared" si="1"/>
        <v>-</v>
      </c>
      <c r="H40" s="16"/>
      <c r="K40" s="71"/>
    </row>
    <row r="41" spans="1:11" s="9" customFormat="1" hidden="1" x14ac:dyDescent="0.25">
      <c r="A41" s="13" t="s">
        <v>50</v>
      </c>
      <c r="B41" s="18" t="s">
        <v>51</v>
      </c>
      <c r="C41" s="73" t="s">
        <v>25</v>
      </c>
      <c r="D41" s="186">
        <v>0</v>
      </c>
      <c r="E41" s="114">
        <v>0</v>
      </c>
      <c r="F41" s="90">
        <f t="shared" si="0"/>
        <v>0</v>
      </c>
      <c r="G41" s="152" t="str">
        <f t="shared" si="1"/>
        <v>-</v>
      </c>
      <c r="H41" s="16"/>
      <c r="K41" s="71"/>
    </row>
    <row r="42" spans="1:11" s="9" customFormat="1" ht="16.5" thickBot="1" x14ac:dyDescent="0.3">
      <c r="A42" s="23" t="s">
        <v>52</v>
      </c>
      <c r="B42" s="179" t="s">
        <v>53</v>
      </c>
      <c r="C42" s="163" t="s">
        <v>25</v>
      </c>
      <c r="D42" s="187">
        <v>42.191960457177863</v>
      </c>
      <c r="E42" s="181">
        <v>76.233498789999999</v>
      </c>
      <c r="F42" s="95">
        <f t="shared" si="0"/>
        <v>34.041538332822135</v>
      </c>
      <c r="G42" s="153">
        <f t="shared" si="1"/>
        <v>0.80682523314772525</v>
      </c>
      <c r="H42" s="25"/>
      <c r="K42" s="71"/>
    </row>
    <row r="43" spans="1:11" s="9" customFormat="1" ht="31.5" x14ac:dyDescent="0.25">
      <c r="A43" s="10" t="s">
        <v>54</v>
      </c>
      <c r="B43" s="11" t="s">
        <v>55</v>
      </c>
      <c r="C43" s="78" t="s">
        <v>25</v>
      </c>
      <c r="D43" s="201">
        <v>6990.2408787677405</v>
      </c>
      <c r="E43" s="112">
        <v>6996.5963986748156</v>
      </c>
      <c r="F43" s="97">
        <f t="shared" si="0"/>
        <v>6.3555199070751769</v>
      </c>
      <c r="G43" s="151">
        <f t="shared" si="1"/>
        <v>9.0919898431247566E-4</v>
      </c>
      <c r="H43" s="12"/>
      <c r="K43" s="71"/>
    </row>
    <row r="44" spans="1:11" s="9" customFormat="1" hidden="1" x14ac:dyDescent="0.25">
      <c r="A44" s="13" t="s">
        <v>56</v>
      </c>
      <c r="B44" s="14" t="s">
        <v>27</v>
      </c>
      <c r="C44" s="73" t="s">
        <v>25</v>
      </c>
      <c r="D44" s="202">
        <v>0</v>
      </c>
      <c r="E44" s="114">
        <v>0</v>
      </c>
      <c r="F44" s="90">
        <f t="shared" si="0"/>
        <v>0</v>
      </c>
      <c r="G44" s="152" t="str">
        <f t="shared" si="1"/>
        <v>-</v>
      </c>
      <c r="H44" s="16"/>
      <c r="K44" s="71"/>
    </row>
    <row r="45" spans="1:11" s="9" customFormat="1" ht="31.5" hidden="1" x14ac:dyDescent="0.25">
      <c r="A45" s="13" t="s">
        <v>57</v>
      </c>
      <c r="B45" s="19" t="s">
        <v>29</v>
      </c>
      <c r="C45" s="73" t="s">
        <v>25</v>
      </c>
      <c r="D45" s="202">
        <v>0</v>
      </c>
      <c r="E45" s="114">
        <v>0</v>
      </c>
      <c r="F45" s="90">
        <f t="shared" si="0"/>
        <v>0</v>
      </c>
      <c r="G45" s="152" t="str">
        <f t="shared" si="1"/>
        <v>-</v>
      </c>
      <c r="H45" s="16"/>
      <c r="K45" s="71"/>
    </row>
    <row r="46" spans="1:11" s="9" customFormat="1" ht="31.5" hidden="1" x14ac:dyDescent="0.25">
      <c r="A46" s="13" t="s">
        <v>58</v>
      </c>
      <c r="B46" s="19" t="s">
        <v>31</v>
      </c>
      <c r="C46" s="73" t="s">
        <v>25</v>
      </c>
      <c r="D46" s="202">
        <v>0</v>
      </c>
      <c r="E46" s="114">
        <v>0</v>
      </c>
      <c r="F46" s="90">
        <f t="shared" si="0"/>
        <v>0</v>
      </c>
      <c r="G46" s="152" t="str">
        <f t="shared" si="1"/>
        <v>-</v>
      </c>
      <c r="H46" s="16"/>
      <c r="K46" s="71"/>
    </row>
    <row r="47" spans="1:11" s="9" customFormat="1" ht="47.25" hidden="1" x14ac:dyDescent="0.25">
      <c r="A47" s="13" t="s">
        <v>59</v>
      </c>
      <c r="B47" s="19" t="s">
        <v>33</v>
      </c>
      <c r="C47" s="73" t="s">
        <v>25</v>
      </c>
      <c r="D47" s="202">
        <v>0</v>
      </c>
      <c r="E47" s="114">
        <v>0</v>
      </c>
      <c r="F47" s="90">
        <f t="shared" si="0"/>
        <v>0</v>
      </c>
      <c r="G47" s="152" t="str">
        <f t="shared" si="1"/>
        <v>-</v>
      </c>
      <c r="H47" s="16"/>
      <c r="K47" s="71"/>
    </row>
    <row r="48" spans="1:11" s="9" customFormat="1" hidden="1" x14ac:dyDescent="0.25">
      <c r="A48" s="13" t="s">
        <v>60</v>
      </c>
      <c r="B48" s="14" t="s">
        <v>35</v>
      </c>
      <c r="C48" s="73" t="s">
        <v>25</v>
      </c>
      <c r="D48" s="202">
        <v>0</v>
      </c>
      <c r="E48" s="114">
        <v>0</v>
      </c>
      <c r="F48" s="90">
        <f t="shared" si="0"/>
        <v>0</v>
      </c>
      <c r="G48" s="152" t="str">
        <f t="shared" si="1"/>
        <v>-</v>
      </c>
      <c r="H48" s="16"/>
      <c r="K48" s="71"/>
    </row>
    <row r="49" spans="1:11" s="9" customFormat="1" x14ac:dyDescent="0.25">
      <c r="A49" s="13" t="s">
        <v>61</v>
      </c>
      <c r="B49" s="14" t="s">
        <v>37</v>
      </c>
      <c r="C49" s="73" t="s">
        <v>25</v>
      </c>
      <c r="D49" s="202">
        <v>6878.9973855148046</v>
      </c>
      <c r="E49" s="114">
        <v>6829.0223660289566</v>
      </c>
      <c r="F49" s="90">
        <f t="shared" si="0"/>
        <v>-49.975019485847952</v>
      </c>
      <c r="G49" s="152">
        <f t="shared" si="1"/>
        <v>-7.264869672880093E-3</v>
      </c>
      <c r="H49" s="16"/>
      <c r="K49" s="71"/>
    </row>
    <row r="50" spans="1:11" s="9" customFormat="1" hidden="1" x14ac:dyDescent="0.25">
      <c r="A50" s="13" t="s">
        <v>62</v>
      </c>
      <c r="B50" s="14" t="s">
        <v>39</v>
      </c>
      <c r="C50" s="73" t="s">
        <v>25</v>
      </c>
      <c r="D50" s="202">
        <v>0</v>
      </c>
      <c r="E50" s="114">
        <v>0</v>
      </c>
      <c r="F50" s="90">
        <f t="shared" si="0"/>
        <v>0</v>
      </c>
      <c r="G50" s="152" t="str">
        <f t="shared" si="1"/>
        <v>-</v>
      </c>
      <c r="H50" s="16"/>
      <c r="K50" s="71"/>
    </row>
    <row r="51" spans="1:11" s="9" customFormat="1" x14ac:dyDescent="0.25">
      <c r="A51" s="13" t="s">
        <v>63</v>
      </c>
      <c r="B51" s="14" t="s">
        <v>41</v>
      </c>
      <c r="C51" s="73" t="s">
        <v>25</v>
      </c>
      <c r="D51" s="202">
        <v>71.876661348499994</v>
      </c>
      <c r="E51" s="114">
        <v>68.911397829999999</v>
      </c>
      <c r="F51" s="90">
        <f t="shared" si="0"/>
        <v>-2.9652635184999951</v>
      </c>
      <c r="G51" s="152">
        <f t="shared" si="1"/>
        <v>-4.1254886674864703E-2</v>
      </c>
      <c r="H51" s="16"/>
      <c r="K51" s="71"/>
    </row>
    <row r="52" spans="1:11" s="9" customFormat="1" x14ac:dyDescent="0.25">
      <c r="A52" s="13" t="s">
        <v>64</v>
      </c>
      <c r="B52" s="14" t="s">
        <v>43</v>
      </c>
      <c r="C52" s="73" t="s">
        <v>25</v>
      </c>
      <c r="D52" s="202">
        <v>0</v>
      </c>
      <c r="E52" s="114">
        <v>0</v>
      </c>
      <c r="F52" s="90">
        <f t="shared" si="0"/>
        <v>0</v>
      </c>
      <c r="G52" s="152" t="str">
        <f t="shared" si="1"/>
        <v>-</v>
      </c>
      <c r="H52" s="16"/>
      <c r="K52" s="71"/>
    </row>
    <row r="53" spans="1:11" s="9" customFormat="1" ht="15.75" hidden="1" customHeight="1" x14ac:dyDescent="0.25">
      <c r="A53" s="13" t="s">
        <v>65</v>
      </c>
      <c r="B53" s="14" t="s">
        <v>45</v>
      </c>
      <c r="C53" s="73" t="s">
        <v>25</v>
      </c>
      <c r="D53" s="202">
        <v>0</v>
      </c>
      <c r="E53" s="114">
        <v>0</v>
      </c>
      <c r="F53" s="90">
        <f t="shared" si="0"/>
        <v>0</v>
      </c>
      <c r="G53" s="152" t="str">
        <f t="shared" si="1"/>
        <v>-</v>
      </c>
      <c r="H53" s="16"/>
      <c r="K53" s="71"/>
    </row>
    <row r="54" spans="1:11" s="9" customFormat="1" ht="31.5" hidden="1" x14ac:dyDescent="0.25">
      <c r="A54" s="13" t="s">
        <v>66</v>
      </c>
      <c r="B54" s="17" t="s">
        <v>47</v>
      </c>
      <c r="C54" s="73" t="s">
        <v>25</v>
      </c>
      <c r="D54" s="202">
        <v>0</v>
      </c>
      <c r="E54" s="114">
        <v>0</v>
      </c>
      <c r="F54" s="90">
        <f t="shared" si="0"/>
        <v>0</v>
      </c>
      <c r="G54" s="152" t="str">
        <f t="shared" si="1"/>
        <v>-</v>
      </c>
      <c r="H54" s="16"/>
      <c r="K54" s="71"/>
    </row>
    <row r="55" spans="1:11" s="9" customFormat="1" hidden="1" x14ac:dyDescent="0.25">
      <c r="A55" s="13" t="s">
        <v>67</v>
      </c>
      <c r="B55" s="19" t="s">
        <v>49</v>
      </c>
      <c r="C55" s="73" t="s">
        <v>25</v>
      </c>
      <c r="D55" s="202">
        <v>0</v>
      </c>
      <c r="E55" s="114">
        <v>0</v>
      </c>
      <c r="F55" s="90">
        <f t="shared" si="0"/>
        <v>0</v>
      </c>
      <c r="G55" s="152" t="str">
        <f t="shared" si="1"/>
        <v>-</v>
      </c>
      <c r="H55" s="16"/>
      <c r="K55" s="71"/>
    </row>
    <row r="56" spans="1:11" s="9" customFormat="1" hidden="1" x14ac:dyDescent="0.25">
      <c r="A56" s="13" t="s">
        <v>68</v>
      </c>
      <c r="B56" s="19" t="s">
        <v>51</v>
      </c>
      <c r="C56" s="73" t="s">
        <v>25</v>
      </c>
      <c r="D56" s="202">
        <v>0</v>
      </c>
      <c r="E56" s="114">
        <v>0</v>
      </c>
      <c r="F56" s="90">
        <f t="shared" si="0"/>
        <v>0</v>
      </c>
      <c r="G56" s="152" t="str">
        <f t="shared" si="1"/>
        <v>-</v>
      </c>
      <c r="H56" s="16"/>
      <c r="K56" s="71"/>
    </row>
    <row r="57" spans="1:11" s="9" customFormat="1" x14ac:dyDescent="0.25">
      <c r="A57" s="13" t="s">
        <v>69</v>
      </c>
      <c r="B57" s="14" t="s">
        <v>53</v>
      </c>
      <c r="C57" s="73" t="s">
        <v>25</v>
      </c>
      <c r="D57" s="202">
        <v>39.366831904435806</v>
      </c>
      <c r="E57" s="114">
        <v>98.662634815858425</v>
      </c>
      <c r="F57" s="90">
        <f t="shared" si="0"/>
        <v>59.295802911422619</v>
      </c>
      <c r="G57" s="152">
        <f t="shared" si="1"/>
        <v>1.5062376128047337</v>
      </c>
      <c r="H57" s="16"/>
      <c r="K57" s="71"/>
    </row>
    <row r="58" spans="1:11" s="9" customFormat="1" x14ac:dyDescent="0.25">
      <c r="A58" s="13" t="s">
        <v>70</v>
      </c>
      <c r="B58" s="20" t="s">
        <v>71</v>
      </c>
      <c r="C58" s="73" t="s">
        <v>25</v>
      </c>
      <c r="D58" s="202">
        <v>1762.2238478936058</v>
      </c>
      <c r="E58" s="114">
        <v>1773.4450479368008</v>
      </c>
      <c r="F58" s="90">
        <f t="shared" si="0"/>
        <v>11.22120004319504</v>
      </c>
      <c r="G58" s="152">
        <f t="shared" si="1"/>
        <v>6.3676360166205854E-3</v>
      </c>
      <c r="H58" s="16"/>
      <c r="K58" s="71"/>
    </row>
    <row r="59" spans="1:11" s="9" customFormat="1" x14ac:dyDescent="0.25">
      <c r="A59" s="13" t="s">
        <v>57</v>
      </c>
      <c r="B59" s="19" t="s">
        <v>72</v>
      </c>
      <c r="C59" s="73" t="s">
        <v>25</v>
      </c>
      <c r="D59" s="202">
        <v>100.80772876847428</v>
      </c>
      <c r="E59" s="114">
        <v>103.47601230071773</v>
      </c>
      <c r="F59" s="90">
        <f t="shared" si="0"/>
        <v>2.6682835322434499</v>
      </c>
      <c r="G59" s="152">
        <f t="shared" si="1"/>
        <v>2.64690372934769E-2</v>
      </c>
      <c r="H59" s="16"/>
      <c r="K59" s="71"/>
    </row>
    <row r="60" spans="1:11" s="9" customFormat="1" x14ac:dyDescent="0.25">
      <c r="A60" s="13" t="s">
        <v>58</v>
      </c>
      <c r="B60" s="18" t="s">
        <v>73</v>
      </c>
      <c r="C60" s="73" t="s">
        <v>25</v>
      </c>
      <c r="D60" s="202">
        <v>1316.2823850314094</v>
      </c>
      <c r="E60" s="114">
        <v>1305.8025993597537</v>
      </c>
      <c r="F60" s="90">
        <f t="shared" si="0"/>
        <v>-10.479785671655691</v>
      </c>
      <c r="G60" s="152">
        <f t="shared" si="1"/>
        <v>-7.9616545741479482E-3</v>
      </c>
      <c r="H60" s="16"/>
      <c r="K60" s="71"/>
    </row>
    <row r="61" spans="1:11" s="9" customFormat="1" ht="31.5" x14ac:dyDescent="0.25">
      <c r="A61" s="13" t="s">
        <v>74</v>
      </c>
      <c r="B61" s="21" t="s">
        <v>75</v>
      </c>
      <c r="C61" s="73" t="s">
        <v>25</v>
      </c>
      <c r="D61" s="202">
        <v>1316.2823850314094</v>
      </c>
      <c r="E61" s="114">
        <v>1305.8025993597537</v>
      </c>
      <c r="F61" s="90">
        <f t="shared" si="0"/>
        <v>-10.479785671655691</v>
      </c>
      <c r="G61" s="152">
        <f t="shared" si="1"/>
        <v>-7.9616545741479482E-3</v>
      </c>
      <c r="H61" s="16"/>
      <c r="K61" s="71"/>
    </row>
    <row r="62" spans="1:11" s="9" customFormat="1" ht="31.5" x14ac:dyDescent="0.25">
      <c r="A62" s="13" t="s">
        <v>76</v>
      </c>
      <c r="B62" s="22" t="s">
        <v>77</v>
      </c>
      <c r="C62" s="73" t="s">
        <v>25</v>
      </c>
      <c r="D62" s="202">
        <v>1177.3898630898575</v>
      </c>
      <c r="E62" s="114">
        <v>1175.4945521100001</v>
      </c>
      <c r="F62" s="90">
        <f t="shared" si="0"/>
        <v>-1.8953109798574133</v>
      </c>
      <c r="G62" s="152">
        <f t="shared" si="1"/>
        <v>-1.6097564955107522E-3</v>
      </c>
      <c r="H62" s="16"/>
      <c r="K62" s="71"/>
    </row>
    <row r="63" spans="1:11" s="9" customFormat="1" x14ac:dyDescent="0.25">
      <c r="A63" s="13" t="s">
        <v>78</v>
      </c>
      <c r="B63" s="22" t="s">
        <v>79</v>
      </c>
      <c r="C63" s="73" t="s">
        <v>25</v>
      </c>
      <c r="D63" s="202">
        <v>0</v>
      </c>
      <c r="E63" s="114">
        <v>0</v>
      </c>
      <c r="F63" s="90">
        <f t="shared" si="0"/>
        <v>0</v>
      </c>
      <c r="G63" s="152" t="str">
        <f t="shared" si="1"/>
        <v>-</v>
      </c>
      <c r="H63" s="16"/>
      <c r="K63" s="71"/>
    </row>
    <row r="64" spans="1:11" s="9" customFormat="1" ht="15.75" customHeight="1" x14ac:dyDescent="0.25">
      <c r="A64" s="13" t="s">
        <v>80</v>
      </c>
      <c r="B64" s="21" t="s">
        <v>81</v>
      </c>
      <c r="C64" s="73" t="s">
        <v>25</v>
      </c>
      <c r="D64" s="202">
        <v>0</v>
      </c>
      <c r="E64" s="114">
        <v>0</v>
      </c>
      <c r="F64" s="90">
        <f t="shared" si="0"/>
        <v>0</v>
      </c>
      <c r="G64" s="152" t="str">
        <f t="shared" si="1"/>
        <v>-</v>
      </c>
      <c r="H64" s="16"/>
      <c r="K64" s="71"/>
    </row>
    <row r="65" spans="1:11" s="9" customFormat="1" x14ac:dyDescent="0.25">
      <c r="A65" s="13" t="s">
        <v>59</v>
      </c>
      <c r="B65" s="18" t="s">
        <v>82</v>
      </c>
      <c r="C65" s="73" t="s">
        <v>25</v>
      </c>
      <c r="D65" s="202">
        <v>226.62773475778181</v>
      </c>
      <c r="E65" s="114">
        <v>252.84426143274058</v>
      </c>
      <c r="F65" s="90">
        <f t="shared" si="0"/>
        <v>26.216526674958772</v>
      </c>
      <c r="G65" s="152">
        <f t="shared" si="1"/>
        <v>0.11568101628416672</v>
      </c>
      <c r="H65" s="16"/>
      <c r="K65" s="71"/>
    </row>
    <row r="66" spans="1:11" s="9" customFormat="1" x14ac:dyDescent="0.25">
      <c r="A66" s="13" t="s">
        <v>83</v>
      </c>
      <c r="B66" s="18" t="s">
        <v>84</v>
      </c>
      <c r="C66" s="73" t="s">
        <v>25</v>
      </c>
      <c r="D66" s="202">
        <v>118.50599933594017</v>
      </c>
      <c r="E66" s="114">
        <v>111.32217484358873</v>
      </c>
      <c r="F66" s="90">
        <f t="shared" si="0"/>
        <v>-7.183824492351448</v>
      </c>
      <c r="G66" s="152">
        <f t="shared" si="1"/>
        <v>-6.0619922473180286E-2</v>
      </c>
      <c r="H66" s="16"/>
      <c r="K66" s="71"/>
    </row>
    <row r="67" spans="1:11" s="9" customFormat="1" ht="31.5" x14ac:dyDescent="0.25">
      <c r="A67" s="13" t="s">
        <v>85</v>
      </c>
      <c r="B67" s="20" t="s">
        <v>86</v>
      </c>
      <c r="C67" s="73" t="s">
        <v>25</v>
      </c>
      <c r="D67" s="202">
        <v>1736.2271554172448</v>
      </c>
      <c r="E67" s="114">
        <v>1781.5408765404516</v>
      </c>
      <c r="F67" s="90">
        <f t="shared" si="0"/>
        <v>45.313721123206733</v>
      </c>
      <c r="G67" s="152">
        <f t="shared" si="1"/>
        <v>2.6098958872876905E-2</v>
      </c>
      <c r="H67" s="16"/>
      <c r="K67" s="71"/>
    </row>
    <row r="68" spans="1:11" s="9" customFormat="1" ht="31.5" x14ac:dyDescent="0.25">
      <c r="A68" s="13" t="s">
        <v>87</v>
      </c>
      <c r="B68" s="19" t="s">
        <v>88</v>
      </c>
      <c r="C68" s="73" t="s">
        <v>25</v>
      </c>
      <c r="D68" s="202">
        <v>1290.92698765</v>
      </c>
      <c r="E68" s="114">
        <v>1296.4298621600003</v>
      </c>
      <c r="F68" s="90">
        <f t="shared" si="0"/>
        <v>5.5028745100003107</v>
      </c>
      <c r="G68" s="152">
        <f t="shared" si="1"/>
        <v>4.2627310162736071E-3</v>
      </c>
      <c r="H68" s="16"/>
      <c r="K68" s="71"/>
    </row>
    <row r="69" spans="1:11" s="9" customFormat="1" ht="31.5" x14ac:dyDescent="0.25">
      <c r="A69" s="13" t="s">
        <v>89</v>
      </c>
      <c r="B69" s="19" t="s">
        <v>90</v>
      </c>
      <c r="C69" s="73" t="s">
        <v>25</v>
      </c>
      <c r="D69" s="202">
        <v>367.15761201999999</v>
      </c>
      <c r="E69" s="114">
        <v>410.00711006</v>
      </c>
      <c r="F69" s="90">
        <f t="shared" si="0"/>
        <v>42.849498040000014</v>
      </c>
      <c r="G69" s="152">
        <f t="shared" si="1"/>
        <v>0.11670600482515911</v>
      </c>
      <c r="H69" s="16"/>
      <c r="K69" s="71"/>
    </row>
    <row r="70" spans="1:11" s="9" customFormat="1" x14ac:dyDescent="0.25">
      <c r="A70" s="13" t="s">
        <v>91</v>
      </c>
      <c r="B70" s="18" t="s">
        <v>92</v>
      </c>
      <c r="C70" s="73" t="s">
        <v>25</v>
      </c>
      <c r="D70" s="202">
        <v>0</v>
      </c>
      <c r="E70" s="114">
        <v>0</v>
      </c>
      <c r="F70" s="90">
        <f t="shared" si="0"/>
        <v>0</v>
      </c>
      <c r="G70" s="152" t="str">
        <f t="shared" si="1"/>
        <v>-</v>
      </c>
      <c r="H70" s="16"/>
      <c r="K70" s="71"/>
    </row>
    <row r="71" spans="1:11" s="9" customFormat="1" x14ac:dyDescent="0.25">
      <c r="A71" s="13" t="s">
        <v>93</v>
      </c>
      <c r="B71" s="18" t="s">
        <v>94</v>
      </c>
      <c r="C71" s="73" t="s">
        <v>25</v>
      </c>
      <c r="D71" s="202">
        <v>0</v>
      </c>
      <c r="E71" s="114">
        <v>0</v>
      </c>
      <c r="F71" s="90">
        <f t="shared" si="0"/>
        <v>0</v>
      </c>
      <c r="G71" s="152" t="str">
        <f t="shared" si="1"/>
        <v>-</v>
      </c>
      <c r="H71" s="16"/>
      <c r="K71" s="71"/>
    </row>
    <row r="72" spans="1:11" s="9" customFormat="1" x14ac:dyDescent="0.25">
      <c r="A72" s="13" t="s">
        <v>95</v>
      </c>
      <c r="B72" s="18" t="s">
        <v>96</v>
      </c>
      <c r="C72" s="73" t="s">
        <v>25</v>
      </c>
      <c r="D72" s="202">
        <v>78.142555747244771</v>
      </c>
      <c r="E72" s="114">
        <v>75.103904320451605</v>
      </c>
      <c r="F72" s="90">
        <f t="shared" si="0"/>
        <v>-3.0386514267931659</v>
      </c>
      <c r="G72" s="152">
        <f t="shared" si="1"/>
        <v>-3.8886000051262797E-2</v>
      </c>
      <c r="H72" s="16"/>
      <c r="K72" s="71"/>
    </row>
    <row r="73" spans="1:11" s="9" customFormat="1" x14ac:dyDescent="0.25">
      <c r="A73" s="13" t="s">
        <v>97</v>
      </c>
      <c r="B73" s="20" t="s">
        <v>98</v>
      </c>
      <c r="C73" s="73" t="s">
        <v>25</v>
      </c>
      <c r="D73" s="202">
        <v>2070.0763854535721</v>
      </c>
      <c r="E73" s="114">
        <v>2055.8668880377531</v>
      </c>
      <c r="F73" s="90">
        <f t="shared" si="0"/>
        <v>-14.209497415818987</v>
      </c>
      <c r="G73" s="152">
        <f t="shared" si="1"/>
        <v>-6.8642382067005516E-3</v>
      </c>
      <c r="H73" s="16"/>
      <c r="K73" s="71"/>
    </row>
    <row r="74" spans="1:11" s="9" customFormat="1" ht="31.5" x14ac:dyDescent="0.25">
      <c r="A74" s="13" t="s">
        <v>99</v>
      </c>
      <c r="B74" s="20" t="s">
        <v>100</v>
      </c>
      <c r="C74" s="73" t="s">
        <v>25</v>
      </c>
      <c r="D74" s="202">
        <v>891.76552752250973</v>
      </c>
      <c r="E74" s="114">
        <v>839.90743071373959</v>
      </c>
      <c r="F74" s="90">
        <f t="shared" si="0"/>
        <v>-51.858096808770142</v>
      </c>
      <c r="G74" s="152">
        <f t="shared" si="1"/>
        <v>-5.8152165797260146E-2</v>
      </c>
      <c r="H74" s="16"/>
      <c r="K74" s="71"/>
    </row>
    <row r="75" spans="1:11" s="9" customFormat="1" x14ac:dyDescent="0.25">
      <c r="A75" s="13" t="s">
        <v>101</v>
      </c>
      <c r="B75" s="20" t="s">
        <v>102</v>
      </c>
      <c r="C75" s="73" t="s">
        <v>25</v>
      </c>
      <c r="D75" s="202">
        <v>169.06976073308616</v>
      </c>
      <c r="E75" s="114">
        <v>165.07665252939191</v>
      </c>
      <c r="F75" s="90">
        <f t="shared" si="0"/>
        <v>-3.9931082036942485</v>
      </c>
      <c r="G75" s="152">
        <f t="shared" si="1"/>
        <v>-2.3618109982412816E-2</v>
      </c>
      <c r="H75" s="16"/>
      <c r="K75" s="71"/>
    </row>
    <row r="76" spans="1:11" s="9" customFormat="1" x14ac:dyDescent="0.25">
      <c r="A76" s="13" t="s">
        <v>103</v>
      </c>
      <c r="B76" s="18" t="s">
        <v>104</v>
      </c>
      <c r="C76" s="73" t="s">
        <v>25</v>
      </c>
      <c r="D76" s="202">
        <v>163.65073796396817</v>
      </c>
      <c r="E76" s="114">
        <v>160.09178568693221</v>
      </c>
      <c r="F76" s="90">
        <f t="shared" si="0"/>
        <v>-3.5589522770359565</v>
      </c>
      <c r="G76" s="152">
        <f t="shared" si="1"/>
        <v>-2.1747242458628871E-2</v>
      </c>
      <c r="H76" s="16"/>
      <c r="K76" s="71"/>
    </row>
    <row r="77" spans="1:11" s="9" customFormat="1" x14ac:dyDescent="0.25">
      <c r="A77" s="13" t="s">
        <v>105</v>
      </c>
      <c r="B77" s="18" t="s">
        <v>106</v>
      </c>
      <c r="C77" s="73" t="s">
        <v>25</v>
      </c>
      <c r="D77" s="202">
        <v>5.4190227691179897</v>
      </c>
      <c r="E77" s="114">
        <v>4.9848668424596614</v>
      </c>
      <c r="F77" s="90">
        <f t="shared" si="0"/>
        <v>-0.43415592665832836</v>
      </c>
      <c r="G77" s="152">
        <f t="shared" si="1"/>
        <v>-8.0117014664065053E-2</v>
      </c>
      <c r="H77" s="16"/>
      <c r="K77" s="71"/>
    </row>
    <row r="78" spans="1:11" s="9" customFormat="1" x14ac:dyDescent="0.25">
      <c r="A78" s="13" t="s">
        <v>107</v>
      </c>
      <c r="B78" s="20" t="s">
        <v>108</v>
      </c>
      <c r="C78" s="73" t="s">
        <v>25</v>
      </c>
      <c r="D78" s="202">
        <v>360.87820174772116</v>
      </c>
      <c r="E78" s="114">
        <f>E43-E58-E67-E73-E74-E75</f>
        <v>380.75950291667857</v>
      </c>
      <c r="F78" s="90">
        <f t="shared" si="0"/>
        <v>19.881301168957407</v>
      </c>
      <c r="G78" s="152">
        <f t="shared" si="1"/>
        <v>5.5091443796474612E-2</v>
      </c>
      <c r="H78" s="16"/>
      <c r="K78" s="71"/>
    </row>
    <row r="79" spans="1:11" s="9" customFormat="1" x14ac:dyDescent="0.25">
      <c r="A79" s="13" t="s">
        <v>109</v>
      </c>
      <c r="B79" s="18" t="s">
        <v>110</v>
      </c>
      <c r="C79" s="73" t="s">
        <v>25</v>
      </c>
      <c r="D79" s="202">
        <v>273.78269695978014</v>
      </c>
      <c r="E79" s="114">
        <v>290.42050669602702</v>
      </c>
      <c r="F79" s="90">
        <f t="shared" si="0"/>
        <v>16.637809736246879</v>
      </c>
      <c r="G79" s="152">
        <f t="shared" si="1"/>
        <v>6.0770128722528599E-2</v>
      </c>
      <c r="H79" s="16"/>
      <c r="K79" s="71"/>
    </row>
    <row r="80" spans="1:11" s="9" customFormat="1" x14ac:dyDescent="0.25">
      <c r="A80" s="13" t="s">
        <v>111</v>
      </c>
      <c r="B80" s="18" t="s">
        <v>112</v>
      </c>
      <c r="C80" s="73" t="s">
        <v>25</v>
      </c>
      <c r="D80" s="202">
        <v>26.587676460073979</v>
      </c>
      <c r="E80" s="114">
        <v>18.138493747964223</v>
      </c>
      <c r="F80" s="90">
        <f t="shared" si="0"/>
        <v>-8.4491827121097565</v>
      </c>
      <c r="G80" s="152">
        <f t="shared" si="1"/>
        <v>-0.31778567505880684</v>
      </c>
      <c r="H80" s="16"/>
      <c r="K80" s="71"/>
    </row>
    <row r="81" spans="1:11" s="9" customFormat="1" ht="16.5" thickBot="1" x14ac:dyDescent="0.3">
      <c r="A81" s="27" t="s">
        <v>113</v>
      </c>
      <c r="B81" s="28" t="s">
        <v>114</v>
      </c>
      <c r="C81" s="75" t="s">
        <v>25</v>
      </c>
      <c r="D81" s="198">
        <v>60.507828327867088</v>
      </c>
      <c r="E81" s="116">
        <f>E78-E79-E80</f>
        <v>72.200502472687333</v>
      </c>
      <c r="F81" s="98">
        <f t="shared" si="0"/>
        <v>11.692674144820245</v>
      </c>
      <c r="G81" s="154">
        <f t="shared" si="1"/>
        <v>0.19324233686693304</v>
      </c>
      <c r="H81" s="30"/>
      <c r="K81" s="71"/>
    </row>
    <row r="82" spans="1:11" s="9" customFormat="1" x14ac:dyDescent="0.25">
      <c r="A82" s="10" t="s">
        <v>115</v>
      </c>
      <c r="B82" s="80" t="s">
        <v>116</v>
      </c>
      <c r="C82" s="78" t="s">
        <v>705</v>
      </c>
      <c r="D82" s="201" t="s">
        <v>705</v>
      </c>
      <c r="E82" s="112" t="s">
        <v>705</v>
      </c>
      <c r="F82" s="97" t="s">
        <v>705</v>
      </c>
      <c r="G82" s="151" t="s">
        <v>705</v>
      </c>
      <c r="H82" s="12"/>
      <c r="K82" s="71"/>
    </row>
    <row r="83" spans="1:11" s="9" customFormat="1" x14ac:dyDescent="0.25">
      <c r="A83" s="13" t="s">
        <v>117</v>
      </c>
      <c r="B83" s="18" t="s">
        <v>699</v>
      </c>
      <c r="C83" s="73" t="s">
        <v>25</v>
      </c>
      <c r="D83" s="202">
        <v>524.95697861999997</v>
      </c>
      <c r="E83" s="114">
        <v>1160.3180375603827</v>
      </c>
      <c r="F83" s="90">
        <f t="shared" si="0"/>
        <v>635.36105894038269</v>
      </c>
      <c r="G83" s="152">
        <f t="shared" si="1"/>
        <v>1.2103107203386676</v>
      </c>
      <c r="H83" s="16"/>
      <c r="K83" s="71"/>
    </row>
    <row r="84" spans="1:11" s="9" customFormat="1" x14ac:dyDescent="0.25">
      <c r="A84" s="13" t="s">
        <v>118</v>
      </c>
      <c r="B84" s="18" t="s">
        <v>119</v>
      </c>
      <c r="C84" s="73" t="s">
        <v>25</v>
      </c>
      <c r="D84" s="202">
        <v>0</v>
      </c>
      <c r="E84" s="114">
        <v>0</v>
      </c>
      <c r="F84" s="90">
        <f t="shared" si="0"/>
        <v>0</v>
      </c>
      <c r="G84" s="152" t="str">
        <f t="shared" si="1"/>
        <v>-</v>
      </c>
      <c r="H84" s="16"/>
      <c r="K84" s="71"/>
    </row>
    <row r="85" spans="1:11" s="9" customFormat="1" ht="16.5" thickBot="1" x14ac:dyDescent="0.3">
      <c r="A85" s="27" t="s">
        <v>120</v>
      </c>
      <c r="B85" s="28" t="s">
        <v>121</v>
      </c>
      <c r="C85" s="75" t="s">
        <v>25</v>
      </c>
      <c r="D85" s="198">
        <v>158.58741378147059</v>
      </c>
      <c r="E85" s="116">
        <v>438.64473800481602</v>
      </c>
      <c r="F85" s="98">
        <f t="shared" si="0"/>
        <v>280.0573242233454</v>
      </c>
      <c r="G85" s="154">
        <f t="shared" si="1"/>
        <v>1.7659492487169079</v>
      </c>
      <c r="H85" s="30"/>
      <c r="K85" s="71"/>
    </row>
    <row r="86" spans="1:11" s="9" customFormat="1" ht="31.5" x14ac:dyDescent="0.25">
      <c r="A86" s="10" t="s">
        <v>122</v>
      </c>
      <c r="B86" s="11" t="s">
        <v>123</v>
      </c>
      <c r="C86" s="78" t="s">
        <v>25</v>
      </c>
      <c r="D86" s="201">
        <v>736.00505453602727</v>
      </c>
      <c r="E86" s="112">
        <f>E28-E43</f>
        <v>796.05759822501113</v>
      </c>
      <c r="F86" s="97">
        <f t="shared" si="0"/>
        <v>60.05254368898386</v>
      </c>
      <c r="G86" s="151">
        <f t="shared" si="1"/>
        <v>8.159256966902298E-2</v>
      </c>
      <c r="H86" s="12"/>
      <c r="K86" s="71"/>
    </row>
    <row r="87" spans="1:11" s="9" customFormat="1" hidden="1" x14ac:dyDescent="0.25">
      <c r="A87" s="13" t="s">
        <v>124</v>
      </c>
      <c r="B87" s="14" t="s">
        <v>27</v>
      </c>
      <c r="C87" s="73" t="s">
        <v>25</v>
      </c>
      <c r="D87" s="202">
        <v>0</v>
      </c>
      <c r="E87" s="114"/>
      <c r="F87" s="90">
        <f t="shared" si="0"/>
        <v>0</v>
      </c>
      <c r="G87" s="152" t="str">
        <f t="shared" si="1"/>
        <v>-</v>
      </c>
      <c r="H87" s="16"/>
      <c r="K87" s="71"/>
    </row>
    <row r="88" spans="1:11" s="9" customFormat="1" ht="31.5" hidden="1" x14ac:dyDescent="0.25">
      <c r="A88" s="13" t="s">
        <v>125</v>
      </c>
      <c r="B88" s="19" t="s">
        <v>29</v>
      </c>
      <c r="C88" s="73" t="s">
        <v>25</v>
      </c>
      <c r="D88" s="202">
        <v>0</v>
      </c>
      <c r="E88" s="114"/>
      <c r="F88" s="90">
        <f t="shared" si="0"/>
        <v>0</v>
      </c>
      <c r="G88" s="152" t="str">
        <f t="shared" si="1"/>
        <v>-</v>
      </c>
      <c r="H88" s="16"/>
      <c r="K88" s="71"/>
    </row>
    <row r="89" spans="1:11" s="9" customFormat="1" ht="31.5" hidden="1" x14ac:dyDescent="0.25">
      <c r="A89" s="13" t="s">
        <v>126</v>
      </c>
      <c r="B89" s="19" t="s">
        <v>31</v>
      </c>
      <c r="C89" s="73" t="s">
        <v>25</v>
      </c>
      <c r="D89" s="202">
        <v>0</v>
      </c>
      <c r="E89" s="114"/>
      <c r="F89" s="90">
        <f t="shared" si="0"/>
        <v>0</v>
      </c>
      <c r="G89" s="152" t="str">
        <f t="shared" si="1"/>
        <v>-</v>
      </c>
      <c r="H89" s="16"/>
      <c r="K89" s="71"/>
    </row>
    <row r="90" spans="1:11" s="9" customFormat="1" ht="47.25" hidden="1" x14ac:dyDescent="0.25">
      <c r="A90" s="13" t="s">
        <v>127</v>
      </c>
      <c r="B90" s="19" t="s">
        <v>33</v>
      </c>
      <c r="C90" s="73" t="s">
        <v>25</v>
      </c>
      <c r="D90" s="202">
        <v>0</v>
      </c>
      <c r="E90" s="114"/>
      <c r="F90" s="90">
        <f t="shared" si="0"/>
        <v>0</v>
      </c>
      <c r="G90" s="152" t="str">
        <f t="shared" si="1"/>
        <v>-</v>
      </c>
      <c r="H90" s="16"/>
      <c r="K90" s="71"/>
    </row>
    <row r="91" spans="1:11" s="9" customFormat="1" hidden="1" x14ac:dyDescent="0.25">
      <c r="A91" s="13" t="s">
        <v>128</v>
      </c>
      <c r="B91" s="14" t="s">
        <v>35</v>
      </c>
      <c r="C91" s="73" t="s">
        <v>25</v>
      </c>
      <c r="D91" s="202">
        <v>0</v>
      </c>
      <c r="E91" s="114"/>
      <c r="F91" s="90">
        <f t="shared" si="0"/>
        <v>0</v>
      </c>
      <c r="G91" s="152" t="str">
        <f t="shared" si="1"/>
        <v>-</v>
      </c>
      <c r="H91" s="16"/>
      <c r="K91" s="71"/>
    </row>
    <row r="92" spans="1:11" s="9" customFormat="1" x14ac:dyDescent="0.25">
      <c r="A92" s="13" t="s">
        <v>129</v>
      </c>
      <c r="B92" s="14" t="s">
        <v>37</v>
      </c>
      <c r="C92" s="73" t="s">
        <v>25</v>
      </c>
      <c r="D92" s="202">
        <v>470.25037733178578</v>
      </c>
      <c r="E92" s="114">
        <f>E34-E49</f>
        <v>550.92683289551314</v>
      </c>
      <c r="F92" s="90">
        <f t="shared" si="0"/>
        <v>80.676455563727359</v>
      </c>
      <c r="G92" s="152">
        <f t="shared" si="1"/>
        <v>0.17156063972024413</v>
      </c>
      <c r="H92" s="16"/>
      <c r="K92" s="71"/>
    </row>
    <row r="93" spans="1:11" s="9" customFormat="1" hidden="1" x14ac:dyDescent="0.25">
      <c r="A93" s="13" t="s">
        <v>130</v>
      </c>
      <c r="B93" s="14" t="s">
        <v>39</v>
      </c>
      <c r="C93" s="73" t="s">
        <v>25</v>
      </c>
      <c r="D93" s="202">
        <v>0</v>
      </c>
      <c r="E93" s="114"/>
      <c r="F93" s="90">
        <f t="shared" ref="F93:F156" si="2">E93-D93</f>
        <v>0</v>
      </c>
      <c r="G93" s="152" t="str">
        <f t="shared" ref="G93:G156" si="3">IFERROR(F93/D93,"-")</f>
        <v>-</v>
      </c>
      <c r="H93" s="16"/>
      <c r="K93" s="71"/>
    </row>
    <row r="94" spans="1:11" s="9" customFormat="1" x14ac:dyDescent="0.25">
      <c r="A94" s="13" t="s">
        <v>131</v>
      </c>
      <c r="B94" s="14" t="s">
        <v>41</v>
      </c>
      <c r="C94" s="73" t="s">
        <v>25</v>
      </c>
      <c r="D94" s="202">
        <v>262.9295486515</v>
      </c>
      <c r="E94" s="114">
        <f>E36-E51</f>
        <v>267.55990135535728</v>
      </c>
      <c r="F94" s="90">
        <f t="shared" si="2"/>
        <v>4.6303527038572838</v>
      </c>
      <c r="G94" s="152">
        <f t="shared" si="3"/>
        <v>1.7610621277088127E-2</v>
      </c>
      <c r="H94" s="16"/>
      <c r="K94" s="71"/>
    </row>
    <row r="95" spans="1:11" s="9" customFormat="1" x14ac:dyDescent="0.25">
      <c r="A95" s="13" t="s">
        <v>132</v>
      </c>
      <c r="B95" s="14" t="s">
        <v>43</v>
      </c>
      <c r="C95" s="73" t="s">
        <v>25</v>
      </c>
      <c r="D95" s="202">
        <v>0</v>
      </c>
      <c r="E95" s="114">
        <f>E37-E52</f>
        <v>0</v>
      </c>
      <c r="F95" s="90">
        <f t="shared" si="2"/>
        <v>0</v>
      </c>
      <c r="G95" s="152" t="str">
        <f t="shared" si="3"/>
        <v>-</v>
      </c>
      <c r="H95" s="16"/>
      <c r="K95" s="71"/>
    </row>
    <row r="96" spans="1:11" s="9" customFormat="1" hidden="1" x14ac:dyDescent="0.25">
      <c r="A96" s="13" t="s">
        <v>133</v>
      </c>
      <c r="B96" s="14" t="s">
        <v>45</v>
      </c>
      <c r="C96" s="73" t="s">
        <v>25</v>
      </c>
      <c r="D96" s="202">
        <v>0</v>
      </c>
      <c r="E96" s="114"/>
      <c r="F96" s="90">
        <f t="shared" si="2"/>
        <v>0</v>
      </c>
      <c r="G96" s="152" t="str">
        <f t="shared" si="3"/>
        <v>-</v>
      </c>
      <c r="H96" s="16"/>
      <c r="K96" s="71"/>
    </row>
    <row r="97" spans="1:11" s="9" customFormat="1" ht="31.5" hidden="1" x14ac:dyDescent="0.25">
      <c r="A97" s="13" t="s">
        <v>134</v>
      </c>
      <c r="B97" s="17" t="s">
        <v>47</v>
      </c>
      <c r="C97" s="73" t="s">
        <v>25</v>
      </c>
      <c r="D97" s="202">
        <v>0</v>
      </c>
      <c r="E97" s="114"/>
      <c r="F97" s="90">
        <f t="shared" si="2"/>
        <v>0</v>
      </c>
      <c r="G97" s="152" t="str">
        <f t="shared" si="3"/>
        <v>-</v>
      </c>
      <c r="H97" s="16"/>
      <c r="K97" s="71"/>
    </row>
    <row r="98" spans="1:11" s="9" customFormat="1" hidden="1" x14ac:dyDescent="0.25">
      <c r="A98" s="13" t="s">
        <v>135</v>
      </c>
      <c r="B98" s="19" t="s">
        <v>49</v>
      </c>
      <c r="C98" s="73" t="s">
        <v>25</v>
      </c>
      <c r="D98" s="202">
        <v>0</v>
      </c>
      <c r="E98" s="114"/>
      <c r="F98" s="90">
        <f t="shared" si="2"/>
        <v>0</v>
      </c>
      <c r="G98" s="152" t="str">
        <f t="shared" si="3"/>
        <v>-</v>
      </c>
      <c r="H98" s="16"/>
      <c r="K98" s="71"/>
    </row>
    <row r="99" spans="1:11" s="9" customFormat="1" hidden="1" x14ac:dyDescent="0.25">
      <c r="A99" s="13" t="s">
        <v>136</v>
      </c>
      <c r="B99" s="18" t="s">
        <v>51</v>
      </c>
      <c r="C99" s="73" t="s">
        <v>25</v>
      </c>
      <c r="D99" s="202">
        <v>0</v>
      </c>
      <c r="E99" s="114"/>
      <c r="F99" s="90">
        <f t="shared" si="2"/>
        <v>0</v>
      </c>
      <c r="G99" s="152" t="str">
        <f t="shared" si="3"/>
        <v>-</v>
      </c>
      <c r="H99" s="16"/>
      <c r="K99" s="71"/>
    </row>
    <row r="100" spans="1:11" s="9" customFormat="1" x14ac:dyDescent="0.25">
      <c r="A100" s="13" t="s">
        <v>137</v>
      </c>
      <c r="B100" s="14" t="s">
        <v>53</v>
      </c>
      <c r="C100" s="73" t="s">
        <v>25</v>
      </c>
      <c r="D100" s="202">
        <v>2.8251285527420578</v>
      </c>
      <c r="E100" s="114">
        <f>E42-E57</f>
        <v>-22.429136025858426</v>
      </c>
      <c r="F100" s="90">
        <f t="shared" si="2"/>
        <v>-25.254264578600484</v>
      </c>
      <c r="G100" s="152">
        <f t="shared" si="3"/>
        <v>-8.9391559028663679</v>
      </c>
      <c r="H100" s="16"/>
      <c r="K100" s="71"/>
    </row>
    <row r="101" spans="1:11" s="9" customFormat="1" ht="31.5" x14ac:dyDescent="0.25">
      <c r="A101" s="13" t="s">
        <v>138</v>
      </c>
      <c r="B101" s="34" t="s">
        <v>139</v>
      </c>
      <c r="C101" s="73" t="s">
        <v>25</v>
      </c>
      <c r="D101" s="202">
        <v>-159.09632254363524</v>
      </c>
      <c r="E101" s="114">
        <f>E102-E108</f>
        <v>-85.242373810000061</v>
      </c>
      <c r="F101" s="90">
        <f t="shared" si="2"/>
        <v>73.853948733635178</v>
      </c>
      <c r="G101" s="152">
        <f t="shared" si="3"/>
        <v>-0.46420902477729681</v>
      </c>
      <c r="H101" s="16"/>
      <c r="K101" s="71"/>
    </row>
    <row r="102" spans="1:11" s="9" customFormat="1" x14ac:dyDescent="0.25">
      <c r="A102" s="13" t="s">
        <v>140</v>
      </c>
      <c r="B102" s="17" t="s">
        <v>141</v>
      </c>
      <c r="C102" s="73" t="s">
        <v>25</v>
      </c>
      <c r="D102" s="202">
        <v>34.533999999999999</v>
      </c>
      <c r="E102" s="114">
        <v>252.45845686999996</v>
      </c>
      <c r="F102" s="90">
        <f t="shared" si="2"/>
        <v>217.92445686999997</v>
      </c>
      <c r="G102" s="152">
        <f t="shared" si="3"/>
        <v>6.3104319473562276</v>
      </c>
      <c r="H102" s="16"/>
      <c r="K102" s="71"/>
    </row>
    <row r="103" spans="1:11" s="9" customFormat="1" x14ac:dyDescent="0.25">
      <c r="A103" s="13" t="s">
        <v>142</v>
      </c>
      <c r="B103" s="19" t="s">
        <v>143</v>
      </c>
      <c r="C103" s="73" t="s">
        <v>25</v>
      </c>
      <c r="D103" s="202">
        <v>0</v>
      </c>
      <c r="E103" s="114">
        <v>0</v>
      </c>
      <c r="F103" s="90">
        <f t="shared" si="2"/>
        <v>0</v>
      </c>
      <c r="G103" s="152" t="str">
        <f t="shared" si="3"/>
        <v>-</v>
      </c>
      <c r="H103" s="16"/>
      <c r="K103" s="71"/>
    </row>
    <row r="104" spans="1:11" s="9" customFormat="1" x14ac:dyDescent="0.25">
      <c r="A104" s="13" t="s">
        <v>144</v>
      </c>
      <c r="B104" s="19" t="s">
        <v>145</v>
      </c>
      <c r="C104" s="73" t="s">
        <v>25</v>
      </c>
      <c r="D104" s="202">
        <v>0</v>
      </c>
      <c r="E104" s="114">
        <v>3.24984691</v>
      </c>
      <c r="F104" s="90">
        <f t="shared" si="2"/>
        <v>3.24984691</v>
      </c>
      <c r="G104" s="152" t="str">
        <f t="shared" si="3"/>
        <v>-</v>
      </c>
      <c r="H104" s="16"/>
      <c r="K104" s="71"/>
    </row>
    <row r="105" spans="1:11" s="9" customFormat="1" x14ac:dyDescent="0.25">
      <c r="A105" s="13" t="s">
        <v>146</v>
      </c>
      <c r="B105" s="19" t="s">
        <v>147</v>
      </c>
      <c r="C105" s="73" t="s">
        <v>25</v>
      </c>
      <c r="D105" s="202">
        <v>27.100999999999999</v>
      </c>
      <c r="E105" s="114">
        <v>86.094397120000011</v>
      </c>
      <c r="F105" s="90">
        <f t="shared" si="2"/>
        <v>58.993397120000012</v>
      </c>
      <c r="G105" s="152">
        <f t="shared" si="3"/>
        <v>2.1767977978672377</v>
      </c>
      <c r="H105" s="16"/>
      <c r="K105" s="71"/>
    </row>
    <row r="106" spans="1:11" s="9" customFormat="1" x14ac:dyDescent="0.25">
      <c r="A106" s="13" t="s">
        <v>148</v>
      </c>
      <c r="B106" s="21" t="s">
        <v>149</v>
      </c>
      <c r="C106" s="73" t="s">
        <v>25</v>
      </c>
      <c r="D106" s="202">
        <v>27.100999999999999</v>
      </c>
      <c r="E106" s="114">
        <v>73.768229559999995</v>
      </c>
      <c r="F106" s="90">
        <f t="shared" si="2"/>
        <v>46.667229559999996</v>
      </c>
      <c r="G106" s="152">
        <f t="shared" si="3"/>
        <v>1.7219744496513043</v>
      </c>
      <c r="H106" s="16"/>
      <c r="K106" s="71"/>
    </row>
    <row r="107" spans="1:11" s="9" customFormat="1" x14ac:dyDescent="0.25">
      <c r="A107" s="13" t="s">
        <v>150</v>
      </c>
      <c r="B107" s="18" t="s">
        <v>151</v>
      </c>
      <c r="C107" s="73" t="s">
        <v>25</v>
      </c>
      <c r="D107" s="202">
        <v>7.4329999999999998</v>
      </c>
      <c r="E107" s="114">
        <v>163.11421283999996</v>
      </c>
      <c r="F107" s="90">
        <f t="shared" si="2"/>
        <v>155.68121283999997</v>
      </c>
      <c r="G107" s="152">
        <f t="shared" si="3"/>
        <v>20.944600139916584</v>
      </c>
      <c r="H107" s="16"/>
      <c r="K107" s="71"/>
    </row>
    <row r="108" spans="1:11" s="9" customFormat="1" x14ac:dyDescent="0.25">
      <c r="A108" s="13" t="s">
        <v>152</v>
      </c>
      <c r="B108" s="20" t="s">
        <v>108</v>
      </c>
      <c r="C108" s="73" t="s">
        <v>25</v>
      </c>
      <c r="D108" s="202">
        <v>193.63032254363523</v>
      </c>
      <c r="E108" s="114">
        <v>337.70083068000002</v>
      </c>
      <c r="F108" s="90">
        <f t="shared" si="2"/>
        <v>144.07050813636479</v>
      </c>
      <c r="G108" s="152">
        <f t="shared" si="3"/>
        <v>0.74404931130504126</v>
      </c>
      <c r="H108" s="16"/>
      <c r="K108" s="71"/>
    </row>
    <row r="109" spans="1:11" s="9" customFormat="1" x14ac:dyDescent="0.25">
      <c r="A109" s="13" t="s">
        <v>153</v>
      </c>
      <c r="B109" s="18" t="s">
        <v>154</v>
      </c>
      <c r="C109" s="73" t="s">
        <v>25</v>
      </c>
      <c r="D109" s="202">
        <v>24.039988349999998</v>
      </c>
      <c r="E109" s="114">
        <v>19.462265959999996</v>
      </c>
      <c r="F109" s="90">
        <f t="shared" si="2"/>
        <v>-4.5777223900000017</v>
      </c>
      <c r="G109" s="152">
        <f t="shared" si="3"/>
        <v>-0.19042115675567714</v>
      </c>
      <c r="H109" s="16"/>
      <c r="K109" s="71"/>
    </row>
    <row r="110" spans="1:11" s="9" customFormat="1" x14ac:dyDescent="0.25">
      <c r="A110" s="13" t="s">
        <v>155</v>
      </c>
      <c r="B110" s="18" t="s">
        <v>156</v>
      </c>
      <c r="C110" s="73" t="s">
        <v>25</v>
      </c>
      <c r="D110" s="202">
        <v>135.53555511906066</v>
      </c>
      <c r="E110" s="114">
        <v>103.29492061000002</v>
      </c>
      <c r="F110" s="90">
        <f t="shared" si="2"/>
        <v>-32.240634509060641</v>
      </c>
      <c r="G110" s="152">
        <f t="shared" si="3"/>
        <v>-0.23787584358022504</v>
      </c>
      <c r="H110" s="16"/>
      <c r="K110" s="71"/>
    </row>
    <row r="111" spans="1:11" s="9" customFormat="1" x14ac:dyDescent="0.25">
      <c r="A111" s="13" t="s">
        <v>157</v>
      </c>
      <c r="B111" s="18" t="s">
        <v>158</v>
      </c>
      <c r="C111" s="73" t="s">
        <v>25</v>
      </c>
      <c r="D111" s="202">
        <v>9.2974037045745561</v>
      </c>
      <c r="E111" s="114">
        <v>123.00569117000001</v>
      </c>
      <c r="F111" s="90">
        <f t="shared" si="2"/>
        <v>113.70828746542546</v>
      </c>
      <c r="G111" s="152">
        <f t="shared" si="3"/>
        <v>12.230111876230364</v>
      </c>
      <c r="H111" s="16"/>
      <c r="K111" s="71"/>
    </row>
    <row r="112" spans="1:11" s="9" customFormat="1" x14ac:dyDescent="0.25">
      <c r="A112" s="13" t="s">
        <v>159</v>
      </c>
      <c r="B112" s="21" t="s">
        <v>160</v>
      </c>
      <c r="C112" s="73" t="s">
        <v>25</v>
      </c>
      <c r="D112" s="202">
        <v>9.2974037045745561</v>
      </c>
      <c r="E112" s="114">
        <v>62.055611929999998</v>
      </c>
      <c r="F112" s="90">
        <f t="shared" si="2"/>
        <v>52.758208225425442</v>
      </c>
      <c r="G112" s="152">
        <f t="shared" si="3"/>
        <v>5.6745097773335447</v>
      </c>
      <c r="H112" s="16"/>
      <c r="K112" s="71"/>
    </row>
    <row r="113" spans="1:12" s="9" customFormat="1" x14ac:dyDescent="0.25">
      <c r="A113" s="13" t="s">
        <v>161</v>
      </c>
      <c r="B113" s="18" t="s">
        <v>162</v>
      </c>
      <c r="C113" s="73" t="s">
        <v>25</v>
      </c>
      <c r="D113" s="202">
        <v>24.757375370000023</v>
      </c>
      <c r="E113" s="114">
        <v>91.937952940000017</v>
      </c>
      <c r="F113" s="90">
        <f t="shared" si="2"/>
        <v>67.180577569999997</v>
      </c>
      <c r="G113" s="152">
        <f t="shared" si="3"/>
        <v>2.7135581444310399</v>
      </c>
      <c r="H113" s="16"/>
      <c r="K113" s="71"/>
    </row>
    <row r="114" spans="1:12" s="9" customFormat="1" ht="31.5" x14ac:dyDescent="0.25">
      <c r="A114" s="13" t="s">
        <v>163</v>
      </c>
      <c r="B114" s="34" t="s">
        <v>164</v>
      </c>
      <c r="C114" s="73" t="s">
        <v>25</v>
      </c>
      <c r="D114" s="202">
        <v>576.90873199239206</v>
      </c>
      <c r="E114" s="114">
        <f>E86+E101</f>
        <v>710.81522441501102</v>
      </c>
      <c r="F114" s="90">
        <f t="shared" si="2"/>
        <v>133.90649242261895</v>
      </c>
      <c r="G114" s="152">
        <f t="shared" si="3"/>
        <v>0.23211035818467179</v>
      </c>
      <c r="H114" s="16"/>
      <c r="I114" s="203">
        <v>710.8152230045788</v>
      </c>
      <c r="J114" s="203">
        <f>I114-E114</f>
        <v>-1.4104322190178209E-6</v>
      </c>
      <c r="K114" s="86">
        <v>368.30830491999996</v>
      </c>
      <c r="L114" s="86">
        <f t="shared" ref="L114" si="4">K114-E114</f>
        <v>-342.50691949501106</v>
      </c>
    </row>
    <row r="115" spans="1:12" s="9" customFormat="1" ht="31.5" hidden="1" x14ac:dyDescent="0.25">
      <c r="A115" s="13" t="s">
        <v>165</v>
      </c>
      <c r="B115" s="17" t="s">
        <v>166</v>
      </c>
      <c r="C115" s="73" t="s">
        <v>25</v>
      </c>
      <c r="D115" s="202">
        <v>0</v>
      </c>
      <c r="E115" s="114"/>
      <c r="F115" s="90">
        <f t="shared" si="2"/>
        <v>0</v>
      </c>
      <c r="G115" s="152" t="str">
        <f t="shared" si="3"/>
        <v>-</v>
      </c>
      <c r="H115" s="16"/>
      <c r="I115" s="203"/>
      <c r="J115" s="203">
        <f t="shared" ref="J115:J128" si="5">I115-E115</f>
        <v>0</v>
      </c>
      <c r="K115" s="71"/>
    </row>
    <row r="116" spans="1:12" s="9" customFormat="1" ht="31.5" hidden="1" x14ac:dyDescent="0.25">
      <c r="A116" s="13" t="s">
        <v>167</v>
      </c>
      <c r="B116" s="19" t="s">
        <v>29</v>
      </c>
      <c r="C116" s="73" t="s">
        <v>25</v>
      </c>
      <c r="D116" s="202">
        <v>0</v>
      </c>
      <c r="E116" s="114"/>
      <c r="F116" s="90">
        <f t="shared" si="2"/>
        <v>0</v>
      </c>
      <c r="G116" s="152" t="str">
        <f t="shared" si="3"/>
        <v>-</v>
      </c>
      <c r="H116" s="16"/>
      <c r="I116" s="203"/>
      <c r="J116" s="203">
        <f t="shared" si="5"/>
        <v>0</v>
      </c>
      <c r="K116" s="71"/>
    </row>
    <row r="117" spans="1:12" s="9" customFormat="1" ht="31.5" hidden="1" x14ac:dyDescent="0.25">
      <c r="A117" s="13" t="s">
        <v>168</v>
      </c>
      <c r="B117" s="19" t="s">
        <v>31</v>
      </c>
      <c r="C117" s="73" t="s">
        <v>25</v>
      </c>
      <c r="D117" s="202">
        <v>0</v>
      </c>
      <c r="E117" s="114"/>
      <c r="F117" s="90">
        <f t="shared" si="2"/>
        <v>0</v>
      </c>
      <c r="G117" s="152" t="str">
        <f t="shared" si="3"/>
        <v>-</v>
      </c>
      <c r="H117" s="16"/>
      <c r="I117" s="203"/>
      <c r="J117" s="203">
        <f t="shared" si="5"/>
        <v>0</v>
      </c>
      <c r="K117" s="71"/>
    </row>
    <row r="118" spans="1:12" s="9" customFormat="1" ht="47.25" hidden="1" x14ac:dyDescent="0.25">
      <c r="A118" s="13" t="s">
        <v>169</v>
      </c>
      <c r="B118" s="19" t="s">
        <v>33</v>
      </c>
      <c r="C118" s="73" t="s">
        <v>25</v>
      </c>
      <c r="D118" s="202">
        <v>0</v>
      </c>
      <c r="E118" s="114"/>
      <c r="F118" s="90">
        <f t="shared" si="2"/>
        <v>0</v>
      </c>
      <c r="G118" s="152" t="str">
        <f t="shared" si="3"/>
        <v>-</v>
      </c>
      <c r="H118" s="16"/>
      <c r="I118" s="203"/>
      <c r="J118" s="203">
        <f t="shared" si="5"/>
        <v>0</v>
      </c>
      <c r="K118" s="71"/>
    </row>
    <row r="119" spans="1:12" s="9" customFormat="1" hidden="1" x14ac:dyDescent="0.25">
      <c r="A119" s="13" t="s">
        <v>170</v>
      </c>
      <c r="B119" s="14" t="s">
        <v>35</v>
      </c>
      <c r="C119" s="73" t="s">
        <v>25</v>
      </c>
      <c r="D119" s="202">
        <v>0</v>
      </c>
      <c r="E119" s="114"/>
      <c r="F119" s="90">
        <f t="shared" si="2"/>
        <v>0</v>
      </c>
      <c r="G119" s="152" t="str">
        <f t="shared" si="3"/>
        <v>-</v>
      </c>
      <c r="H119" s="16"/>
      <c r="I119" s="203"/>
      <c r="J119" s="203">
        <f t="shared" si="5"/>
        <v>0</v>
      </c>
      <c r="K119" s="71"/>
    </row>
    <row r="120" spans="1:12" s="9" customFormat="1" x14ac:dyDescent="0.25">
      <c r="A120" s="13" t="s">
        <v>171</v>
      </c>
      <c r="B120" s="14" t="s">
        <v>37</v>
      </c>
      <c r="C120" s="73" t="s">
        <v>25</v>
      </c>
      <c r="D120" s="202">
        <v>284.05305478815006</v>
      </c>
      <c r="E120" s="114">
        <v>452.82883459467649</v>
      </c>
      <c r="F120" s="90">
        <f t="shared" si="2"/>
        <v>168.77577980652643</v>
      </c>
      <c r="G120" s="152">
        <f t="shared" si="3"/>
        <v>0.59416991636439642</v>
      </c>
      <c r="H120" s="16"/>
      <c r="I120" s="203">
        <v>452.82663319925507</v>
      </c>
      <c r="J120" s="203">
        <f t="shared" si="5"/>
        <v>-2.201395421423058E-3</v>
      </c>
      <c r="K120" s="86">
        <v>377.15130000000005</v>
      </c>
      <c r="L120" s="86">
        <f t="shared" ref="L120:L121" si="6">K120-E120</f>
        <v>-75.677534594676445</v>
      </c>
    </row>
    <row r="121" spans="1:12" s="9" customFormat="1" hidden="1" x14ac:dyDescent="0.25">
      <c r="A121" s="13" t="s">
        <v>172</v>
      </c>
      <c r="B121" s="14" t="s">
        <v>39</v>
      </c>
      <c r="C121" s="73" t="s">
        <v>25</v>
      </c>
      <c r="D121" s="202">
        <v>0</v>
      </c>
      <c r="E121" s="114">
        <v>0</v>
      </c>
      <c r="F121" s="90">
        <f t="shared" si="2"/>
        <v>0</v>
      </c>
      <c r="G121" s="152" t="str">
        <f t="shared" si="3"/>
        <v>-</v>
      </c>
      <c r="H121" s="16"/>
      <c r="I121" s="203"/>
      <c r="J121" s="203">
        <f t="shared" si="5"/>
        <v>0</v>
      </c>
      <c r="K121" s="86"/>
      <c r="L121" s="86">
        <f t="shared" si="6"/>
        <v>0</v>
      </c>
    </row>
    <row r="122" spans="1:12" s="9" customFormat="1" x14ac:dyDescent="0.25">
      <c r="A122" s="13" t="s">
        <v>173</v>
      </c>
      <c r="B122" s="14" t="s">
        <v>41</v>
      </c>
      <c r="C122" s="73" t="s">
        <v>25</v>
      </c>
      <c r="D122" s="202">
        <v>262.92954865149994</v>
      </c>
      <c r="E122" s="114">
        <v>267.86384902869247</v>
      </c>
      <c r="F122" s="90">
        <f t="shared" si="2"/>
        <v>4.9343003771925282</v>
      </c>
      <c r="G122" s="152">
        <f t="shared" si="3"/>
        <v>1.8766625518125763E-2</v>
      </c>
      <c r="H122" s="16"/>
      <c r="I122" s="203">
        <v>267.86384902869247</v>
      </c>
      <c r="J122" s="203">
        <f t="shared" si="5"/>
        <v>0</v>
      </c>
      <c r="K122" s="86">
        <v>3.5539999999999998</v>
      </c>
      <c r="L122" s="86">
        <f>K122-E122</f>
        <v>-264.3098490286925</v>
      </c>
    </row>
    <row r="123" spans="1:12" s="9" customFormat="1" x14ac:dyDescent="0.25">
      <c r="A123" s="13" t="s">
        <v>174</v>
      </c>
      <c r="B123" s="14" t="s">
        <v>43</v>
      </c>
      <c r="C123" s="73" t="s">
        <v>25</v>
      </c>
      <c r="D123" s="202">
        <v>0</v>
      </c>
      <c r="E123" s="114">
        <v>0</v>
      </c>
      <c r="F123" s="90">
        <f t="shared" si="2"/>
        <v>0</v>
      </c>
      <c r="G123" s="152" t="str">
        <f t="shared" si="3"/>
        <v>-</v>
      </c>
      <c r="H123" s="16"/>
      <c r="I123" s="203">
        <v>0</v>
      </c>
      <c r="J123" s="203">
        <f t="shared" si="5"/>
        <v>0</v>
      </c>
    </row>
    <row r="124" spans="1:12" s="9" customFormat="1" hidden="1" x14ac:dyDescent="0.25">
      <c r="A124" s="13" t="s">
        <v>175</v>
      </c>
      <c r="B124" s="14" t="s">
        <v>45</v>
      </c>
      <c r="C124" s="73" t="s">
        <v>25</v>
      </c>
      <c r="D124" s="202">
        <v>0</v>
      </c>
      <c r="E124" s="114">
        <v>0</v>
      </c>
      <c r="F124" s="90">
        <f t="shared" si="2"/>
        <v>0</v>
      </c>
      <c r="G124" s="152" t="str">
        <f t="shared" si="3"/>
        <v>-</v>
      </c>
      <c r="H124" s="16"/>
      <c r="I124" s="203"/>
      <c r="J124" s="203">
        <f t="shared" si="5"/>
        <v>0</v>
      </c>
    </row>
    <row r="125" spans="1:12" s="9" customFormat="1" ht="31.5" hidden="1" x14ac:dyDescent="0.25">
      <c r="A125" s="13" t="s">
        <v>176</v>
      </c>
      <c r="B125" s="17" t="s">
        <v>47</v>
      </c>
      <c r="C125" s="73" t="s">
        <v>25</v>
      </c>
      <c r="D125" s="202">
        <v>0</v>
      </c>
      <c r="E125" s="114">
        <v>0</v>
      </c>
      <c r="F125" s="90">
        <f t="shared" si="2"/>
        <v>0</v>
      </c>
      <c r="G125" s="152" t="str">
        <f t="shared" si="3"/>
        <v>-</v>
      </c>
      <c r="H125" s="16"/>
      <c r="I125" s="203"/>
      <c r="J125" s="203">
        <f t="shared" si="5"/>
        <v>0</v>
      </c>
    </row>
    <row r="126" spans="1:12" s="9" customFormat="1" hidden="1" x14ac:dyDescent="0.25">
      <c r="A126" s="13" t="s">
        <v>177</v>
      </c>
      <c r="B126" s="18" t="s">
        <v>49</v>
      </c>
      <c r="C126" s="73" t="s">
        <v>25</v>
      </c>
      <c r="D126" s="202">
        <v>0</v>
      </c>
      <c r="E126" s="114">
        <v>0</v>
      </c>
      <c r="F126" s="90">
        <f t="shared" si="2"/>
        <v>0</v>
      </c>
      <c r="G126" s="152" t="str">
        <f t="shared" si="3"/>
        <v>-</v>
      </c>
      <c r="H126" s="16"/>
      <c r="I126" s="203"/>
      <c r="J126" s="203">
        <f t="shared" si="5"/>
        <v>0</v>
      </c>
    </row>
    <row r="127" spans="1:12" s="9" customFormat="1" hidden="1" x14ac:dyDescent="0.25">
      <c r="A127" s="13" t="s">
        <v>178</v>
      </c>
      <c r="B127" s="18" t="s">
        <v>51</v>
      </c>
      <c r="C127" s="73" t="s">
        <v>25</v>
      </c>
      <c r="D127" s="202">
        <v>0</v>
      </c>
      <c r="E127" s="114">
        <v>0</v>
      </c>
      <c r="F127" s="90">
        <f t="shared" si="2"/>
        <v>0</v>
      </c>
      <c r="G127" s="152" t="str">
        <f t="shared" si="3"/>
        <v>-</v>
      </c>
      <c r="H127" s="16"/>
      <c r="I127" s="203"/>
      <c r="J127" s="203">
        <f t="shared" si="5"/>
        <v>0</v>
      </c>
    </row>
    <row r="128" spans="1:12" s="9" customFormat="1" x14ac:dyDescent="0.25">
      <c r="A128" s="13" t="s">
        <v>179</v>
      </c>
      <c r="B128" s="14" t="s">
        <v>53</v>
      </c>
      <c r="C128" s="73" t="s">
        <v>25</v>
      </c>
      <c r="D128" s="202">
        <v>29.926128552742053</v>
      </c>
      <c r="E128" s="114">
        <f>E114-E120-E122-E123</f>
        <v>-9.8774592083579478</v>
      </c>
      <c r="F128" s="90">
        <f t="shared" si="2"/>
        <v>-39.803587761100005</v>
      </c>
      <c r="G128" s="152">
        <f t="shared" si="3"/>
        <v>-1.3300613773328493</v>
      </c>
      <c r="H128" s="16"/>
      <c r="I128" s="203">
        <v>-9.8752592233688059</v>
      </c>
      <c r="J128" s="203">
        <f t="shared" si="5"/>
        <v>2.1999849891418677E-3</v>
      </c>
    </row>
    <row r="129" spans="1:12" s="9" customFormat="1" ht="16.5" customHeight="1" x14ac:dyDescent="0.25">
      <c r="A129" s="13" t="s">
        <v>180</v>
      </c>
      <c r="B129" s="34" t="s">
        <v>181</v>
      </c>
      <c r="C129" s="73" t="s">
        <v>25</v>
      </c>
      <c r="D129" s="202">
        <v>122.27755247524357</v>
      </c>
      <c r="E129" s="114">
        <v>205.75200000000001</v>
      </c>
      <c r="F129" s="90">
        <f t="shared" si="2"/>
        <v>83.474447524756442</v>
      </c>
      <c r="G129" s="152">
        <f t="shared" si="3"/>
        <v>0.68266370920089159</v>
      </c>
      <c r="H129" s="16"/>
      <c r="K129" s="86">
        <v>130.846</v>
      </c>
      <c r="L129" s="86">
        <f t="shared" ref="L129:L136" si="7">K129-E129</f>
        <v>-74.906000000000006</v>
      </c>
    </row>
    <row r="130" spans="1:12" s="9" customFormat="1" hidden="1" x14ac:dyDescent="0.25">
      <c r="A130" s="13" t="s">
        <v>182</v>
      </c>
      <c r="B130" s="14" t="s">
        <v>27</v>
      </c>
      <c r="C130" s="73" t="s">
        <v>25</v>
      </c>
      <c r="D130" s="202">
        <v>0</v>
      </c>
      <c r="E130" s="114">
        <v>0</v>
      </c>
      <c r="F130" s="90">
        <f t="shared" si="2"/>
        <v>0</v>
      </c>
      <c r="G130" s="152" t="str">
        <f t="shared" si="3"/>
        <v>-</v>
      </c>
      <c r="H130" s="16"/>
      <c r="K130" s="86"/>
      <c r="L130" s="86">
        <f t="shared" si="7"/>
        <v>0</v>
      </c>
    </row>
    <row r="131" spans="1:12" s="9" customFormat="1" ht="31.5" hidden="1" x14ac:dyDescent="0.25">
      <c r="A131" s="13" t="s">
        <v>183</v>
      </c>
      <c r="B131" s="19" t="s">
        <v>29</v>
      </c>
      <c r="C131" s="73" t="s">
        <v>25</v>
      </c>
      <c r="D131" s="202">
        <v>0</v>
      </c>
      <c r="E131" s="114">
        <v>0</v>
      </c>
      <c r="F131" s="90">
        <f t="shared" si="2"/>
        <v>0</v>
      </c>
      <c r="G131" s="152" t="str">
        <f t="shared" si="3"/>
        <v>-</v>
      </c>
      <c r="H131" s="16"/>
      <c r="K131" s="86"/>
      <c r="L131" s="86">
        <f t="shared" si="7"/>
        <v>0</v>
      </c>
    </row>
    <row r="132" spans="1:12" s="9" customFormat="1" ht="31.5" hidden="1" x14ac:dyDescent="0.25">
      <c r="A132" s="13" t="s">
        <v>184</v>
      </c>
      <c r="B132" s="19" t="s">
        <v>31</v>
      </c>
      <c r="C132" s="73" t="s">
        <v>25</v>
      </c>
      <c r="D132" s="202">
        <v>0</v>
      </c>
      <c r="E132" s="114">
        <v>0</v>
      </c>
      <c r="F132" s="90">
        <f t="shared" si="2"/>
        <v>0</v>
      </c>
      <c r="G132" s="152" t="str">
        <f t="shared" si="3"/>
        <v>-</v>
      </c>
      <c r="H132" s="16"/>
      <c r="K132" s="86"/>
      <c r="L132" s="86">
        <f t="shared" si="7"/>
        <v>0</v>
      </c>
    </row>
    <row r="133" spans="1:12" s="9" customFormat="1" ht="47.25" hidden="1" x14ac:dyDescent="0.25">
      <c r="A133" s="13" t="s">
        <v>185</v>
      </c>
      <c r="B133" s="19" t="s">
        <v>33</v>
      </c>
      <c r="C133" s="73" t="s">
        <v>25</v>
      </c>
      <c r="D133" s="202">
        <v>0</v>
      </c>
      <c r="E133" s="114">
        <v>0</v>
      </c>
      <c r="F133" s="90">
        <f t="shared" si="2"/>
        <v>0</v>
      </c>
      <c r="G133" s="152" t="str">
        <f t="shared" si="3"/>
        <v>-</v>
      </c>
      <c r="H133" s="16"/>
      <c r="K133" s="86"/>
      <c r="L133" s="86">
        <f t="shared" si="7"/>
        <v>0</v>
      </c>
    </row>
    <row r="134" spans="1:12" s="9" customFormat="1" ht="31.5" hidden="1" x14ac:dyDescent="0.25">
      <c r="A134" s="13" t="s">
        <v>186</v>
      </c>
      <c r="B134" s="20" t="s">
        <v>187</v>
      </c>
      <c r="C134" s="73" t="s">
        <v>25</v>
      </c>
      <c r="D134" s="202">
        <v>0</v>
      </c>
      <c r="E134" s="114">
        <v>0</v>
      </c>
      <c r="F134" s="90">
        <f t="shared" si="2"/>
        <v>0</v>
      </c>
      <c r="G134" s="152" t="str">
        <f t="shared" si="3"/>
        <v>-</v>
      </c>
      <c r="H134" s="16"/>
      <c r="K134" s="86"/>
      <c r="L134" s="86">
        <f t="shared" si="7"/>
        <v>0</v>
      </c>
    </row>
    <row r="135" spans="1:12" s="9" customFormat="1" x14ac:dyDescent="0.25">
      <c r="A135" s="13" t="s">
        <v>188</v>
      </c>
      <c r="B135" s="20" t="s">
        <v>189</v>
      </c>
      <c r="C135" s="73" t="s">
        <v>25</v>
      </c>
      <c r="D135" s="202">
        <v>116.29232676469516</v>
      </c>
      <c r="E135" s="114">
        <v>205.75200000000001</v>
      </c>
      <c r="F135" s="90">
        <f t="shared" si="2"/>
        <v>89.459673235304848</v>
      </c>
      <c r="G135" s="152">
        <f t="shared" si="3"/>
        <v>0.76926548572991182</v>
      </c>
      <c r="H135" s="16"/>
      <c r="K135" s="86">
        <v>130.846</v>
      </c>
      <c r="L135" s="86">
        <f t="shared" si="7"/>
        <v>-74.906000000000006</v>
      </c>
    </row>
    <row r="136" spans="1:12" s="9" customFormat="1" ht="31.5" hidden="1" x14ac:dyDescent="0.25">
      <c r="A136" s="13" t="s">
        <v>190</v>
      </c>
      <c r="B136" s="20" t="s">
        <v>191</v>
      </c>
      <c r="C136" s="73" t="s">
        <v>25</v>
      </c>
      <c r="D136" s="202">
        <v>0</v>
      </c>
      <c r="E136" s="114">
        <v>0</v>
      </c>
      <c r="F136" s="90">
        <f t="shared" si="2"/>
        <v>0</v>
      </c>
      <c r="G136" s="152" t="str">
        <f t="shared" si="3"/>
        <v>-</v>
      </c>
      <c r="H136" s="16"/>
      <c r="K136" s="86"/>
      <c r="L136" s="86">
        <f t="shared" si="7"/>
        <v>0</v>
      </c>
    </row>
    <row r="137" spans="1:12" s="9" customFormat="1" x14ac:dyDescent="0.25">
      <c r="A137" s="13" t="s">
        <v>192</v>
      </c>
      <c r="B137" s="20" t="s">
        <v>193</v>
      </c>
      <c r="C137" s="73" t="s">
        <v>25</v>
      </c>
      <c r="D137" s="202">
        <v>0</v>
      </c>
      <c r="E137" s="114">
        <v>0</v>
      </c>
      <c r="F137" s="90" t="s">
        <v>231</v>
      </c>
      <c r="G137" s="152" t="str">
        <f t="shared" si="3"/>
        <v>-</v>
      </c>
      <c r="H137" s="16"/>
      <c r="K137" s="86">
        <v>0</v>
      </c>
      <c r="L137" s="86">
        <f>K137-E137</f>
        <v>0</v>
      </c>
    </row>
    <row r="138" spans="1:12" s="9" customFormat="1" x14ac:dyDescent="0.25">
      <c r="A138" s="13" t="s">
        <v>194</v>
      </c>
      <c r="B138" s="20" t="s">
        <v>195</v>
      </c>
      <c r="C138" s="73" t="s">
        <v>25</v>
      </c>
      <c r="D138" s="202">
        <v>0</v>
      </c>
      <c r="E138" s="114">
        <v>0</v>
      </c>
      <c r="F138" s="90" t="s">
        <v>231</v>
      </c>
      <c r="G138" s="152" t="str">
        <f t="shared" si="3"/>
        <v>-</v>
      </c>
      <c r="H138" s="16"/>
    </row>
    <row r="139" spans="1:12" s="9" customFormat="1" hidden="1" x14ac:dyDescent="0.25">
      <c r="A139" s="13" t="s">
        <v>196</v>
      </c>
      <c r="B139" s="20" t="s">
        <v>197</v>
      </c>
      <c r="C139" s="73" t="s">
        <v>25</v>
      </c>
      <c r="D139" s="202">
        <v>0</v>
      </c>
      <c r="E139" s="114">
        <v>0</v>
      </c>
      <c r="F139" s="90">
        <f t="shared" si="2"/>
        <v>0</v>
      </c>
      <c r="G139" s="152" t="str">
        <f t="shared" si="3"/>
        <v>-</v>
      </c>
      <c r="H139" s="16"/>
    </row>
    <row r="140" spans="1:12" s="9" customFormat="1" ht="31.5" hidden="1" x14ac:dyDescent="0.25">
      <c r="A140" s="13" t="s">
        <v>198</v>
      </c>
      <c r="B140" s="20" t="s">
        <v>47</v>
      </c>
      <c r="C140" s="73" t="s">
        <v>25</v>
      </c>
      <c r="D140" s="202">
        <v>0</v>
      </c>
      <c r="E140" s="114">
        <v>0</v>
      </c>
      <c r="F140" s="90">
        <f t="shared" si="2"/>
        <v>0</v>
      </c>
      <c r="G140" s="152" t="str">
        <f t="shared" si="3"/>
        <v>-</v>
      </c>
      <c r="H140" s="16"/>
    </row>
    <row r="141" spans="1:12" s="9" customFormat="1" hidden="1" x14ac:dyDescent="0.25">
      <c r="A141" s="13" t="s">
        <v>199</v>
      </c>
      <c r="B141" s="18" t="s">
        <v>200</v>
      </c>
      <c r="C141" s="73" t="s">
        <v>25</v>
      </c>
      <c r="D141" s="202">
        <v>0</v>
      </c>
      <c r="E141" s="114">
        <v>0</v>
      </c>
      <c r="F141" s="90">
        <f t="shared" si="2"/>
        <v>0</v>
      </c>
      <c r="G141" s="152" t="str">
        <f t="shared" si="3"/>
        <v>-</v>
      </c>
      <c r="H141" s="16"/>
    </row>
    <row r="142" spans="1:12" s="9" customFormat="1" hidden="1" x14ac:dyDescent="0.25">
      <c r="A142" s="13" t="s">
        <v>201</v>
      </c>
      <c r="B142" s="18" t="s">
        <v>51</v>
      </c>
      <c r="C142" s="73" t="s">
        <v>25</v>
      </c>
      <c r="D142" s="202">
        <v>0</v>
      </c>
      <c r="E142" s="114">
        <v>0</v>
      </c>
      <c r="F142" s="90">
        <f t="shared" si="2"/>
        <v>0</v>
      </c>
      <c r="G142" s="152" t="str">
        <f t="shared" si="3"/>
        <v>-</v>
      </c>
      <c r="H142" s="16"/>
    </row>
    <row r="143" spans="1:12" s="9" customFormat="1" x14ac:dyDescent="0.25">
      <c r="A143" s="13" t="s">
        <v>202</v>
      </c>
      <c r="B143" s="20" t="s">
        <v>203</v>
      </c>
      <c r="C143" s="73" t="s">
        <v>25</v>
      </c>
      <c r="D143" s="202">
        <v>5.9852257105484092</v>
      </c>
      <c r="E143" s="114">
        <v>0</v>
      </c>
      <c r="F143" s="90">
        <f t="shared" si="2"/>
        <v>-5.9852257105484092</v>
      </c>
      <c r="G143" s="152">
        <f t="shared" si="3"/>
        <v>-1</v>
      </c>
      <c r="H143" s="16"/>
    </row>
    <row r="144" spans="1:12" s="9" customFormat="1" x14ac:dyDescent="0.25">
      <c r="A144" s="13" t="s">
        <v>204</v>
      </c>
      <c r="B144" s="34" t="s">
        <v>205</v>
      </c>
      <c r="C144" s="73" t="s">
        <v>25</v>
      </c>
      <c r="D144" s="202">
        <v>454.6311795171485</v>
      </c>
      <c r="E144" s="114">
        <v>505.06322441501044</v>
      </c>
      <c r="F144" s="90">
        <f t="shared" si="2"/>
        <v>50.432044897861942</v>
      </c>
      <c r="G144" s="152">
        <f t="shared" si="3"/>
        <v>0.11092957801843784</v>
      </c>
      <c r="H144" s="16"/>
      <c r="I144" s="203"/>
      <c r="J144" s="203"/>
      <c r="K144" s="86">
        <v>226.98099999999999</v>
      </c>
      <c r="L144" s="86">
        <f t="shared" ref="L144:L149" si="8">K144-E144</f>
        <v>-278.08222441501044</v>
      </c>
    </row>
    <row r="145" spans="1:12" s="9" customFormat="1" hidden="1" x14ac:dyDescent="0.25">
      <c r="A145" s="13" t="s">
        <v>206</v>
      </c>
      <c r="B145" s="14" t="s">
        <v>27</v>
      </c>
      <c r="C145" s="73" t="s">
        <v>25</v>
      </c>
      <c r="D145" s="202">
        <v>0</v>
      </c>
      <c r="E145" s="114">
        <v>0</v>
      </c>
      <c r="F145" s="90">
        <f t="shared" si="2"/>
        <v>0</v>
      </c>
      <c r="G145" s="152" t="str">
        <f t="shared" si="3"/>
        <v>-</v>
      </c>
      <c r="H145" s="16"/>
      <c r="I145" s="203"/>
      <c r="J145" s="203"/>
      <c r="K145" s="86">
        <v>246.30530000000005</v>
      </c>
      <c r="L145" s="86">
        <f t="shared" si="8"/>
        <v>246.30530000000005</v>
      </c>
    </row>
    <row r="146" spans="1:12" s="9" customFormat="1" ht="31.5" hidden="1" x14ac:dyDescent="0.25">
      <c r="A146" s="13" t="s">
        <v>207</v>
      </c>
      <c r="B146" s="19" t="s">
        <v>29</v>
      </c>
      <c r="C146" s="73" t="s">
        <v>25</v>
      </c>
      <c r="D146" s="202">
        <v>0</v>
      </c>
      <c r="E146" s="114">
        <v>0</v>
      </c>
      <c r="F146" s="90">
        <f t="shared" si="2"/>
        <v>0</v>
      </c>
      <c r="G146" s="152" t="str">
        <f t="shared" si="3"/>
        <v>-</v>
      </c>
      <c r="H146" s="16"/>
      <c r="I146" s="203"/>
      <c r="J146" s="203"/>
      <c r="K146" s="86">
        <v>246.30530000000005</v>
      </c>
      <c r="L146" s="86">
        <f t="shared" si="8"/>
        <v>246.30530000000005</v>
      </c>
    </row>
    <row r="147" spans="1:12" s="9" customFormat="1" ht="31.5" hidden="1" x14ac:dyDescent="0.25">
      <c r="A147" s="13" t="s">
        <v>208</v>
      </c>
      <c r="B147" s="19" t="s">
        <v>31</v>
      </c>
      <c r="C147" s="73" t="s">
        <v>25</v>
      </c>
      <c r="D147" s="202">
        <v>0</v>
      </c>
      <c r="E147" s="114">
        <v>0</v>
      </c>
      <c r="F147" s="90">
        <f t="shared" si="2"/>
        <v>0</v>
      </c>
      <c r="G147" s="152" t="str">
        <f t="shared" si="3"/>
        <v>-</v>
      </c>
      <c r="H147" s="16"/>
      <c r="I147" s="203"/>
      <c r="J147" s="203"/>
      <c r="K147" s="86">
        <v>246.30530000000005</v>
      </c>
      <c r="L147" s="86">
        <f t="shared" si="8"/>
        <v>246.30530000000005</v>
      </c>
    </row>
    <row r="148" spans="1:12" s="9" customFormat="1" ht="47.25" hidden="1" x14ac:dyDescent="0.25">
      <c r="A148" s="13" t="s">
        <v>209</v>
      </c>
      <c r="B148" s="19" t="s">
        <v>33</v>
      </c>
      <c r="C148" s="73" t="s">
        <v>25</v>
      </c>
      <c r="D148" s="202">
        <v>0</v>
      </c>
      <c r="E148" s="114">
        <v>0</v>
      </c>
      <c r="F148" s="90">
        <f t="shared" si="2"/>
        <v>0</v>
      </c>
      <c r="G148" s="152" t="str">
        <f t="shared" si="3"/>
        <v>-</v>
      </c>
      <c r="H148" s="16"/>
      <c r="I148" s="203"/>
      <c r="J148" s="203"/>
      <c r="K148" s="86">
        <v>246.30530000000005</v>
      </c>
      <c r="L148" s="86">
        <f t="shared" si="8"/>
        <v>246.30530000000005</v>
      </c>
    </row>
    <row r="149" spans="1:12" s="9" customFormat="1" hidden="1" x14ac:dyDescent="0.25">
      <c r="A149" s="13" t="s">
        <v>210</v>
      </c>
      <c r="B149" s="14" t="s">
        <v>35</v>
      </c>
      <c r="C149" s="73" t="s">
        <v>25</v>
      </c>
      <c r="D149" s="202">
        <v>0</v>
      </c>
      <c r="E149" s="114">
        <v>0</v>
      </c>
      <c r="F149" s="90">
        <f t="shared" si="2"/>
        <v>0</v>
      </c>
      <c r="G149" s="152" t="str">
        <f t="shared" si="3"/>
        <v>-</v>
      </c>
      <c r="H149" s="16"/>
      <c r="I149" s="203"/>
      <c r="J149" s="203"/>
      <c r="K149" s="86">
        <v>246.30530000000005</v>
      </c>
      <c r="L149" s="86">
        <f t="shared" si="8"/>
        <v>246.30530000000005</v>
      </c>
    </row>
    <row r="150" spans="1:12" s="9" customFormat="1" x14ac:dyDescent="0.25">
      <c r="A150" s="13" t="s">
        <v>211</v>
      </c>
      <c r="B150" s="14" t="s">
        <v>37</v>
      </c>
      <c r="C150" s="73" t="s">
        <v>25</v>
      </c>
      <c r="D150" s="202">
        <v>167.7607280234549</v>
      </c>
      <c r="E150" s="114">
        <f>E120-E135</f>
        <v>247.07683459467648</v>
      </c>
      <c r="F150" s="90">
        <f t="shared" si="2"/>
        <v>79.316106571221582</v>
      </c>
      <c r="G150" s="152">
        <f t="shared" si="3"/>
        <v>0.47279305178105968</v>
      </c>
      <c r="H150" s="16"/>
      <c r="I150" s="203"/>
      <c r="J150" s="203"/>
      <c r="K150" s="86">
        <v>246.30530000000005</v>
      </c>
      <c r="L150" s="86">
        <f t="shared" ref="L150:L151" si="9">K150-E150</f>
        <v>-0.7715345946764387</v>
      </c>
    </row>
    <row r="151" spans="1:12" s="9" customFormat="1" hidden="1" x14ac:dyDescent="0.25">
      <c r="A151" s="13" t="s">
        <v>212</v>
      </c>
      <c r="B151" s="14" t="s">
        <v>39</v>
      </c>
      <c r="C151" s="73" t="s">
        <v>25</v>
      </c>
      <c r="D151" s="202">
        <v>0</v>
      </c>
      <c r="E151" s="114">
        <v>0</v>
      </c>
      <c r="F151" s="90">
        <f t="shared" si="2"/>
        <v>0</v>
      </c>
      <c r="G151" s="152" t="str">
        <f t="shared" si="3"/>
        <v>-</v>
      </c>
      <c r="H151" s="16"/>
      <c r="I151" s="203"/>
      <c r="J151" s="203"/>
      <c r="K151" s="86"/>
      <c r="L151" s="86">
        <f t="shared" si="9"/>
        <v>0</v>
      </c>
    </row>
    <row r="152" spans="1:12" s="9" customFormat="1" x14ac:dyDescent="0.25">
      <c r="A152" s="13" t="s">
        <v>213</v>
      </c>
      <c r="B152" s="17" t="s">
        <v>41</v>
      </c>
      <c r="C152" s="73" t="s">
        <v>25</v>
      </c>
      <c r="D152" s="202">
        <v>262.92954865149994</v>
      </c>
      <c r="E152" s="114">
        <f>E122-E137</f>
        <v>267.86384902869247</v>
      </c>
      <c r="F152" s="90">
        <f t="shared" si="2"/>
        <v>4.9343003771925282</v>
      </c>
      <c r="G152" s="152">
        <f t="shared" si="3"/>
        <v>1.8766625518125763E-2</v>
      </c>
      <c r="H152" s="16"/>
      <c r="I152" s="203"/>
      <c r="J152" s="203"/>
      <c r="K152" s="86">
        <v>3.5539999999999998</v>
      </c>
      <c r="L152" s="86">
        <f>K152-E152</f>
        <v>-264.3098490286925</v>
      </c>
    </row>
    <row r="153" spans="1:12" s="9" customFormat="1" x14ac:dyDescent="0.25">
      <c r="A153" s="13" t="s">
        <v>214</v>
      </c>
      <c r="B153" s="14" t="s">
        <v>43</v>
      </c>
      <c r="C153" s="73" t="s">
        <v>25</v>
      </c>
      <c r="D153" s="202">
        <v>0</v>
      </c>
      <c r="E153" s="114">
        <f>E123-E138</f>
        <v>0</v>
      </c>
      <c r="F153" s="90">
        <f t="shared" si="2"/>
        <v>0</v>
      </c>
      <c r="G153" s="152" t="str">
        <f t="shared" si="3"/>
        <v>-</v>
      </c>
      <c r="H153" s="16"/>
      <c r="I153" s="203"/>
      <c r="J153" s="203"/>
      <c r="K153" s="86"/>
      <c r="L153" s="86"/>
    </row>
    <row r="154" spans="1:12" s="9" customFormat="1" hidden="1" x14ac:dyDescent="0.25">
      <c r="A154" s="13" t="s">
        <v>215</v>
      </c>
      <c r="B154" s="14" t="s">
        <v>45</v>
      </c>
      <c r="C154" s="73" t="s">
        <v>25</v>
      </c>
      <c r="D154" s="202">
        <v>0</v>
      </c>
      <c r="E154" s="114">
        <v>0</v>
      </c>
      <c r="F154" s="90">
        <f t="shared" si="2"/>
        <v>0</v>
      </c>
      <c r="G154" s="152" t="str">
        <f t="shared" si="3"/>
        <v>-</v>
      </c>
      <c r="H154" s="16"/>
      <c r="I154" s="203"/>
      <c r="J154" s="203"/>
      <c r="K154" s="86"/>
      <c r="L154" s="86"/>
    </row>
    <row r="155" spans="1:12" s="9" customFormat="1" ht="31.5" hidden="1" x14ac:dyDescent="0.25">
      <c r="A155" s="13" t="s">
        <v>216</v>
      </c>
      <c r="B155" s="17" t="s">
        <v>47</v>
      </c>
      <c r="C155" s="73" t="s">
        <v>25</v>
      </c>
      <c r="D155" s="202">
        <v>0</v>
      </c>
      <c r="E155" s="114">
        <v>0</v>
      </c>
      <c r="F155" s="90">
        <f t="shared" si="2"/>
        <v>0</v>
      </c>
      <c r="G155" s="152" t="str">
        <f t="shared" si="3"/>
        <v>-</v>
      </c>
      <c r="H155" s="16"/>
      <c r="I155" s="203"/>
      <c r="J155" s="203"/>
      <c r="K155" s="86"/>
      <c r="L155" s="86"/>
    </row>
    <row r="156" spans="1:12" s="9" customFormat="1" hidden="1" x14ac:dyDescent="0.25">
      <c r="A156" s="13" t="s">
        <v>217</v>
      </c>
      <c r="B156" s="18" t="s">
        <v>49</v>
      </c>
      <c r="C156" s="73" t="s">
        <v>25</v>
      </c>
      <c r="D156" s="202">
        <v>0</v>
      </c>
      <c r="E156" s="114">
        <v>0</v>
      </c>
      <c r="F156" s="90">
        <f t="shared" si="2"/>
        <v>0</v>
      </c>
      <c r="G156" s="152" t="str">
        <f t="shared" si="3"/>
        <v>-</v>
      </c>
      <c r="H156" s="16"/>
      <c r="I156" s="203"/>
      <c r="J156" s="203"/>
      <c r="K156" s="86"/>
      <c r="L156" s="86"/>
    </row>
    <row r="157" spans="1:12" s="9" customFormat="1" hidden="1" x14ac:dyDescent="0.25">
      <c r="A157" s="13" t="s">
        <v>218</v>
      </c>
      <c r="B157" s="18" t="s">
        <v>51</v>
      </c>
      <c r="C157" s="73" t="s">
        <v>25</v>
      </c>
      <c r="D157" s="202">
        <v>0</v>
      </c>
      <c r="E157" s="114">
        <v>0</v>
      </c>
      <c r="F157" s="90">
        <f t="shared" ref="F157:F170" si="10">E157-D157</f>
        <v>0</v>
      </c>
      <c r="G157" s="152" t="str">
        <f t="shared" ref="G157:G170" si="11">IFERROR(F157/D157,"-")</f>
        <v>-</v>
      </c>
      <c r="H157" s="16"/>
      <c r="I157" s="203"/>
      <c r="J157" s="203"/>
      <c r="K157" s="86"/>
      <c r="L157" s="86"/>
    </row>
    <row r="158" spans="1:12" s="9" customFormat="1" x14ac:dyDescent="0.25">
      <c r="A158" s="13" t="s">
        <v>219</v>
      </c>
      <c r="B158" s="14" t="s">
        <v>53</v>
      </c>
      <c r="C158" s="73" t="s">
        <v>25</v>
      </c>
      <c r="D158" s="202">
        <v>23.940902842193644</v>
      </c>
      <c r="E158" s="114">
        <f>E128-E143</f>
        <v>-9.8774592083579478</v>
      </c>
      <c r="F158" s="90">
        <f t="shared" si="10"/>
        <v>-33.818362050551592</v>
      </c>
      <c r="G158" s="152">
        <f t="shared" si="11"/>
        <v>-1.4125767216660614</v>
      </c>
      <c r="H158" s="16"/>
      <c r="I158" s="203"/>
      <c r="J158" s="203"/>
      <c r="K158" s="86">
        <v>-22.878299999999999</v>
      </c>
      <c r="L158" s="86">
        <f>K158-E158-E153</f>
        <v>-13.000840791642052</v>
      </c>
    </row>
    <row r="159" spans="1:12" s="9" customFormat="1" x14ac:dyDescent="0.25">
      <c r="A159" s="13" t="s">
        <v>220</v>
      </c>
      <c r="B159" s="34" t="s">
        <v>221</v>
      </c>
      <c r="C159" s="73" t="s">
        <v>25</v>
      </c>
      <c r="D159" s="202">
        <v>454.6311795171485</v>
      </c>
      <c r="E159" s="114">
        <f>E144</f>
        <v>505.06322441501044</v>
      </c>
      <c r="F159" s="90">
        <f t="shared" si="10"/>
        <v>50.432044897861942</v>
      </c>
      <c r="G159" s="152">
        <f t="shared" si="11"/>
        <v>0.11092957801843784</v>
      </c>
      <c r="H159" s="16"/>
    </row>
    <row r="160" spans="1:12" s="9" customFormat="1" x14ac:dyDescent="0.25">
      <c r="A160" s="13" t="s">
        <v>222</v>
      </c>
      <c r="B160" s="20" t="s">
        <v>223</v>
      </c>
      <c r="C160" s="73" t="s">
        <v>25</v>
      </c>
      <c r="D160" s="202">
        <v>167</v>
      </c>
      <c r="E160" s="114">
        <f>E380-E393</f>
        <v>241.66400000000004</v>
      </c>
      <c r="F160" s="90">
        <f t="shared" si="10"/>
        <v>74.664000000000044</v>
      </c>
      <c r="G160" s="152">
        <f t="shared" si="11"/>
        <v>0.44708982035928169</v>
      </c>
      <c r="H160" s="16"/>
    </row>
    <row r="161" spans="1:8" s="9" customFormat="1" x14ac:dyDescent="0.25">
      <c r="A161" s="13" t="s">
        <v>224</v>
      </c>
      <c r="B161" s="20" t="s">
        <v>225</v>
      </c>
      <c r="C161" s="73" t="s">
        <v>25</v>
      </c>
      <c r="D161" s="202">
        <v>0</v>
      </c>
      <c r="E161" s="114">
        <f>IF(E159&lt;0,0,МРСК!E161/(IF(АЭ!E159&lt;0,0,АЭ!E159)+IF(БЭ!E159&lt;0,0,БЭ!E159)+IF(ГАЭС!E159&lt;0,0,ГАЭС!E159)+IF(КЭ!E159&lt;0,0,КЭ!E159)+IF(КуЭ!E159&lt;0,0,КуЭ!E159)+IF(ОЭ!E159&lt;0,0,ОЭ!E159)+IF(ХЭ!E159&lt;0,0,ХЭ!E159)+IF(ЧЭ!E159&lt;0,0,ЧЭ!E159))*E159)</f>
        <v>14.290935512052423</v>
      </c>
      <c r="F161" s="90">
        <f t="shared" si="10"/>
        <v>14.290935512052423</v>
      </c>
      <c r="G161" s="152" t="str">
        <f t="shared" si="11"/>
        <v>-</v>
      </c>
      <c r="H161" s="16"/>
    </row>
    <row r="162" spans="1:8" s="9" customFormat="1" x14ac:dyDescent="0.25">
      <c r="A162" s="13" t="s">
        <v>226</v>
      </c>
      <c r="B162" s="20" t="s">
        <v>227</v>
      </c>
      <c r="C162" s="73" t="s">
        <v>25</v>
      </c>
      <c r="D162" s="202">
        <v>128.30826131355599</v>
      </c>
      <c r="E162" s="114">
        <v>21.847330344304737</v>
      </c>
      <c r="F162" s="90">
        <f t="shared" si="10"/>
        <v>-106.46093096925125</v>
      </c>
      <c r="G162" s="152">
        <f t="shared" si="11"/>
        <v>-0.82972779678687358</v>
      </c>
      <c r="H162" s="16"/>
    </row>
    <row r="163" spans="1:8" s="9" customFormat="1" ht="16.5" thickBot="1" x14ac:dyDescent="0.3">
      <c r="A163" s="27" t="s">
        <v>228</v>
      </c>
      <c r="B163" s="35" t="s">
        <v>229</v>
      </c>
      <c r="C163" s="75" t="s">
        <v>25</v>
      </c>
      <c r="D163" s="198">
        <v>159.32291820359251</v>
      </c>
      <c r="E163" s="116">
        <f>E159-E160-E161-E162</f>
        <v>227.26095855865324</v>
      </c>
      <c r="F163" s="98">
        <f t="shared" si="10"/>
        <v>67.938040355060735</v>
      </c>
      <c r="G163" s="154">
        <f t="shared" si="11"/>
        <v>0.42641724819680604</v>
      </c>
      <c r="H163" s="30"/>
    </row>
    <row r="164" spans="1:8" s="9" customFormat="1" x14ac:dyDescent="0.25">
      <c r="A164" s="10" t="s">
        <v>230</v>
      </c>
      <c r="B164" s="11" t="s">
        <v>116</v>
      </c>
      <c r="C164" s="78" t="s">
        <v>705</v>
      </c>
      <c r="D164" s="201" t="s">
        <v>705</v>
      </c>
      <c r="E164" s="112" t="s">
        <v>705</v>
      </c>
      <c r="F164" s="97" t="s">
        <v>705</v>
      </c>
      <c r="G164" s="151" t="s">
        <v>705</v>
      </c>
      <c r="H164" s="12"/>
    </row>
    <row r="165" spans="1:8" s="9" customFormat="1" ht="47.25" x14ac:dyDescent="0.25">
      <c r="A165" s="13" t="s">
        <v>232</v>
      </c>
      <c r="B165" s="20" t="s">
        <v>233</v>
      </c>
      <c r="C165" s="73" t="s">
        <v>25</v>
      </c>
      <c r="D165" s="202">
        <v>1604.2098146339624</v>
      </c>
      <c r="E165" s="114">
        <f>E114+E110+E74</f>
        <v>1654.0175757387506</v>
      </c>
      <c r="F165" s="90">
        <f t="shared" si="10"/>
        <v>49.807761104788142</v>
      </c>
      <c r="G165" s="152">
        <f t="shared" si="11"/>
        <v>3.1048158819644758E-2</v>
      </c>
      <c r="H165" s="16"/>
    </row>
    <row r="166" spans="1:8" s="9" customFormat="1" ht="31.5" x14ac:dyDescent="0.25">
      <c r="A166" s="13" t="s">
        <v>234</v>
      </c>
      <c r="B166" s="20" t="s">
        <v>235</v>
      </c>
      <c r="C166" s="73" t="s">
        <v>25</v>
      </c>
      <c r="D166" s="202">
        <v>2301.1803442999999</v>
      </c>
      <c r="E166" s="114">
        <v>2301.1803442999999</v>
      </c>
      <c r="F166" s="90">
        <f t="shared" si="10"/>
        <v>0</v>
      </c>
      <c r="G166" s="152">
        <f t="shared" si="11"/>
        <v>0</v>
      </c>
      <c r="H166" s="16"/>
    </row>
    <row r="167" spans="1:8" s="9" customFormat="1" x14ac:dyDescent="0.25">
      <c r="A167" s="13" t="s">
        <v>236</v>
      </c>
      <c r="B167" s="19" t="s">
        <v>237</v>
      </c>
      <c r="C167" s="73" t="s">
        <v>25</v>
      </c>
      <c r="D167" s="202">
        <v>519.38524486999995</v>
      </c>
      <c r="E167" s="114">
        <v>519.38524486999995</v>
      </c>
      <c r="F167" s="90">
        <f t="shared" si="10"/>
        <v>0</v>
      </c>
      <c r="G167" s="152">
        <f t="shared" si="11"/>
        <v>0</v>
      </c>
      <c r="H167" s="16"/>
    </row>
    <row r="168" spans="1:8" s="9" customFormat="1" x14ac:dyDescent="0.25">
      <c r="A168" s="13" t="s">
        <v>238</v>
      </c>
      <c r="B168" s="20" t="s">
        <v>239</v>
      </c>
      <c r="C168" s="73" t="s">
        <v>25</v>
      </c>
      <c r="D168" s="202">
        <v>2029.0068428309944</v>
      </c>
      <c r="E168" s="114">
        <v>2398.5022102900002</v>
      </c>
      <c r="F168" s="90">
        <f t="shared" si="10"/>
        <v>369.49536745900582</v>
      </c>
      <c r="G168" s="152">
        <f t="shared" si="11"/>
        <v>0.18210651618279577</v>
      </c>
      <c r="H168" s="16"/>
    </row>
    <row r="169" spans="1:8" s="9" customFormat="1" x14ac:dyDescent="0.25">
      <c r="A169" s="13" t="s">
        <v>240</v>
      </c>
      <c r="B169" s="19" t="s">
        <v>241</v>
      </c>
      <c r="C169" s="73" t="s">
        <v>25</v>
      </c>
      <c r="D169" s="202">
        <v>0</v>
      </c>
      <c r="E169" s="114">
        <v>346.50102606999997</v>
      </c>
      <c r="F169" s="95">
        <f t="shared" si="10"/>
        <v>346.50102606999997</v>
      </c>
      <c r="G169" s="153" t="str">
        <f t="shared" si="11"/>
        <v>-</v>
      </c>
      <c r="H169" s="25"/>
    </row>
    <row r="170" spans="1:8" s="9" customFormat="1" ht="48" thickBot="1" x14ac:dyDescent="0.3">
      <c r="A170" s="27" t="s">
        <v>242</v>
      </c>
      <c r="B170" s="35" t="s">
        <v>243</v>
      </c>
      <c r="C170" s="75" t="s">
        <v>231</v>
      </c>
      <c r="D170" s="198">
        <v>1.2648014145792763</v>
      </c>
      <c r="E170" s="116">
        <f>E168/E165</f>
        <v>1.4501068461855571</v>
      </c>
      <c r="F170" s="98">
        <f t="shared" si="10"/>
        <v>0.18530543160628077</v>
      </c>
      <c r="G170" s="154">
        <f t="shared" si="11"/>
        <v>0.14650950692359938</v>
      </c>
      <c r="H170" s="30"/>
    </row>
    <row r="171" spans="1:8" s="9" customFormat="1" ht="19.5" thickBot="1" x14ac:dyDescent="0.3">
      <c r="A171" s="245" t="s">
        <v>244</v>
      </c>
      <c r="B171" s="246"/>
      <c r="C171" s="246"/>
      <c r="D171" s="246"/>
      <c r="E171" s="246"/>
      <c r="F171" s="243"/>
      <c r="G171" s="243"/>
      <c r="H171" s="244"/>
    </row>
    <row r="172" spans="1:8" s="9" customFormat="1" x14ac:dyDescent="0.25">
      <c r="A172" s="10" t="s">
        <v>245</v>
      </c>
      <c r="B172" s="11" t="s">
        <v>246</v>
      </c>
      <c r="C172" s="78" t="s">
        <v>25</v>
      </c>
      <c r="D172" s="189">
        <v>8923.641905426799</v>
      </c>
      <c r="E172" s="112">
        <v>8828.6500139999989</v>
      </c>
      <c r="F172" s="97">
        <f t="shared" ref="F172:F235" si="12">E172-D172</f>
        <v>-94.991891426800066</v>
      </c>
      <c r="G172" s="151">
        <f t="shared" ref="G172:G235" si="13">IFERROR(F172/D172,"-")</f>
        <v>-1.0644968997358797E-2</v>
      </c>
      <c r="H172" s="12"/>
    </row>
    <row r="173" spans="1:8" s="9" customFormat="1" hidden="1" x14ac:dyDescent="0.25">
      <c r="A173" s="13" t="s">
        <v>247</v>
      </c>
      <c r="B173" s="14" t="s">
        <v>27</v>
      </c>
      <c r="C173" s="73" t="s">
        <v>25</v>
      </c>
      <c r="D173" s="190">
        <v>0</v>
      </c>
      <c r="E173" s="114"/>
      <c r="F173" s="90">
        <f t="shared" si="12"/>
        <v>0</v>
      </c>
      <c r="G173" s="152" t="str">
        <f t="shared" si="13"/>
        <v>-</v>
      </c>
      <c r="H173" s="16"/>
    </row>
    <row r="174" spans="1:8" s="9" customFormat="1" ht="31.5" hidden="1" x14ac:dyDescent="0.25">
      <c r="A174" s="13" t="s">
        <v>248</v>
      </c>
      <c r="B174" s="19" t="s">
        <v>29</v>
      </c>
      <c r="C174" s="73" t="s">
        <v>25</v>
      </c>
      <c r="D174" s="190">
        <v>0</v>
      </c>
      <c r="E174" s="114"/>
      <c r="F174" s="90">
        <f t="shared" si="12"/>
        <v>0</v>
      </c>
      <c r="G174" s="152" t="str">
        <f t="shared" si="13"/>
        <v>-</v>
      </c>
      <c r="H174" s="16"/>
    </row>
    <row r="175" spans="1:8" s="9" customFormat="1" ht="31.5" hidden="1" x14ac:dyDescent="0.25">
      <c r="A175" s="13" t="s">
        <v>249</v>
      </c>
      <c r="B175" s="19" t="s">
        <v>31</v>
      </c>
      <c r="C175" s="73" t="s">
        <v>25</v>
      </c>
      <c r="D175" s="190">
        <v>0</v>
      </c>
      <c r="E175" s="114"/>
      <c r="F175" s="90">
        <f t="shared" si="12"/>
        <v>0</v>
      </c>
      <c r="G175" s="152" t="str">
        <f t="shared" si="13"/>
        <v>-</v>
      </c>
      <c r="H175" s="16"/>
    </row>
    <row r="176" spans="1:8" s="9" customFormat="1" ht="47.25" hidden="1" x14ac:dyDescent="0.25">
      <c r="A176" s="13" t="s">
        <v>250</v>
      </c>
      <c r="B176" s="19" t="s">
        <v>33</v>
      </c>
      <c r="C176" s="73" t="s">
        <v>25</v>
      </c>
      <c r="D176" s="190">
        <v>0</v>
      </c>
      <c r="E176" s="114"/>
      <c r="F176" s="90">
        <f t="shared" si="12"/>
        <v>0</v>
      </c>
      <c r="G176" s="152" t="str">
        <f t="shared" si="13"/>
        <v>-</v>
      </c>
      <c r="H176" s="16"/>
    </row>
    <row r="177" spans="1:8" s="9" customFormat="1" hidden="1" x14ac:dyDescent="0.25">
      <c r="A177" s="13" t="s">
        <v>251</v>
      </c>
      <c r="B177" s="14" t="s">
        <v>35</v>
      </c>
      <c r="C177" s="73" t="s">
        <v>25</v>
      </c>
      <c r="D177" s="190">
        <v>0</v>
      </c>
      <c r="E177" s="114"/>
      <c r="F177" s="90">
        <f t="shared" si="12"/>
        <v>0</v>
      </c>
      <c r="G177" s="152" t="str">
        <f t="shared" si="13"/>
        <v>-</v>
      </c>
      <c r="H177" s="16"/>
    </row>
    <row r="178" spans="1:8" s="9" customFormat="1" x14ac:dyDescent="0.25">
      <c r="A178" s="13" t="s">
        <v>252</v>
      </c>
      <c r="B178" s="14" t="s">
        <v>37</v>
      </c>
      <c r="C178" s="73" t="s">
        <v>25</v>
      </c>
      <c r="D178" s="190">
        <v>8674.1185909999986</v>
      </c>
      <c r="E178" s="114">
        <v>8657.3959049999994</v>
      </c>
      <c r="F178" s="90">
        <f t="shared" si="12"/>
        <v>-16.722685999999158</v>
      </c>
      <c r="G178" s="152">
        <f t="shared" si="13"/>
        <v>-1.9278830263342384E-3</v>
      </c>
      <c r="H178" s="16"/>
    </row>
    <row r="179" spans="1:8" s="9" customFormat="1" hidden="1" x14ac:dyDescent="0.25">
      <c r="A179" s="13" t="s">
        <v>253</v>
      </c>
      <c r="B179" s="14" t="s">
        <v>39</v>
      </c>
      <c r="C179" s="73" t="s">
        <v>25</v>
      </c>
      <c r="D179" s="190">
        <v>0</v>
      </c>
      <c r="E179" s="114"/>
      <c r="F179" s="90">
        <f t="shared" si="12"/>
        <v>0</v>
      </c>
      <c r="G179" s="152" t="str">
        <f t="shared" si="13"/>
        <v>-</v>
      </c>
      <c r="H179" s="16"/>
    </row>
    <row r="180" spans="1:8" s="9" customFormat="1" x14ac:dyDescent="0.25">
      <c r="A180" s="13" t="s">
        <v>254</v>
      </c>
      <c r="B180" s="14" t="s">
        <v>41</v>
      </c>
      <c r="C180" s="73" t="s">
        <v>25</v>
      </c>
      <c r="D180" s="190">
        <v>192.18630999999999</v>
      </c>
      <c r="E180" s="114">
        <v>47.587039000000004</v>
      </c>
      <c r="F180" s="90">
        <f t="shared" si="12"/>
        <v>-144.59927099999999</v>
      </c>
      <c r="G180" s="152">
        <f t="shared" si="13"/>
        <v>-0.75239110943958487</v>
      </c>
      <c r="H180" s="16"/>
    </row>
    <row r="181" spans="1:8" s="9" customFormat="1" x14ac:dyDescent="0.25">
      <c r="A181" s="13" t="s">
        <v>255</v>
      </c>
      <c r="B181" s="14" t="s">
        <v>43</v>
      </c>
      <c r="C181" s="73" t="s">
        <v>25</v>
      </c>
      <c r="D181" s="190">
        <v>0</v>
      </c>
      <c r="E181" s="114">
        <v>0</v>
      </c>
      <c r="F181" s="90">
        <f t="shared" si="12"/>
        <v>0</v>
      </c>
      <c r="G181" s="152" t="str">
        <f t="shared" si="13"/>
        <v>-</v>
      </c>
      <c r="H181" s="16"/>
    </row>
    <row r="182" spans="1:8" s="9" customFormat="1" hidden="1" x14ac:dyDescent="0.25">
      <c r="A182" s="13" t="s">
        <v>256</v>
      </c>
      <c r="B182" s="14" t="s">
        <v>45</v>
      </c>
      <c r="C182" s="73" t="s">
        <v>25</v>
      </c>
      <c r="D182" s="190">
        <v>0</v>
      </c>
      <c r="E182" s="114"/>
      <c r="F182" s="90">
        <f t="shared" si="12"/>
        <v>0</v>
      </c>
      <c r="G182" s="152" t="str">
        <f t="shared" si="13"/>
        <v>-</v>
      </c>
      <c r="H182" s="16"/>
    </row>
    <row r="183" spans="1:8" s="9" customFormat="1" ht="31.5" hidden="1" x14ac:dyDescent="0.25">
      <c r="A183" s="13" t="s">
        <v>257</v>
      </c>
      <c r="B183" s="17" t="s">
        <v>47</v>
      </c>
      <c r="C183" s="73" t="s">
        <v>25</v>
      </c>
      <c r="D183" s="190">
        <v>0</v>
      </c>
      <c r="E183" s="114"/>
      <c r="F183" s="90">
        <f t="shared" si="12"/>
        <v>0</v>
      </c>
      <c r="G183" s="152" t="str">
        <f t="shared" si="13"/>
        <v>-</v>
      </c>
      <c r="H183" s="16"/>
    </row>
    <row r="184" spans="1:8" s="9" customFormat="1" hidden="1" x14ac:dyDescent="0.25">
      <c r="A184" s="13" t="s">
        <v>258</v>
      </c>
      <c r="B184" s="18" t="s">
        <v>49</v>
      </c>
      <c r="C184" s="73" t="s">
        <v>25</v>
      </c>
      <c r="D184" s="190">
        <v>0</v>
      </c>
      <c r="E184" s="114"/>
      <c r="F184" s="90">
        <f t="shared" si="12"/>
        <v>0</v>
      </c>
      <c r="G184" s="152" t="str">
        <f t="shared" si="13"/>
        <v>-</v>
      </c>
      <c r="H184" s="16"/>
    </row>
    <row r="185" spans="1:8" s="9" customFormat="1" hidden="1" x14ac:dyDescent="0.25">
      <c r="A185" s="13" t="s">
        <v>259</v>
      </c>
      <c r="B185" s="18" t="s">
        <v>51</v>
      </c>
      <c r="C185" s="73" t="s">
        <v>25</v>
      </c>
      <c r="D185" s="190">
        <v>0</v>
      </c>
      <c r="E185" s="114"/>
      <c r="F185" s="90">
        <f t="shared" si="12"/>
        <v>0</v>
      </c>
      <c r="G185" s="152" t="str">
        <f t="shared" si="13"/>
        <v>-</v>
      </c>
      <c r="H185" s="16"/>
    </row>
    <row r="186" spans="1:8" s="9" customFormat="1" ht="47.25" x14ac:dyDescent="0.25">
      <c r="A186" s="13" t="s">
        <v>260</v>
      </c>
      <c r="B186" s="20" t="s">
        <v>261</v>
      </c>
      <c r="C186" s="73" t="s">
        <v>25</v>
      </c>
      <c r="D186" s="190">
        <v>0</v>
      </c>
      <c r="E186" s="114">
        <v>0</v>
      </c>
      <c r="F186" s="90">
        <f t="shared" si="12"/>
        <v>0</v>
      </c>
      <c r="G186" s="152" t="str">
        <f t="shared" si="13"/>
        <v>-</v>
      </c>
      <c r="H186" s="16"/>
    </row>
    <row r="187" spans="1:8" s="9" customFormat="1" x14ac:dyDescent="0.25">
      <c r="A187" s="13" t="s">
        <v>262</v>
      </c>
      <c r="B187" s="19" t="s">
        <v>263</v>
      </c>
      <c r="C187" s="73" t="s">
        <v>25</v>
      </c>
      <c r="D187" s="190">
        <v>0</v>
      </c>
      <c r="E187" s="114">
        <v>0</v>
      </c>
      <c r="F187" s="90">
        <f t="shared" si="12"/>
        <v>0</v>
      </c>
      <c r="G187" s="152" t="str">
        <f t="shared" si="13"/>
        <v>-</v>
      </c>
      <c r="H187" s="16"/>
    </row>
    <row r="188" spans="1:8" s="9" customFormat="1" ht="31.5" x14ac:dyDescent="0.25">
      <c r="A188" s="13" t="s">
        <v>264</v>
      </c>
      <c r="B188" s="19" t="s">
        <v>265</v>
      </c>
      <c r="C188" s="73" t="s">
        <v>25</v>
      </c>
      <c r="D188" s="190">
        <v>0</v>
      </c>
      <c r="E188" s="114">
        <v>0</v>
      </c>
      <c r="F188" s="90">
        <f t="shared" si="12"/>
        <v>0</v>
      </c>
      <c r="G188" s="152" t="str">
        <f t="shared" si="13"/>
        <v>-</v>
      </c>
      <c r="H188" s="16"/>
    </row>
    <row r="189" spans="1:8" s="9" customFormat="1" x14ac:dyDescent="0.25">
      <c r="A189" s="13" t="s">
        <v>266</v>
      </c>
      <c r="B189" s="14" t="s">
        <v>53</v>
      </c>
      <c r="C189" s="73" t="s">
        <v>25</v>
      </c>
      <c r="D189" s="190">
        <v>57.337004426800434</v>
      </c>
      <c r="E189" s="114">
        <v>123.66706999999924</v>
      </c>
      <c r="F189" s="90">
        <f t="shared" si="12"/>
        <v>66.330065573198809</v>
      </c>
      <c r="G189" s="152">
        <f t="shared" si="13"/>
        <v>1.1568456747313929</v>
      </c>
      <c r="H189" s="16"/>
    </row>
    <row r="190" spans="1:8" s="9" customFormat="1" x14ac:dyDescent="0.25">
      <c r="A190" s="13" t="s">
        <v>267</v>
      </c>
      <c r="B190" s="34" t="s">
        <v>268</v>
      </c>
      <c r="C190" s="73" t="s">
        <v>25</v>
      </c>
      <c r="D190" s="190">
        <v>7090.4574449476622</v>
      </c>
      <c r="E190" s="114">
        <v>7445.4990848930956</v>
      </c>
      <c r="F190" s="90">
        <f t="shared" si="12"/>
        <v>355.04163994543342</v>
      </c>
      <c r="G190" s="152">
        <f t="shared" si="13"/>
        <v>5.0073164207257173E-2</v>
      </c>
      <c r="H190" s="16"/>
    </row>
    <row r="191" spans="1:8" s="9" customFormat="1" x14ac:dyDescent="0.25">
      <c r="A191" s="13" t="s">
        <v>269</v>
      </c>
      <c r="B191" s="20" t="s">
        <v>270</v>
      </c>
      <c r="C191" s="73" t="s">
        <v>25</v>
      </c>
      <c r="D191" s="190">
        <v>0</v>
      </c>
      <c r="E191" s="114">
        <v>0</v>
      </c>
      <c r="F191" s="90">
        <f t="shared" si="12"/>
        <v>0</v>
      </c>
      <c r="G191" s="152" t="str">
        <f t="shared" si="13"/>
        <v>-</v>
      </c>
      <c r="H191" s="16"/>
    </row>
    <row r="192" spans="1:8" s="9" customFormat="1" x14ac:dyDescent="0.25">
      <c r="A192" s="13" t="s">
        <v>271</v>
      </c>
      <c r="B192" s="20" t="s">
        <v>272</v>
      </c>
      <c r="C192" s="73" t="s">
        <v>25</v>
      </c>
      <c r="D192" s="190">
        <v>1524.8844102966998</v>
      </c>
      <c r="E192" s="114">
        <v>1420.15470239</v>
      </c>
      <c r="F192" s="90">
        <f t="shared" si="12"/>
        <v>-104.72970790669979</v>
      </c>
      <c r="G192" s="152">
        <f t="shared" si="13"/>
        <v>-6.8680424037073293E-2</v>
      </c>
      <c r="H192" s="16"/>
    </row>
    <row r="193" spans="1:8" s="9" customFormat="1" ht="31.5" x14ac:dyDescent="0.25">
      <c r="A193" s="13" t="s">
        <v>273</v>
      </c>
      <c r="B193" s="19" t="s">
        <v>274</v>
      </c>
      <c r="C193" s="73" t="s">
        <v>25</v>
      </c>
      <c r="D193" s="190">
        <v>0</v>
      </c>
      <c r="E193" s="114">
        <v>0</v>
      </c>
      <c r="F193" s="90">
        <f t="shared" si="12"/>
        <v>0</v>
      </c>
      <c r="G193" s="152" t="str">
        <f t="shared" si="13"/>
        <v>-</v>
      </c>
      <c r="H193" s="16"/>
    </row>
    <row r="194" spans="1:8" s="9" customFormat="1" x14ac:dyDescent="0.25">
      <c r="A194" s="13" t="s">
        <v>275</v>
      </c>
      <c r="B194" s="19" t="s">
        <v>276</v>
      </c>
      <c r="C194" s="73" t="s">
        <v>25</v>
      </c>
      <c r="D194" s="190">
        <v>167.0093</v>
      </c>
      <c r="E194" s="114">
        <v>159.22292403</v>
      </c>
      <c r="F194" s="90">
        <f t="shared" si="12"/>
        <v>-7.7863759699999946</v>
      </c>
      <c r="G194" s="152">
        <f t="shared" si="13"/>
        <v>-4.662240947061029E-2</v>
      </c>
      <c r="H194" s="16"/>
    </row>
    <row r="195" spans="1:8" s="9" customFormat="1" x14ac:dyDescent="0.25">
      <c r="A195" s="13" t="s">
        <v>277</v>
      </c>
      <c r="B195" s="19" t="s">
        <v>278</v>
      </c>
      <c r="C195" s="73" t="s">
        <v>25</v>
      </c>
      <c r="D195" s="190">
        <v>1357.8751102966999</v>
      </c>
      <c r="E195" s="114">
        <v>1260.93177836</v>
      </c>
      <c r="F195" s="90">
        <f t="shared" si="12"/>
        <v>-96.943331936699906</v>
      </c>
      <c r="G195" s="152">
        <f t="shared" si="13"/>
        <v>-7.1393408128320054E-2</v>
      </c>
      <c r="H195" s="16"/>
    </row>
    <row r="196" spans="1:8" s="9" customFormat="1" ht="47.25" x14ac:dyDescent="0.25">
      <c r="A196" s="13" t="s">
        <v>279</v>
      </c>
      <c r="B196" s="20" t="s">
        <v>280</v>
      </c>
      <c r="C196" s="73" t="s">
        <v>25</v>
      </c>
      <c r="D196" s="190">
        <v>1518.9246531499998</v>
      </c>
      <c r="E196" s="114">
        <v>1512.32095598</v>
      </c>
      <c r="F196" s="90">
        <f t="shared" si="12"/>
        <v>-6.6036971699998048</v>
      </c>
      <c r="G196" s="152">
        <f t="shared" si="13"/>
        <v>-4.3476133962964021E-3</v>
      </c>
      <c r="H196" s="16"/>
    </row>
    <row r="197" spans="1:8" s="9" customFormat="1" ht="31.5" x14ac:dyDescent="0.25">
      <c r="A197" s="13" t="s">
        <v>281</v>
      </c>
      <c r="B197" s="20" t="s">
        <v>282</v>
      </c>
      <c r="C197" s="73" t="s">
        <v>25</v>
      </c>
      <c r="D197" s="190">
        <v>431.80513052734</v>
      </c>
      <c r="E197" s="114">
        <v>487.50888483</v>
      </c>
      <c r="F197" s="90">
        <f t="shared" si="12"/>
        <v>55.703754302660002</v>
      </c>
      <c r="G197" s="152">
        <f t="shared" si="13"/>
        <v>0.12900206682267079</v>
      </c>
      <c r="H197" s="16"/>
    </row>
    <row r="198" spans="1:8" s="9" customFormat="1" ht="31.5" x14ac:dyDescent="0.25">
      <c r="A198" s="13" t="s">
        <v>283</v>
      </c>
      <c r="B198" s="20" t="s">
        <v>284</v>
      </c>
      <c r="C198" s="73" t="s">
        <v>25</v>
      </c>
      <c r="D198" s="190">
        <v>0</v>
      </c>
      <c r="E198" s="114">
        <v>0</v>
      </c>
      <c r="F198" s="90">
        <f t="shared" si="12"/>
        <v>0</v>
      </c>
      <c r="G198" s="152" t="str">
        <f t="shared" si="13"/>
        <v>-</v>
      </c>
      <c r="H198" s="16"/>
    </row>
    <row r="199" spans="1:8" s="9" customFormat="1" x14ac:dyDescent="0.25">
      <c r="A199" s="13" t="s">
        <v>285</v>
      </c>
      <c r="B199" s="20" t="s">
        <v>286</v>
      </c>
      <c r="C199" s="73" t="s">
        <v>25</v>
      </c>
      <c r="D199" s="190">
        <v>1497.9919756723075</v>
      </c>
      <c r="E199" s="114">
        <v>1534.3129105000003</v>
      </c>
      <c r="F199" s="90">
        <f t="shared" si="12"/>
        <v>36.320934827692781</v>
      </c>
      <c r="G199" s="152">
        <f t="shared" si="13"/>
        <v>2.4246414812330176E-2</v>
      </c>
      <c r="H199" s="16"/>
    </row>
    <row r="200" spans="1:8" s="9" customFormat="1" x14ac:dyDescent="0.25">
      <c r="A200" s="13" t="s">
        <v>287</v>
      </c>
      <c r="B200" s="20" t="s">
        <v>288</v>
      </c>
      <c r="C200" s="73" t="s">
        <v>25</v>
      </c>
      <c r="D200" s="190">
        <v>455.66043740438204</v>
      </c>
      <c r="E200" s="114">
        <v>462.9809308888</v>
      </c>
      <c r="F200" s="90">
        <f t="shared" si="12"/>
        <v>7.3204934844179661</v>
      </c>
      <c r="G200" s="152">
        <f t="shared" si="13"/>
        <v>1.6065677165475079E-2</v>
      </c>
      <c r="H200" s="16"/>
    </row>
    <row r="201" spans="1:8" s="9" customFormat="1" x14ac:dyDescent="0.25">
      <c r="A201" s="13" t="s">
        <v>289</v>
      </c>
      <c r="B201" s="20" t="s">
        <v>290</v>
      </c>
      <c r="C201" s="73" t="s">
        <v>25</v>
      </c>
      <c r="D201" s="190">
        <v>658.77531438133542</v>
      </c>
      <c r="E201" s="114">
        <v>838.54005400000005</v>
      </c>
      <c r="F201" s="90">
        <f t="shared" si="12"/>
        <v>179.76473961866463</v>
      </c>
      <c r="G201" s="152">
        <f t="shared" si="13"/>
        <v>0.27287716417771979</v>
      </c>
      <c r="H201" s="16"/>
    </row>
    <row r="202" spans="1:8" s="9" customFormat="1" x14ac:dyDescent="0.25">
      <c r="A202" s="13" t="s">
        <v>291</v>
      </c>
      <c r="B202" s="19" t="s">
        <v>292</v>
      </c>
      <c r="C202" s="73" t="s">
        <v>25</v>
      </c>
      <c r="D202" s="190">
        <v>107.39841326417279</v>
      </c>
      <c r="E202" s="114">
        <v>165.76282999999998</v>
      </c>
      <c r="F202" s="90">
        <f t="shared" si="12"/>
        <v>58.364416735827191</v>
      </c>
      <c r="G202" s="152">
        <f t="shared" si="13"/>
        <v>0.54343835222467918</v>
      </c>
      <c r="H202" s="16"/>
    </row>
    <row r="203" spans="1:8" s="9" customFormat="1" ht="31.5" x14ac:dyDescent="0.25">
      <c r="A203" s="13" t="s">
        <v>293</v>
      </c>
      <c r="B203" s="20" t="s">
        <v>294</v>
      </c>
      <c r="C203" s="73" t="s">
        <v>25</v>
      </c>
      <c r="D203" s="190">
        <v>524.54942181399861</v>
      </c>
      <c r="E203" s="114">
        <v>426.43768632000001</v>
      </c>
      <c r="F203" s="90">
        <f t="shared" si="12"/>
        <v>-98.111735493998594</v>
      </c>
      <c r="G203" s="152">
        <f t="shared" si="13"/>
        <v>-0.1870400221864858</v>
      </c>
      <c r="H203" s="16"/>
    </row>
    <row r="204" spans="1:8" s="9" customFormat="1" x14ac:dyDescent="0.25">
      <c r="A204" s="13" t="s">
        <v>295</v>
      </c>
      <c r="B204" s="20" t="s">
        <v>296</v>
      </c>
      <c r="C204" s="73" t="s">
        <v>25</v>
      </c>
      <c r="D204" s="190">
        <v>115.3327860000002</v>
      </c>
      <c r="E204" s="114">
        <v>124.97883407000022</v>
      </c>
      <c r="F204" s="90">
        <f t="shared" si="12"/>
        <v>9.6460480700000204</v>
      </c>
      <c r="G204" s="152">
        <f t="shared" si="13"/>
        <v>8.3636651853706223E-2</v>
      </c>
      <c r="H204" s="16"/>
    </row>
    <row r="205" spans="1:8" s="9" customFormat="1" x14ac:dyDescent="0.25">
      <c r="A205" s="13" t="s">
        <v>297</v>
      </c>
      <c r="B205" s="20" t="s">
        <v>298</v>
      </c>
      <c r="C205" s="73" t="s">
        <v>25</v>
      </c>
      <c r="D205" s="190">
        <v>26.626739999999998</v>
      </c>
      <c r="E205" s="114">
        <v>18.622896300000001</v>
      </c>
      <c r="F205" s="90">
        <f t="shared" si="12"/>
        <v>-8.0038436999999973</v>
      </c>
      <c r="G205" s="152">
        <f t="shared" si="13"/>
        <v>-0.30059420342107213</v>
      </c>
      <c r="H205" s="16"/>
    </row>
    <row r="206" spans="1:8" s="9" customFormat="1" ht="47.25" x14ac:dyDescent="0.25">
      <c r="A206" s="13" t="s">
        <v>299</v>
      </c>
      <c r="B206" s="20" t="s">
        <v>300</v>
      </c>
      <c r="C206" s="73" t="s">
        <v>25</v>
      </c>
      <c r="D206" s="190">
        <v>135.53555511906066</v>
      </c>
      <c r="E206" s="114">
        <v>104.02439222000001</v>
      </c>
      <c r="F206" s="90">
        <f t="shared" si="12"/>
        <v>-31.51116289906065</v>
      </c>
      <c r="G206" s="152">
        <f t="shared" si="13"/>
        <v>-0.23249370153373997</v>
      </c>
      <c r="H206" s="16"/>
    </row>
    <row r="207" spans="1:8" s="9" customFormat="1" x14ac:dyDescent="0.25">
      <c r="A207" s="13" t="s">
        <v>301</v>
      </c>
      <c r="B207" s="20" t="s">
        <v>302</v>
      </c>
      <c r="C207" s="73" t="s">
        <v>25</v>
      </c>
      <c r="D207" s="190">
        <v>200.37102058253944</v>
      </c>
      <c r="E207" s="114">
        <v>515.61683739429418</v>
      </c>
      <c r="F207" s="90">
        <f t="shared" si="12"/>
        <v>315.24581681175471</v>
      </c>
      <c r="G207" s="152">
        <f t="shared" si="13"/>
        <v>1.5733104312951012</v>
      </c>
      <c r="H207" s="16"/>
    </row>
    <row r="208" spans="1:8" s="9" customFormat="1" ht="31.5" x14ac:dyDescent="0.25">
      <c r="A208" s="13" t="s">
        <v>303</v>
      </c>
      <c r="B208" s="34" t="s">
        <v>304</v>
      </c>
      <c r="C208" s="73" t="s">
        <v>25</v>
      </c>
      <c r="D208" s="190">
        <v>4.0519000000000007</v>
      </c>
      <c r="E208" s="114">
        <v>20.840409999999999</v>
      </c>
      <c r="F208" s="90">
        <f t="shared" si="12"/>
        <v>16.788509999999999</v>
      </c>
      <c r="G208" s="152">
        <f t="shared" si="13"/>
        <v>4.143367309163601</v>
      </c>
      <c r="H208" s="16"/>
    </row>
    <row r="209" spans="1:8" s="9" customFormat="1" ht="31.5" x14ac:dyDescent="0.25">
      <c r="A209" s="13" t="s">
        <v>305</v>
      </c>
      <c r="B209" s="20" t="s">
        <v>306</v>
      </c>
      <c r="C209" s="73" t="s">
        <v>25</v>
      </c>
      <c r="D209" s="190">
        <v>4.0519000000000007</v>
      </c>
      <c r="E209" s="114">
        <v>16.323539999999998</v>
      </c>
      <c r="F209" s="90">
        <f t="shared" si="12"/>
        <v>12.271639999999998</v>
      </c>
      <c r="G209" s="152">
        <f t="shared" si="13"/>
        <v>3.0286137367654669</v>
      </c>
      <c r="H209" s="16"/>
    </row>
    <row r="210" spans="1:8" s="9" customFormat="1" ht="31.5" x14ac:dyDescent="0.25">
      <c r="A210" s="13" t="s">
        <v>307</v>
      </c>
      <c r="B210" s="20" t="s">
        <v>308</v>
      </c>
      <c r="C210" s="73" t="s">
        <v>25</v>
      </c>
      <c r="D210" s="190">
        <v>0</v>
      </c>
      <c r="E210" s="114">
        <v>0</v>
      </c>
      <c r="F210" s="90">
        <f t="shared" si="12"/>
        <v>0</v>
      </c>
      <c r="G210" s="152" t="str">
        <f t="shared" si="13"/>
        <v>-</v>
      </c>
      <c r="H210" s="16"/>
    </row>
    <row r="211" spans="1:8" s="9" customFormat="1" ht="31.5" x14ac:dyDescent="0.25">
      <c r="A211" s="13" t="s">
        <v>309</v>
      </c>
      <c r="B211" s="19" t="s">
        <v>310</v>
      </c>
      <c r="C211" s="73" t="s">
        <v>25</v>
      </c>
      <c r="D211" s="190">
        <v>0</v>
      </c>
      <c r="E211" s="114">
        <v>0</v>
      </c>
      <c r="F211" s="90">
        <f t="shared" si="12"/>
        <v>0</v>
      </c>
      <c r="G211" s="152" t="str">
        <f t="shared" si="13"/>
        <v>-</v>
      </c>
      <c r="H211" s="16"/>
    </row>
    <row r="212" spans="1:8" s="9" customFormat="1" x14ac:dyDescent="0.25">
      <c r="A212" s="13" t="s">
        <v>311</v>
      </c>
      <c r="B212" s="21" t="s">
        <v>312</v>
      </c>
      <c r="C212" s="73" t="s">
        <v>25</v>
      </c>
      <c r="D212" s="190">
        <v>0</v>
      </c>
      <c r="E212" s="114">
        <v>0</v>
      </c>
      <c r="F212" s="90">
        <f t="shared" si="12"/>
        <v>0</v>
      </c>
      <c r="G212" s="152" t="str">
        <f t="shared" si="13"/>
        <v>-</v>
      </c>
      <c r="H212" s="16"/>
    </row>
    <row r="213" spans="1:8" s="9" customFormat="1" ht="31.5" x14ac:dyDescent="0.25">
      <c r="A213" s="13" t="s">
        <v>313</v>
      </c>
      <c r="B213" s="21" t="s">
        <v>314</v>
      </c>
      <c r="C213" s="73" t="s">
        <v>25</v>
      </c>
      <c r="D213" s="190">
        <v>0</v>
      </c>
      <c r="E213" s="114">
        <v>0</v>
      </c>
      <c r="F213" s="90">
        <f t="shared" si="12"/>
        <v>0</v>
      </c>
      <c r="G213" s="152" t="str">
        <f t="shared" si="13"/>
        <v>-</v>
      </c>
      <c r="H213" s="16"/>
    </row>
    <row r="214" spans="1:8" s="9" customFormat="1" x14ac:dyDescent="0.25">
      <c r="A214" s="13" t="s">
        <v>315</v>
      </c>
      <c r="B214" s="20" t="s">
        <v>316</v>
      </c>
      <c r="C214" s="73" t="s">
        <v>25</v>
      </c>
      <c r="D214" s="190">
        <v>0</v>
      </c>
      <c r="E214" s="114">
        <v>4.5168699999999991</v>
      </c>
      <c r="F214" s="90">
        <f t="shared" si="12"/>
        <v>4.5168699999999991</v>
      </c>
      <c r="G214" s="152" t="str">
        <f t="shared" si="13"/>
        <v>-</v>
      </c>
      <c r="H214" s="16"/>
    </row>
    <row r="215" spans="1:8" s="9" customFormat="1" ht="31.5" x14ac:dyDescent="0.25">
      <c r="A215" s="13" t="s">
        <v>317</v>
      </c>
      <c r="B215" s="34" t="s">
        <v>318</v>
      </c>
      <c r="C215" s="73" t="s">
        <v>25</v>
      </c>
      <c r="D215" s="190">
        <v>1506.9819779586005</v>
      </c>
      <c r="E215" s="114">
        <v>1413.9800055644562</v>
      </c>
      <c r="F215" s="90">
        <f t="shared" si="12"/>
        <v>-93.001972394144332</v>
      </c>
      <c r="G215" s="152">
        <f t="shared" si="13"/>
        <v>-6.1714057470101516E-2</v>
      </c>
      <c r="H215" s="16"/>
    </row>
    <row r="216" spans="1:8" s="9" customFormat="1" x14ac:dyDescent="0.25">
      <c r="A216" s="13" t="s">
        <v>319</v>
      </c>
      <c r="B216" s="20" t="s">
        <v>320</v>
      </c>
      <c r="C216" s="73" t="s">
        <v>25</v>
      </c>
      <c r="D216" s="190">
        <v>1224.0539760198876</v>
      </c>
      <c r="E216" s="114">
        <v>1327.5490098944563</v>
      </c>
      <c r="F216" s="90">
        <f t="shared" si="12"/>
        <v>103.49503387456866</v>
      </c>
      <c r="G216" s="152">
        <f t="shared" si="13"/>
        <v>8.4551037701042636E-2</v>
      </c>
      <c r="H216" s="16"/>
    </row>
    <row r="217" spans="1:8" s="9" customFormat="1" x14ac:dyDescent="0.25">
      <c r="A217" s="13" t="s">
        <v>321</v>
      </c>
      <c r="B217" s="19" t="s">
        <v>322</v>
      </c>
      <c r="C217" s="73" t="s">
        <v>25</v>
      </c>
      <c r="D217" s="190">
        <v>0</v>
      </c>
      <c r="E217" s="114">
        <v>0.13500000000000001</v>
      </c>
      <c r="F217" s="90">
        <f t="shared" si="12"/>
        <v>0.13500000000000001</v>
      </c>
      <c r="G217" s="152" t="str">
        <f t="shared" si="13"/>
        <v>-</v>
      </c>
      <c r="H217" s="16"/>
    </row>
    <row r="218" spans="1:8" s="9" customFormat="1" x14ac:dyDescent="0.25">
      <c r="A218" s="13" t="s">
        <v>323</v>
      </c>
      <c r="B218" s="19" t="s">
        <v>324</v>
      </c>
      <c r="C218" s="73" t="s">
        <v>25</v>
      </c>
      <c r="D218" s="190">
        <v>662.4307</v>
      </c>
      <c r="E218" s="114">
        <v>626.62137999999993</v>
      </c>
      <c r="F218" s="90">
        <f t="shared" si="12"/>
        <v>-35.809320000000071</v>
      </c>
      <c r="G218" s="152">
        <f t="shared" si="13"/>
        <v>-5.405745838772278E-2</v>
      </c>
      <c r="H218" s="16"/>
    </row>
    <row r="219" spans="1:8" s="9" customFormat="1" ht="31.5" x14ac:dyDescent="0.25">
      <c r="A219" s="13" t="s">
        <v>325</v>
      </c>
      <c r="B219" s="19" t="s">
        <v>326</v>
      </c>
      <c r="C219" s="73" t="s">
        <v>25</v>
      </c>
      <c r="D219" s="190">
        <v>0</v>
      </c>
      <c r="E219" s="114">
        <v>0</v>
      </c>
      <c r="F219" s="90">
        <f t="shared" si="12"/>
        <v>0</v>
      </c>
      <c r="G219" s="152" t="str">
        <f t="shared" si="13"/>
        <v>-</v>
      </c>
      <c r="H219" s="16"/>
    </row>
    <row r="220" spans="1:8" s="9" customFormat="1" ht="31.5" x14ac:dyDescent="0.25">
      <c r="A220" s="13" t="s">
        <v>327</v>
      </c>
      <c r="B220" s="19" t="s">
        <v>328</v>
      </c>
      <c r="C220" s="73" t="s">
        <v>25</v>
      </c>
      <c r="D220" s="190">
        <v>192.62285283225381</v>
      </c>
      <c r="E220" s="114">
        <v>533.26914999999997</v>
      </c>
      <c r="F220" s="90">
        <f t="shared" si="12"/>
        <v>340.64629716774618</v>
      </c>
      <c r="G220" s="152">
        <f t="shared" si="13"/>
        <v>1.7684625274675951</v>
      </c>
      <c r="H220" s="16"/>
    </row>
    <row r="221" spans="1:8" s="9" customFormat="1" ht="31.5" x14ac:dyDescent="0.25">
      <c r="A221" s="13" t="s">
        <v>329</v>
      </c>
      <c r="B221" s="19" t="s">
        <v>330</v>
      </c>
      <c r="C221" s="73" t="s">
        <v>25</v>
      </c>
      <c r="D221" s="190">
        <v>0</v>
      </c>
      <c r="E221" s="114">
        <v>0</v>
      </c>
      <c r="F221" s="90">
        <f t="shared" si="12"/>
        <v>0</v>
      </c>
      <c r="G221" s="152" t="str">
        <f t="shared" si="13"/>
        <v>-</v>
      </c>
      <c r="H221" s="16"/>
    </row>
    <row r="222" spans="1:8" s="9" customFormat="1" ht="31.5" x14ac:dyDescent="0.25">
      <c r="A222" s="13" t="s">
        <v>331</v>
      </c>
      <c r="B222" s="19" t="s">
        <v>332</v>
      </c>
      <c r="C222" s="73" t="s">
        <v>25</v>
      </c>
      <c r="D222" s="190">
        <v>369.00042318763383</v>
      </c>
      <c r="E222" s="114">
        <v>167.52347989445633</v>
      </c>
      <c r="F222" s="90">
        <f t="shared" si="12"/>
        <v>-201.4769432931775</v>
      </c>
      <c r="G222" s="152">
        <f t="shared" si="13"/>
        <v>-0.5460073502157694</v>
      </c>
      <c r="H222" s="16"/>
    </row>
    <row r="223" spans="1:8" s="9" customFormat="1" x14ac:dyDescent="0.25">
      <c r="A223" s="13" t="s">
        <v>333</v>
      </c>
      <c r="B223" s="20" t="s">
        <v>334</v>
      </c>
      <c r="C223" s="73" t="s">
        <v>25</v>
      </c>
      <c r="D223" s="190">
        <v>0</v>
      </c>
      <c r="E223" s="114">
        <v>0</v>
      </c>
      <c r="F223" s="90">
        <f t="shared" si="12"/>
        <v>0</v>
      </c>
      <c r="G223" s="152" t="str">
        <f t="shared" si="13"/>
        <v>-</v>
      </c>
      <c r="H223" s="16"/>
    </row>
    <row r="224" spans="1:8" s="9" customFormat="1" ht="31.5" x14ac:dyDescent="0.25">
      <c r="A224" s="13" t="s">
        <v>335</v>
      </c>
      <c r="B224" s="20" t="s">
        <v>336</v>
      </c>
      <c r="C224" s="73" t="s">
        <v>25</v>
      </c>
      <c r="D224" s="190">
        <v>282.92800193871284</v>
      </c>
      <c r="E224" s="114">
        <v>86.430995669999987</v>
      </c>
      <c r="F224" s="90">
        <f t="shared" si="12"/>
        <v>-196.49700626871285</v>
      </c>
      <c r="G224" s="152">
        <f t="shared" si="13"/>
        <v>-0.69451240217388432</v>
      </c>
      <c r="H224" s="16"/>
    </row>
    <row r="225" spans="1:8" s="9" customFormat="1" x14ac:dyDescent="0.25">
      <c r="A225" s="13" t="s">
        <v>337</v>
      </c>
      <c r="B225" s="20" t="s">
        <v>116</v>
      </c>
      <c r="C225" s="73" t="s">
        <v>231</v>
      </c>
      <c r="D225" s="204">
        <v>0</v>
      </c>
      <c r="E225" s="114">
        <v>0</v>
      </c>
      <c r="F225" s="205">
        <f t="shared" si="12"/>
        <v>0</v>
      </c>
      <c r="G225" s="206" t="str">
        <f t="shared" si="13"/>
        <v>-</v>
      </c>
      <c r="H225" s="16"/>
    </row>
    <row r="226" spans="1:8" s="9" customFormat="1" ht="31.5" x14ac:dyDescent="0.25">
      <c r="A226" s="13" t="s">
        <v>338</v>
      </c>
      <c r="B226" s="20" t="s">
        <v>339</v>
      </c>
      <c r="C226" s="73" t="s">
        <v>25</v>
      </c>
      <c r="D226" s="190">
        <v>87.693801938712923</v>
      </c>
      <c r="E226" s="114">
        <v>84.578635669999983</v>
      </c>
      <c r="F226" s="90">
        <f t="shared" si="12"/>
        <v>-3.1151662687129402</v>
      </c>
      <c r="G226" s="152">
        <f t="shared" si="13"/>
        <v>-3.5523220567971893E-2</v>
      </c>
      <c r="H226" s="16"/>
    </row>
    <row r="227" spans="1:8" s="9" customFormat="1" ht="31.5" x14ac:dyDescent="0.25">
      <c r="A227" s="13" t="s">
        <v>340</v>
      </c>
      <c r="B227" s="34" t="s">
        <v>341</v>
      </c>
      <c r="C227" s="73" t="s">
        <v>25</v>
      </c>
      <c r="D227" s="190">
        <v>769.26840369099443</v>
      </c>
      <c r="E227" s="114">
        <v>967.07277746999989</v>
      </c>
      <c r="F227" s="90">
        <f t="shared" si="12"/>
        <v>197.80437377900546</v>
      </c>
      <c r="G227" s="152">
        <f t="shared" si="13"/>
        <v>0.25713310572737497</v>
      </c>
      <c r="H227" s="16"/>
    </row>
    <row r="228" spans="1:8" s="9" customFormat="1" x14ac:dyDescent="0.25">
      <c r="A228" s="13" t="s">
        <v>342</v>
      </c>
      <c r="B228" s="20" t="s">
        <v>343</v>
      </c>
      <c r="C228" s="73" t="s">
        <v>25</v>
      </c>
      <c r="D228" s="190">
        <v>0</v>
      </c>
      <c r="E228" s="114">
        <v>2.7830141000000004</v>
      </c>
      <c r="F228" s="90">
        <f t="shared" si="12"/>
        <v>2.7830141000000004</v>
      </c>
      <c r="G228" s="152" t="str">
        <f t="shared" si="13"/>
        <v>-</v>
      </c>
      <c r="H228" s="16"/>
    </row>
    <row r="229" spans="1:8" s="9" customFormat="1" ht="31.5" x14ac:dyDescent="0.25">
      <c r="A229" s="13" t="s">
        <v>344</v>
      </c>
      <c r="B229" s="20" t="s">
        <v>345</v>
      </c>
      <c r="C229" s="73" t="s">
        <v>25</v>
      </c>
      <c r="D229" s="190">
        <v>769.26840369099443</v>
      </c>
      <c r="E229" s="114">
        <v>964.28976336999995</v>
      </c>
      <c r="F229" s="90">
        <f t="shared" si="12"/>
        <v>195.02135967900551</v>
      </c>
      <c r="G229" s="152">
        <f t="shared" si="13"/>
        <v>0.25351536439464006</v>
      </c>
      <c r="H229" s="16"/>
    </row>
    <row r="230" spans="1:8" s="9" customFormat="1" x14ac:dyDescent="0.25">
      <c r="A230" s="13" t="s">
        <v>346</v>
      </c>
      <c r="B230" s="19" t="s">
        <v>347</v>
      </c>
      <c r="C230" s="73" t="s">
        <v>25</v>
      </c>
      <c r="D230" s="190">
        <v>0</v>
      </c>
      <c r="E230" s="114">
        <v>0</v>
      </c>
      <c r="F230" s="90">
        <f t="shared" si="12"/>
        <v>0</v>
      </c>
      <c r="G230" s="152" t="str">
        <f t="shared" si="13"/>
        <v>-</v>
      </c>
      <c r="H230" s="16"/>
    </row>
    <row r="231" spans="1:8" s="9" customFormat="1" x14ac:dyDescent="0.25">
      <c r="A231" s="13" t="s">
        <v>348</v>
      </c>
      <c r="B231" s="19" t="s">
        <v>349</v>
      </c>
      <c r="C231" s="73" t="s">
        <v>25</v>
      </c>
      <c r="D231" s="190">
        <v>171</v>
      </c>
      <c r="E231" s="114">
        <v>176.95</v>
      </c>
      <c r="F231" s="90">
        <f t="shared" si="12"/>
        <v>5.9499999999999886</v>
      </c>
      <c r="G231" s="152">
        <f t="shared" si="13"/>
        <v>3.4795321637426831E-2</v>
      </c>
      <c r="H231" s="16"/>
    </row>
    <row r="232" spans="1:8" s="9" customFormat="1" x14ac:dyDescent="0.25">
      <c r="A232" s="13" t="s">
        <v>350</v>
      </c>
      <c r="B232" s="19" t="s">
        <v>351</v>
      </c>
      <c r="C232" s="73" t="s">
        <v>25</v>
      </c>
      <c r="D232" s="190">
        <v>598.26840369099443</v>
      </c>
      <c r="E232" s="114">
        <f>E229-E231</f>
        <v>787.3397633699999</v>
      </c>
      <c r="F232" s="90">
        <f t="shared" si="12"/>
        <v>189.07135967900547</v>
      </c>
      <c r="G232" s="152">
        <f t="shared" si="13"/>
        <v>0.31603099630957748</v>
      </c>
      <c r="H232" s="16"/>
    </row>
    <row r="233" spans="1:8" s="9" customFormat="1" x14ac:dyDescent="0.25">
      <c r="A233" s="13" t="s">
        <v>352</v>
      </c>
      <c r="B233" s="20" t="s">
        <v>353</v>
      </c>
      <c r="C233" s="73" t="s">
        <v>25</v>
      </c>
      <c r="D233" s="190">
        <v>0</v>
      </c>
      <c r="E233" s="114">
        <v>0</v>
      </c>
      <c r="F233" s="90">
        <f t="shared" si="12"/>
        <v>0</v>
      </c>
      <c r="G233" s="152" t="str">
        <f t="shared" si="13"/>
        <v>-</v>
      </c>
      <c r="H233" s="16"/>
    </row>
    <row r="234" spans="1:8" s="9" customFormat="1" ht="31.5" x14ac:dyDescent="0.25">
      <c r="A234" s="13" t="s">
        <v>354</v>
      </c>
      <c r="B234" s="20" t="s">
        <v>355</v>
      </c>
      <c r="C234" s="73" t="s">
        <v>25</v>
      </c>
      <c r="D234" s="190">
        <v>0</v>
      </c>
      <c r="E234" s="114">
        <v>0</v>
      </c>
      <c r="F234" s="90">
        <f t="shared" si="12"/>
        <v>0</v>
      </c>
      <c r="G234" s="152" t="str">
        <f t="shared" si="13"/>
        <v>-</v>
      </c>
      <c r="H234" s="16"/>
    </row>
    <row r="235" spans="1:8" s="9" customFormat="1" x14ac:dyDescent="0.25">
      <c r="A235" s="13" t="s">
        <v>356</v>
      </c>
      <c r="B235" s="19" t="s">
        <v>357</v>
      </c>
      <c r="C235" s="73" t="s">
        <v>25</v>
      </c>
      <c r="D235" s="190">
        <v>0</v>
      </c>
      <c r="E235" s="114">
        <v>0</v>
      </c>
      <c r="F235" s="90">
        <f t="shared" si="12"/>
        <v>0</v>
      </c>
      <c r="G235" s="152" t="str">
        <f t="shared" si="13"/>
        <v>-</v>
      </c>
      <c r="H235" s="16"/>
    </row>
    <row r="236" spans="1:8" s="9" customFormat="1" x14ac:dyDescent="0.25">
      <c r="A236" s="13" t="s">
        <v>358</v>
      </c>
      <c r="B236" s="19" t="s">
        <v>359</v>
      </c>
      <c r="C236" s="73" t="s">
        <v>25</v>
      </c>
      <c r="D236" s="190">
        <v>0</v>
      </c>
      <c r="E236" s="114">
        <v>0</v>
      </c>
      <c r="F236" s="90">
        <f t="shared" ref="F236:F299" si="14">E236-D236</f>
        <v>0</v>
      </c>
      <c r="G236" s="152" t="str">
        <f t="shared" ref="G236:G299" si="15">IFERROR(F236/D236,"-")</f>
        <v>-</v>
      </c>
      <c r="H236" s="16"/>
    </row>
    <row r="237" spans="1:8" s="9" customFormat="1" x14ac:dyDescent="0.25">
      <c r="A237" s="13" t="s">
        <v>360</v>
      </c>
      <c r="B237" s="20" t="s">
        <v>361</v>
      </c>
      <c r="C237" s="73" t="s">
        <v>25</v>
      </c>
      <c r="D237" s="190">
        <v>0</v>
      </c>
      <c r="E237" s="114">
        <v>0</v>
      </c>
      <c r="F237" s="90">
        <f t="shared" si="14"/>
        <v>0</v>
      </c>
      <c r="G237" s="152" t="str">
        <f t="shared" si="15"/>
        <v>-</v>
      </c>
      <c r="H237" s="16"/>
    </row>
    <row r="238" spans="1:8" s="9" customFormat="1" x14ac:dyDescent="0.25">
      <c r="A238" s="13" t="s">
        <v>362</v>
      </c>
      <c r="B238" s="20" t="s">
        <v>363</v>
      </c>
      <c r="C238" s="73" t="s">
        <v>25</v>
      </c>
      <c r="D238" s="190">
        <v>0</v>
      </c>
      <c r="E238" s="114">
        <v>0</v>
      </c>
      <c r="F238" s="90">
        <f t="shared" si="14"/>
        <v>0</v>
      </c>
      <c r="G238" s="152" t="str">
        <f t="shared" si="15"/>
        <v>-</v>
      </c>
      <c r="H238" s="16"/>
    </row>
    <row r="239" spans="1:8" s="9" customFormat="1" x14ac:dyDescent="0.25">
      <c r="A239" s="13" t="s">
        <v>364</v>
      </c>
      <c r="B239" s="20" t="s">
        <v>365</v>
      </c>
      <c r="C239" s="73" t="s">
        <v>25</v>
      </c>
      <c r="D239" s="190">
        <v>0</v>
      </c>
      <c r="E239" s="114">
        <v>2.9103830456733704E-14</v>
      </c>
      <c r="F239" s="90">
        <f t="shared" si="14"/>
        <v>2.9103830456733704E-14</v>
      </c>
      <c r="G239" s="152" t="str">
        <f t="shared" si="15"/>
        <v>-</v>
      </c>
      <c r="H239" s="16"/>
    </row>
    <row r="240" spans="1:8" s="9" customFormat="1" x14ac:dyDescent="0.25">
      <c r="A240" s="13" t="s">
        <v>366</v>
      </c>
      <c r="B240" s="34" t="s">
        <v>367</v>
      </c>
      <c r="C240" s="73" t="s">
        <v>25</v>
      </c>
      <c r="D240" s="190">
        <v>1103.0415649393321</v>
      </c>
      <c r="E240" s="114">
        <v>959.34585220999998</v>
      </c>
      <c r="F240" s="90">
        <f t="shared" si="14"/>
        <v>-143.69571272933217</v>
      </c>
      <c r="G240" s="152">
        <f t="shared" si="15"/>
        <v>-0.13027225564000891</v>
      </c>
      <c r="H240" s="16"/>
    </row>
    <row r="241" spans="1:8" s="9" customFormat="1" x14ac:dyDescent="0.25">
      <c r="A241" s="13" t="s">
        <v>368</v>
      </c>
      <c r="B241" s="20" t="s">
        <v>369</v>
      </c>
      <c r="C241" s="73" t="s">
        <v>25</v>
      </c>
      <c r="D241" s="190">
        <v>1039.9012805299999</v>
      </c>
      <c r="E241" s="114">
        <v>866.42181628000003</v>
      </c>
      <c r="F241" s="90">
        <f t="shared" si="14"/>
        <v>-173.47946424999986</v>
      </c>
      <c r="G241" s="152">
        <f t="shared" si="15"/>
        <v>-0.16682301243208747</v>
      </c>
      <c r="H241" s="16"/>
    </row>
    <row r="242" spans="1:8" s="9" customFormat="1" x14ac:dyDescent="0.25">
      <c r="A242" s="13" t="s">
        <v>370</v>
      </c>
      <c r="B242" s="19" t="s">
        <v>347</v>
      </c>
      <c r="C242" s="73" t="s">
        <v>25</v>
      </c>
      <c r="D242" s="190">
        <v>441.63287683900546</v>
      </c>
      <c r="E242" s="114">
        <v>0</v>
      </c>
      <c r="F242" s="90">
        <f t="shared" si="14"/>
        <v>-441.63287683900546</v>
      </c>
      <c r="G242" s="152">
        <f t="shared" si="15"/>
        <v>-1</v>
      </c>
      <c r="H242" s="16"/>
    </row>
    <row r="243" spans="1:8" s="9" customFormat="1" x14ac:dyDescent="0.25">
      <c r="A243" s="13" t="s">
        <v>371</v>
      </c>
      <c r="B243" s="19" t="s">
        <v>349</v>
      </c>
      <c r="C243" s="73" t="s">
        <v>25</v>
      </c>
      <c r="D243" s="190">
        <v>0</v>
      </c>
      <c r="E243" s="114">
        <v>0</v>
      </c>
      <c r="F243" s="90">
        <f t="shared" si="14"/>
        <v>0</v>
      </c>
      <c r="G243" s="152" t="str">
        <f t="shared" si="15"/>
        <v>-</v>
      </c>
      <c r="H243" s="16"/>
    </row>
    <row r="244" spans="1:8" s="9" customFormat="1" x14ac:dyDescent="0.25">
      <c r="A244" s="13" t="s">
        <v>372</v>
      </c>
      <c r="B244" s="19" t="s">
        <v>351</v>
      </c>
      <c r="C244" s="73" t="s">
        <v>25</v>
      </c>
      <c r="D244" s="190">
        <v>598.26840369099443</v>
      </c>
      <c r="E244" s="114">
        <v>866.42181628000003</v>
      </c>
      <c r="F244" s="90">
        <f t="shared" si="14"/>
        <v>268.1534125890056</v>
      </c>
      <c r="G244" s="152">
        <f t="shared" si="15"/>
        <v>0.44821590265279465</v>
      </c>
      <c r="H244" s="16"/>
    </row>
    <row r="245" spans="1:8" s="9" customFormat="1" x14ac:dyDescent="0.25">
      <c r="A245" s="13" t="s">
        <v>373</v>
      </c>
      <c r="B245" s="20" t="s">
        <v>227</v>
      </c>
      <c r="C245" s="73" t="s">
        <v>25</v>
      </c>
      <c r="D245" s="190">
        <v>63.140284409332267</v>
      </c>
      <c r="E245" s="114">
        <v>105.88707525</v>
      </c>
      <c r="F245" s="90">
        <f t="shared" si="14"/>
        <v>42.746790840667728</v>
      </c>
      <c r="G245" s="152">
        <f t="shared" si="15"/>
        <v>0.67701295995983291</v>
      </c>
      <c r="H245" s="16"/>
    </row>
    <row r="246" spans="1:8" s="9" customFormat="1" x14ac:dyDescent="0.25">
      <c r="A246" s="13" t="s">
        <v>374</v>
      </c>
      <c r="B246" s="20" t="s">
        <v>375</v>
      </c>
      <c r="C246" s="73" t="s">
        <v>25</v>
      </c>
      <c r="D246" s="190">
        <v>0</v>
      </c>
      <c r="E246" s="114">
        <v>-12.963039319999966</v>
      </c>
      <c r="F246" s="90">
        <f t="shared" si="14"/>
        <v>-12.963039319999966</v>
      </c>
      <c r="G246" s="152" t="str">
        <f t="shared" si="15"/>
        <v>-</v>
      </c>
      <c r="H246" s="16"/>
    </row>
    <row r="247" spans="1:8" s="9" customFormat="1" ht="31.5" x14ac:dyDescent="0.25">
      <c r="A247" s="13" t="s">
        <v>376</v>
      </c>
      <c r="B247" s="34" t="s">
        <v>377</v>
      </c>
      <c r="C247" s="73" t="s">
        <v>25</v>
      </c>
      <c r="D247" s="190">
        <v>1833.1844604791368</v>
      </c>
      <c r="E247" s="114">
        <v>1383.1509291069033</v>
      </c>
      <c r="F247" s="90">
        <f t="shared" si="14"/>
        <v>-450.03353137223348</v>
      </c>
      <c r="G247" s="152">
        <f t="shared" si="15"/>
        <v>-0.24549277013542264</v>
      </c>
      <c r="H247" s="16"/>
    </row>
    <row r="248" spans="1:8" s="9" customFormat="1" ht="47.25" x14ac:dyDescent="0.25">
      <c r="A248" s="13" t="s">
        <v>378</v>
      </c>
      <c r="B248" s="34" t="s">
        <v>379</v>
      </c>
      <c r="C248" s="73" t="s">
        <v>25</v>
      </c>
      <c r="D248" s="190">
        <v>-1502.9300779586006</v>
      </c>
      <c r="E248" s="114">
        <v>-1393.1395955644562</v>
      </c>
      <c r="F248" s="90">
        <f t="shared" si="14"/>
        <v>109.79048239414442</v>
      </c>
      <c r="G248" s="152">
        <f t="shared" si="15"/>
        <v>-7.3050958260992824E-2</v>
      </c>
      <c r="H248" s="16"/>
    </row>
    <row r="249" spans="1:8" s="9" customFormat="1" ht="31.5" x14ac:dyDescent="0.25">
      <c r="A249" s="13" t="s">
        <v>380</v>
      </c>
      <c r="B249" s="20" t="s">
        <v>381</v>
      </c>
      <c r="C249" s="73" t="s">
        <v>25</v>
      </c>
      <c r="D249" s="190">
        <v>0</v>
      </c>
      <c r="E249" s="114">
        <v>0</v>
      </c>
      <c r="F249" s="90">
        <f t="shared" si="14"/>
        <v>0</v>
      </c>
      <c r="G249" s="152" t="str">
        <f t="shared" si="15"/>
        <v>-</v>
      </c>
      <c r="H249" s="16"/>
    </row>
    <row r="250" spans="1:8" s="9" customFormat="1" x14ac:dyDescent="0.25">
      <c r="A250" s="13" t="s">
        <v>382</v>
      </c>
      <c r="B250" s="20" t="s">
        <v>383</v>
      </c>
      <c r="C250" s="73" t="s">
        <v>25</v>
      </c>
      <c r="D250" s="190">
        <v>0</v>
      </c>
      <c r="E250" s="114">
        <v>0</v>
      </c>
      <c r="F250" s="90">
        <f t="shared" si="14"/>
        <v>0</v>
      </c>
      <c r="G250" s="152" t="str">
        <f t="shared" si="15"/>
        <v>-</v>
      </c>
      <c r="H250" s="16"/>
    </row>
    <row r="251" spans="1:8" s="9" customFormat="1" ht="31.5" x14ac:dyDescent="0.25">
      <c r="A251" s="13" t="s">
        <v>384</v>
      </c>
      <c r="B251" s="34" t="s">
        <v>385</v>
      </c>
      <c r="C251" s="73" t="s">
        <v>25</v>
      </c>
      <c r="D251" s="190">
        <v>-333.77316124833771</v>
      </c>
      <c r="E251" s="114">
        <v>7.7269252599999163</v>
      </c>
      <c r="F251" s="90">
        <f t="shared" si="14"/>
        <v>341.50008650833763</v>
      </c>
      <c r="G251" s="152">
        <f t="shared" si="15"/>
        <v>-1.0231502294285755</v>
      </c>
      <c r="H251" s="16"/>
    </row>
    <row r="252" spans="1:8" s="9" customFormat="1" ht="31.5" x14ac:dyDescent="0.25">
      <c r="A252" s="13" t="s">
        <v>386</v>
      </c>
      <c r="B252" s="20" t="s">
        <v>387</v>
      </c>
      <c r="C252" s="73" t="s">
        <v>25</v>
      </c>
      <c r="D252" s="190">
        <v>-270.63287683900546</v>
      </c>
      <c r="E252" s="114">
        <v>97.867947089999916</v>
      </c>
      <c r="F252" s="90">
        <f t="shared" si="14"/>
        <v>368.50082392900538</v>
      </c>
      <c r="G252" s="152">
        <f t="shared" si="15"/>
        <v>-1.3616262304606095</v>
      </c>
      <c r="H252" s="16"/>
    </row>
    <row r="253" spans="1:8" s="9" customFormat="1" ht="31.5" x14ac:dyDescent="0.25">
      <c r="A253" s="13" t="s">
        <v>388</v>
      </c>
      <c r="B253" s="20" t="s">
        <v>389</v>
      </c>
      <c r="C253" s="73" t="s">
        <v>25</v>
      </c>
      <c r="D253" s="190">
        <v>-63.140284409332253</v>
      </c>
      <c r="E253" s="114">
        <v>-90.14102183</v>
      </c>
      <c r="F253" s="90">
        <f t="shared" si="14"/>
        <v>-27.000737420667747</v>
      </c>
      <c r="G253" s="152">
        <f t="shared" si="15"/>
        <v>0.42763091223385408</v>
      </c>
      <c r="H253" s="16"/>
    </row>
    <row r="254" spans="1:8" s="9" customFormat="1" x14ac:dyDescent="0.25">
      <c r="A254" s="13" t="s">
        <v>390</v>
      </c>
      <c r="B254" s="34" t="s">
        <v>391</v>
      </c>
      <c r="C254" s="73" t="s">
        <v>25</v>
      </c>
      <c r="D254" s="190">
        <v>0</v>
      </c>
      <c r="E254" s="114">
        <v>0</v>
      </c>
      <c r="F254" s="90">
        <f t="shared" si="14"/>
        <v>0</v>
      </c>
      <c r="G254" s="152" t="str">
        <f t="shared" si="15"/>
        <v>-</v>
      </c>
      <c r="H254" s="16"/>
    </row>
    <row r="255" spans="1:8" s="9" customFormat="1" ht="31.5" x14ac:dyDescent="0.25">
      <c r="A255" s="13" t="s">
        <v>392</v>
      </c>
      <c r="B255" s="34" t="s">
        <v>393</v>
      </c>
      <c r="C255" s="73" t="s">
        <v>25</v>
      </c>
      <c r="D255" s="190">
        <v>-3.5187787278015321</v>
      </c>
      <c r="E255" s="114">
        <v>-2.2617411975529649</v>
      </c>
      <c r="F255" s="90">
        <f t="shared" si="14"/>
        <v>1.2570375302485672</v>
      </c>
      <c r="G255" s="152">
        <f t="shared" si="15"/>
        <v>-0.35723687889688394</v>
      </c>
      <c r="H255" s="16"/>
    </row>
    <row r="256" spans="1:8" s="9" customFormat="1" x14ac:dyDescent="0.25">
      <c r="A256" s="13" t="s">
        <v>394</v>
      </c>
      <c r="B256" s="34" t="s">
        <v>395</v>
      </c>
      <c r="C256" s="73" t="s">
        <v>25</v>
      </c>
      <c r="D256" s="190">
        <v>3.6785577145008119</v>
      </c>
      <c r="E256" s="114">
        <v>3.6818244067537598</v>
      </c>
      <c r="F256" s="90">
        <f t="shared" si="14"/>
        <v>3.2666922529478448E-3</v>
      </c>
      <c r="G256" s="152">
        <f t="shared" si="15"/>
        <v>8.8803615614636128E-4</v>
      </c>
      <c r="H256" s="16"/>
    </row>
    <row r="257" spans="1:8" s="9" customFormat="1" ht="16.5" thickBot="1" x14ac:dyDescent="0.3">
      <c r="A257" s="27" t="s">
        <v>396</v>
      </c>
      <c r="B257" s="42" t="s">
        <v>397</v>
      </c>
      <c r="C257" s="75" t="s">
        <v>25</v>
      </c>
      <c r="D257" s="191">
        <v>0.15977898669927981</v>
      </c>
      <c r="E257" s="116">
        <v>1.4200832092007949</v>
      </c>
      <c r="F257" s="98">
        <f t="shared" si="14"/>
        <v>1.2603042225015151</v>
      </c>
      <c r="G257" s="154">
        <f t="shared" si="15"/>
        <v>7.887797066040573</v>
      </c>
      <c r="H257" s="30"/>
    </row>
    <row r="258" spans="1:8" s="9" customFormat="1" x14ac:dyDescent="0.25">
      <c r="A258" s="10" t="s">
        <v>398</v>
      </c>
      <c r="B258" s="11" t="s">
        <v>116</v>
      </c>
      <c r="C258" s="78" t="s">
        <v>705</v>
      </c>
      <c r="D258" s="189" t="s">
        <v>705</v>
      </c>
      <c r="E258" s="112" t="s">
        <v>705</v>
      </c>
      <c r="F258" s="97" t="s">
        <v>705</v>
      </c>
      <c r="G258" s="151" t="s">
        <v>705</v>
      </c>
      <c r="H258" s="12"/>
    </row>
    <row r="259" spans="1:8" s="9" customFormat="1" ht="31.5" x14ac:dyDescent="0.25">
      <c r="A259" s="13" t="s">
        <v>399</v>
      </c>
      <c r="B259" s="20" t="s">
        <v>400</v>
      </c>
      <c r="C259" s="73" t="s">
        <v>25</v>
      </c>
      <c r="D259" s="190">
        <v>478.8523763003144</v>
      </c>
      <c r="E259" s="114">
        <v>448.14497904000007</v>
      </c>
      <c r="F259" s="90">
        <f t="shared" si="14"/>
        <v>-30.707397260314337</v>
      </c>
      <c r="G259" s="152">
        <f t="shared" si="15"/>
        <v>-6.412706458212511E-2</v>
      </c>
      <c r="H259" s="16"/>
    </row>
    <row r="260" spans="1:8" s="9" customFormat="1" ht="31.5" hidden="1" x14ac:dyDescent="0.25">
      <c r="A260" s="13" t="s">
        <v>401</v>
      </c>
      <c r="B260" s="19" t="s">
        <v>402</v>
      </c>
      <c r="C260" s="73" t="s">
        <v>25</v>
      </c>
      <c r="D260" s="190">
        <v>0</v>
      </c>
      <c r="E260" s="114">
        <v>0</v>
      </c>
      <c r="F260" s="90">
        <f t="shared" si="14"/>
        <v>0</v>
      </c>
      <c r="G260" s="152" t="str">
        <f t="shared" si="15"/>
        <v>-</v>
      </c>
      <c r="H260" s="16"/>
    </row>
    <row r="261" spans="1:8" s="9" customFormat="1" hidden="1" x14ac:dyDescent="0.25">
      <c r="A261" s="13" t="s">
        <v>403</v>
      </c>
      <c r="B261" s="21" t="s">
        <v>404</v>
      </c>
      <c r="C261" s="73" t="s">
        <v>25</v>
      </c>
      <c r="D261" s="190">
        <v>0</v>
      </c>
      <c r="E261" s="114">
        <v>0</v>
      </c>
      <c r="F261" s="90">
        <f t="shared" si="14"/>
        <v>0</v>
      </c>
      <c r="G261" s="152" t="str">
        <f t="shared" si="15"/>
        <v>-</v>
      </c>
      <c r="H261" s="16"/>
    </row>
    <row r="262" spans="1:8" s="9" customFormat="1" ht="47.25" hidden="1" x14ac:dyDescent="0.25">
      <c r="A262" s="13" t="s">
        <v>405</v>
      </c>
      <c r="B262" s="21" t="s">
        <v>406</v>
      </c>
      <c r="C262" s="73" t="s">
        <v>25</v>
      </c>
      <c r="D262" s="190">
        <v>0</v>
      </c>
      <c r="E262" s="114">
        <v>0</v>
      </c>
      <c r="F262" s="90">
        <f t="shared" si="14"/>
        <v>0</v>
      </c>
      <c r="G262" s="152" t="str">
        <f t="shared" si="15"/>
        <v>-</v>
      </c>
      <c r="H262" s="16"/>
    </row>
    <row r="263" spans="1:8" s="9" customFormat="1" hidden="1" x14ac:dyDescent="0.25">
      <c r="A263" s="13" t="s">
        <v>407</v>
      </c>
      <c r="B263" s="22" t="s">
        <v>404</v>
      </c>
      <c r="C263" s="73" t="s">
        <v>25</v>
      </c>
      <c r="D263" s="190">
        <v>0</v>
      </c>
      <c r="E263" s="114">
        <v>0</v>
      </c>
      <c r="F263" s="90">
        <f t="shared" si="14"/>
        <v>0</v>
      </c>
      <c r="G263" s="152" t="str">
        <f t="shared" si="15"/>
        <v>-</v>
      </c>
      <c r="H263" s="16"/>
    </row>
    <row r="264" spans="1:8" s="9" customFormat="1" ht="47.25" hidden="1" x14ac:dyDescent="0.25">
      <c r="A264" s="13" t="s">
        <v>408</v>
      </c>
      <c r="B264" s="21" t="s">
        <v>31</v>
      </c>
      <c r="C264" s="73" t="s">
        <v>25</v>
      </c>
      <c r="D264" s="190">
        <v>0</v>
      </c>
      <c r="E264" s="114">
        <v>0</v>
      </c>
      <c r="F264" s="90">
        <f t="shared" si="14"/>
        <v>0</v>
      </c>
      <c r="G264" s="152" t="str">
        <f t="shared" si="15"/>
        <v>-</v>
      </c>
      <c r="H264" s="16"/>
    </row>
    <row r="265" spans="1:8" s="9" customFormat="1" hidden="1" x14ac:dyDescent="0.25">
      <c r="A265" s="13" t="s">
        <v>409</v>
      </c>
      <c r="B265" s="22" t="s">
        <v>404</v>
      </c>
      <c r="C265" s="73" t="s">
        <v>25</v>
      </c>
      <c r="D265" s="190">
        <v>0</v>
      </c>
      <c r="E265" s="114">
        <v>0</v>
      </c>
      <c r="F265" s="90">
        <f t="shared" si="14"/>
        <v>0</v>
      </c>
      <c r="G265" s="152" t="str">
        <f t="shared" si="15"/>
        <v>-</v>
      </c>
      <c r="H265" s="16"/>
    </row>
    <row r="266" spans="1:8" s="9" customFormat="1" ht="47.25" hidden="1" x14ac:dyDescent="0.25">
      <c r="A266" s="13" t="s">
        <v>410</v>
      </c>
      <c r="B266" s="21" t="s">
        <v>33</v>
      </c>
      <c r="C266" s="73" t="s">
        <v>25</v>
      </c>
      <c r="D266" s="190">
        <v>0</v>
      </c>
      <c r="E266" s="114">
        <v>0</v>
      </c>
      <c r="F266" s="90">
        <f t="shared" si="14"/>
        <v>0</v>
      </c>
      <c r="G266" s="152" t="str">
        <f t="shared" si="15"/>
        <v>-</v>
      </c>
      <c r="H266" s="16"/>
    </row>
    <row r="267" spans="1:8" s="9" customFormat="1" hidden="1" x14ac:dyDescent="0.25">
      <c r="A267" s="13" t="s">
        <v>411</v>
      </c>
      <c r="B267" s="22" t="s">
        <v>404</v>
      </c>
      <c r="C267" s="73" t="s">
        <v>25</v>
      </c>
      <c r="D267" s="190">
        <v>0</v>
      </c>
      <c r="E267" s="114">
        <v>0</v>
      </c>
      <c r="F267" s="90">
        <f t="shared" si="14"/>
        <v>0</v>
      </c>
      <c r="G267" s="152" t="str">
        <f t="shared" si="15"/>
        <v>-</v>
      </c>
      <c r="H267" s="16"/>
    </row>
    <row r="268" spans="1:8" s="9" customFormat="1" ht="31.5" hidden="1" x14ac:dyDescent="0.25">
      <c r="A268" s="13" t="s">
        <v>412</v>
      </c>
      <c r="B268" s="19" t="s">
        <v>413</v>
      </c>
      <c r="C268" s="73" t="s">
        <v>25</v>
      </c>
      <c r="D268" s="190">
        <v>0</v>
      </c>
      <c r="E268" s="114">
        <v>0</v>
      </c>
      <c r="F268" s="90">
        <f t="shared" si="14"/>
        <v>0</v>
      </c>
      <c r="G268" s="152" t="str">
        <f t="shared" si="15"/>
        <v>-</v>
      </c>
      <c r="H268" s="16"/>
    </row>
    <row r="269" spans="1:8" s="9" customFormat="1" hidden="1" x14ac:dyDescent="0.25">
      <c r="A269" s="13" t="s">
        <v>414</v>
      </c>
      <c r="B269" s="21" t="s">
        <v>404</v>
      </c>
      <c r="C269" s="73" t="s">
        <v>25</v>
      </c>
      <c r="D269" s="190">
        <v>0</v>
      </c>
      <c r="E269" s="114">
        <v>0</v>
      </c>
      <c r="F269" s="90">
        <f t="shared" si="14"/>
        <v>0</v>
      </c>
      <c r="G269" s="152" t="str">
        <f t="shared" si="15"/>
        <v>-</v>
      </c>
      <c r="H269" s="16"/>
    </row>
    <row r="270" spans="1:8" s="9" customFormat="1" x14ac:dyDescent="0.25">
      <c r="A270" s="13" t="s">
        <v>415</v>
      </c>
      <c r="B270" s="18" t="s">
        <v>416</v>
      </c>
      <c r="C270" s="73" t="s">
        <v>25</v>
      </c>
      <c r="D270" s="190">
        <v>186.1116953115156</v>
      </c>
      <c r="E270" s="114">
        <v>256.82407971999999</v>
      </c>
      <c r="F270" s="90">
        <f t="shared" si="14"/>
        <v>70.712384408484382</v>
      </c>
      <c r="G270" s="152">
        <f t="shared" si="15"/>
        <v>0.3799459474598052</v>
      </c>
      <c r="H270" s="16"/>
    </row>
    <row r="271" spans="1:8" s="9" customFormat="1" x14ac:dyDescent="0.25">
      <c r="A271" s="13" t="s">
        <v>417</v>
      </c>
      <c r="B271" s="21" t="s">
        <v>404</v>
      </c>
      <c r="C271" s="73" t="s">
        <v>25</v>
      </c>
      <c r="D271" s="190">
        <v>14.578340520131169</v>
      </c>
      <c r="E271" s="114">
        <v>34.84149558</v>
      </c>
      <c r="F271" s="90">
        <f t="shared" si="14"/>
        <v>20.263155059868829</v>
      </c>
      <c r="G271" s="152">
        <f t="shared" si="15"/>
        <v>1.3899493589059415</v>
      </c>
      <c r="H271" s="16"/>
    </row>
    <row r="272" spans="1:8" s="9" customFormat="1" x14ac:dyDescent="0.25">
      <c r="A272" s="13" t="s">
        <v>418</v>
      </c>
      <c r="B272" s="18" t="s">
        <v>419</v>
      </c>
      <c r="C272" s="73" t="s">
        <v>25</v>
      </c>
      <c r="D272" s="190">
        <v>0</v>
      </c>
      <c r="E272" s="114">
        <v>0</v>
      </c>
      <c r="F272" s="90">
        <f t="shared" si="14"/>
        <v>0</v>
      </c>
      <c r="G272" s="152" t="str">
        <f t="shared" si="15"/>
        <v>-</v>
      </c>
      <c r="H272" s="16"/>
    </row>
    <row r="273" spans="1:8" s="9" customFormat="1" x14ac:dyDescent="0.25">
      <c r="A273" s="13" t="s">
        <v>420</v>
      </c>
      <c r="B273" s="21" t="s">
        <v>404</v>
      </c>
      <c r="C273" s="73" t="s">
        <v>25</v>
      </c>
      <c r="D273" s="190">
        <v>0</v>
      </c>
      <c r="E273" s="114">
        <v>0</v>
      </c>
      <c r="F273" s="90">
        <f t="shared" si="14"/>
        <v>0</v>
      </c>
      <c r="G273" s="152" t="str">
        <f t="shared" si="15"/>
        <v>-</v>
      </c>
      <c r="H273" s="16"/>
    </row>
    <row r="274" spans="1:8" s="9" customFormat="1" x14ac:dyDescent="0.25">
      <c r="A274" s="13" t="s">
        <v>421</v>
      </c>
      <c r="B274" s="18" t="s">
        <v>422</v>
      </c>
      <c r="C274" s="73" t="s">
        <v>25</v>
      </c>
      <c r="D274" s="190">
        <v>6.8864314900001302</v>
      </c>
      <c r="E274" s="114">
        <v>10.5587464</v>
      </c>
      <c r="F274" s="90">
        <f t="shared" si="14"/>
        <v>3.6723149099998702</v>
      </c>
      <c r="G274" s="152">
        <f t="shared" si="15"/>
        <v>0.5332681978078897</v>
      </c>
      <c r="H274" s="16"/>
    </row>
    <row r="275" spans="1:8" s="9" customFormat="1" x14ac:dyDescent="0.25">
      <c r="A275" s="13" t="s">
        <v>423</v>
      </c>
      <c r="B275" s="21" t="s">
        <v>404</v>
      </c>
      <c r="C275" s="73" t="s">
        <v>25</v>
      </c>
      <c r="D275" s="190">
        <v>0</v>
      </c>
      <c r="E275" s="114">
        <v>0.59820646999999949</v>
      </c>
      <c r="F275" s="90">
        <f t="shared" si="14"/>
        <v>0.59820646999999949</v>
      </c>
      <c r="G275" s="152" t="str">
        <f t="shared" si="15"/>
        <v>-</v>
      </c>
      <c r="H275" s="16"/>
    </row>
    <row r="276" spans="1:8" s="9" customFormat="1" x14ac:dyDescent="0.25">
      <c r="A276" s="13" t="s">
        <v>424</v>
      </c>
      <c r="B276" s="18" t="s">
        <v>425</v>
      </c>
      <c r="C276" s="73" t="s">
        <v>25</v>
      </c>
      <c r="D276" s="190">
        <v>0</v>
      </c>
      <c r="E276" s="114">
        <v>0</v>
      </c>
      <c r="F276" s="90">
        <f t="shared" si="14"/>
        <v>0</v>
      </c>
      <c r="G276" s="152" t="str">
        <f t="shared" si="15"/>
        <v>-</v>
      </c>
      <c r="H276" s="16"/>
    </row>
    <row r="277" spans="1:8" s="9" customFormat="1" x14ac:dyDescent="0.25">
      <c r="A277" s="13" t="s">
        <v>426</v>
      </c>
      <c r="B277" s="21" t="s">
        <v>404</v>
      </c>
      <c r="C277" s="73" t="s">
        <v>25</v>
      </c>
      <c r="D277" s="190">
        <v>0</v>
      </c>
      <c r="E277" s="114">
        <v>0</v>
      </c>
      <c r="F277" s="90">
        <f t="shared" si="14"/>
        <v>0</v>
      </c>
      <c r="G277" s="152" t="str">
        <f t="shared" si="15"/>
        <v>-</v>
      </c>
      <c r="H277" s="16"/>
    </row>
    <row r="278" spans="1:8" s="9" customFormat="1" hidden="1" x14ac:dyDescent="0.25">
      <c r="A278" s="13" t="s">
        <v>424</v>
      </c>
      <c r="B278" s="18" t="s">
        <v>427</v>
      </c>
      <c r="C278" s="73" t="s">
        <v>25</v>
      </c>
      <c r="D278" s="190">
        <v>0</v>
      </c>
      <c r="E278" s="114">
        <v>0</v>
      </c>
      <c r="F278" s="90">
        <f t="shared" si="14"/>
        <v>0</v>
      </c>
      <c r="G278" s="152" t="str">
        <f t="shared" si="15"/>
        <v>-</v>
      </c>
      <c r="H278" s="16"/>
    </row>
    <row r="279" spans="1:8" s="9" customFormat="1" hidden="1" x14ac:dyDescent="0.25">
      <c r="A279" s="13" t="s">
        <v>428</v>
      </c>
      <c r="B279" s="21" t="s">
        <v>404</v>
      </c>
      <c r="C279" s="73" t="s">
        <v>25</v>
      </c>
      <c r="D279" s="190">
        <v>0</v>
      </c>
      <c r="E279" s="114">
        <v>0</v>
      </c>
      <c r="F279" s="90">
        <f t="shared" si="14"/>
        <v>0</v>
      </c>
      <c r="G279" s="152" t="str">
        <f t="shared" si="15"/>
        <v>-</v>
      </c>
      <c r="H279" s="16"/>
    </row>
    <row r="280" spans="1:8" s="9" customFormat="1" ht="31.5" hidden="1" x14ac:dyDescent="0.25">
      <c r="A280" s="13" t="s">
        <v>429</v>
      </c>
      <c r="B280" s="19" t="s">
        <v>430</v>
      </c>
      <c r="C280" s="73" t="s">
        <v>25</v>
      </c>
      <c r="D280" s="190">
        <v>0</v>
      </c>
      <c r="E280" s="114">
        <v>0</v>
      </c>
      <c r="F280" s="90">
        <f t="shared" si="14"/>
        <v>0</v>
      </c>
      <c r="G280" s="152" t="str">
        <f t="shared" si="15"/>
        <v>-</v>
      </c>
      <c r="H280" s="16"/>
    </row>
    <row r="281" spans="1:8" s="9" customFormat="1" hidden="1" x14ac:dyDescent="0.25">
      <c r="A281" s="13" t="s">
        <v>431</v>
      </c>
      <c r="B281" s="21" t="s">
        <v>404</v>
      </c>
      <c r="C281" s="73" t="s">
        <v>25</v>
      </c>
      <c r="D281" s="190">
        <v>0</v>
      </c>
      <c r="E281" s="114">
        <v>0</v>
      </c>
      <c r="F281" s="90">
        <f t="shared" si="14"/>
        <v>0</v>
      </c>
      <c r="G281" s="152" t="str">
        <f t="shared" si="15"/>
        <v>-</v>
      </c>
      <c r="H281" s="16"/>
    </row>
    <row r="282" spans="1:8" s="9" customFormat="1" hidden="1" x14ac:dyDescent="0.25">
      <c r="A282" s="13" t="s">
        <v>432</v>
      </c>
      <c r="B282" s="21" t="s">
        <v>49</v>
      </c>
      <c r="C282" s="73" t="s">
        <v>25</v>
      </c>
      <c r="D282" s="190">
        <v>0</v>
      </c>
      <c r="E282" s="114">
        <v>0</v>
      </c>
      <c r="F282" s="90">
        <f t="shared" si="14"/>
        <v>0</v>
      </c>
      <c r="G282" s="152" t="str">
        <f t="shared" si="15"/>
        <v>-</v>
      </c>
      <c r="H282" s="16"/>
    </row>
    <row r="283" spans="1:8" s="9" customFormat="1" hidden="1" x14ac:dyDescent="0.25">
      <c r="A283" s="13" t="s">
        <v>433</v>
      </c>
      <c r="B283" s="22" t="s">
        <v>404</v>
      </c>
      <c r="C283" s="73" t="s">
        <v>25</v>
      </c>
      <c r="D283" s="190">
        <v>0</v>
      </c>
      <c r="E283" s="114">
        <v>0</v>
      </c>
      <c r="F283" s="90">
        <f t="shared" si="14"/>
        <v>0</v>
      </c>
      <c r="G283" s="152" t="str">
        <f t="shared" si="15"/>
        <v>-</v>
      </c>
      <c r="H283" s="16"/>
    </row>
    <row r="284" spans="1:8" s="9" customFormat="1" hidden="1" x14ac:dyDescent="0.25">
      <c r="A284" s="13" t="s">
        <v>434</v>
      </c>
      <c r="B284" s="21" t="s">
        <v>51</v>
      </c>
      <c r="C284" s="73" t="s">
        <v>25</v>
      </c>
      <c r="D284" s="190">
        <v>0</v>
      </c>
      <c r="E284" s="114">
        <v>0</v>
      </c>
      <c r="F284" s="90">
        <f t="shared" si="14"/>
        <v>0</v>
      </c>
      <c r="G284" s="152" t="str">
        <f t="shared" si="15"/>
        <v>-</v>
      </c>
      <c r="H284" s="16"/>
    </row>
    <row r="285" spans="1:8" s="9" customFormat="1" hidden="1" x14ac:dyDescent="0.25">
      <c r="A285" s="13" t="s">
        <v>435</v>
      </c>
      <c r="B285" s="22" t="s">
        <v>404</v>
      </c>
      <c r="C285" s="73" t="s">
        <v>25</v>
      </c>
      <c r="D285" s="190">
        <v>0</v>
      </c>
      <c r="E285" s="114">
        <v>0</v>
      </c>
      <c r="F285" s="90">
        <f t="shared" si="14"/>
        <v>0</v>
      </c>
      <c r="G285" s="152" t="str">
        <f t="shared" si="15"/>
        <v>-</v>
      </c>
      <c r="H285" s="16"/>
    </row>
    <row r="286" spans="1:8" s="9" customFormat="1" hidden="1" x14ac:dyDescent="0.25">
      <c r="A286" s="13" t="s">
        <v>436</v>
      </c>
      <c r="B286" s="19" t="s">
        <v>437</v>
      </c>
      <c r="C286" s="73" t="s">
        <v>25</v>
      </c>
      <c r="D286" s="190">
        <v>285.85424949879865</v>
      </c>
      <c r="E286" s="114">
        <v>180.76215292000003</v>
      </c>
      <c r="F286" s="90">
        <f t="shared" si="14"/>
        <v>-105.09209657879862</v>
      </c>
      <c r="G286" s="152">
        <f t="shared" si="15"/>
        <v>-0.36764223992842998</v>
      </c>
      <c r="H286" s="16"/>
    </row>
    <row r="287" spans="1:8" s="9" customFormat="1" hidden="1" x14ac:dyDescent="0.25">
      <c r="A287" s="13" t="s">
        <v>438</v>
      </c>
      <c r="B287" s="21" t="s">
        <v>404</v>
      </c>
      <c r="C287" s="73" t="s">
        <v>25</v>
      </c>
      <c r="D287" s="190">
        <v>7.9246969200000006</v>
      </c>
      <c r="E287" s="114">
        <v>5.578505440000038</v>
      </c>
      <c r="F287" s="90">
        <f t="shared" si="14"/>
        <v>-2.3461914799999626</v>
      </c>
      <c r="G287" s="152">
        <f t="shared" si="15"/>
        <v>-0.29606072051522225</v>
      </c>
      <c r="H287" s="16"/>
    </row>
    <row r="288" spans="1:8" s="9" customFormat="1" ht="31.5" x14ac:dyDescent="0.25">
      <c r="A288" s="13" t="s">
        <v>439</v>
      </c>
      <c r="B288" s="20" t="s">
        <v>440</v>
      </c>
      <c r="C288" s="73" t="s">
        <v>25</v>
      </c>
      <c r="D288" s="190">
        <v>1354.7219945450984</v>
      </c>
      <c r="E288" s="114">
        <v>929.42033812999989</v>
      </c>
      <c r="F288" s="90">
        <f t="shared" si="14"/>
        <v>-425.30165641509848</v>
      </c>
      <c r="G288" s="152">
        <f t="shared" si="15"/>
        <v>-0.31394017232141447</v>
      </c>
      <c r="H288" s="16"/>
    </row>
    <row r="289" spans="1:8" s="9" customFormat="1" x14ac:dyDescent="0.25">
      <c r="A289" s="13" t="s">
        <v>441</v>
      </c>
      <c r="B289" s="19" t="s">
        <v>442</v>
      </c>
      <c r="C289" s="73" t="s">
        <v>25</v>
      </c>
      <c r="D289" s="190">
        <v>0</v>
      </c>
      <c r="E289" s="114">
        <v>0</v>
      </c>
      <c r="F289" s="90">
        <f t="shared" si="14"/>
        <v>0</v>
      </c>
      <c r="G289" s="152" t="str">
        <f t="shared" si="15"/>
        <v>-</v>
      </c>
      <c r="H289" s="16"/>
    </row>
    <row r="290" spans="1:8" s="9" customFormat="1" x14ac:dyDescent="0.25">
      <c r="A290" s="13" t="s">
        <v>443</v>
      </c>
      <c r="B290" s="21" t="s">
        <v>404</v>
      </c>
      <c r="C290" s="73" t="s">
        <v>25</v>
      </c>
      <c r="D290" s="190">
        <v>0</v>
      </c>
      <c r="E290" s="114">
        <v>0</v>
      </c>
      <c r="F290" s="90">
        <f t="shared" si="14"/>
        <v>0</v>
      </c>
      <c r="G290" s="152" t="str">
        <f t="shared" si="15"/>
        <v>-</v>
      </c>
      <c r="H290" s="16"/>
    </row>
    <row r="291" spans="1:8" s="9" customFormat="1" x14ac:dyDescent="0.25">
      <c r="A291" s="13" t="s">
        <v>444</v>
      </c>
      <c r="B291" s="19" t="s">
        <v>445</v>
      </c>
      <c r="C291" s="73" t="s">
        <v>25</v>
      </c>
      <c r="D291" s="190">
        <v>9.9470021086744972E-7</v>
      </c>
      <c r="E291" s="114">
        <v>12.591671010000001</v>
      </c>
      <c r="F291" s="90">
        <f t="shared" si="14"/>
        <v>12.59167001529979</v>
      </c>
      <c r="G291" s="152">
        <f t="shared" si="15"/>
        <v>12658758.767447082</v>
      </c>
      <c r="H291" s="16"/>
    </row>
    <row r="292" spans="1:8" s="9" customFormat="1" ht="31.5" x14ac:dyDescent="0.25">
      <c r="A292" s="13" t="s">
        <v>446</v>
      </c>
      <c r="B292" s="21" t="s">
        <v>274</v>
      </c>
      <c r="C292" s="73" t="s">
        <v>25</v>
      </c>
      <c r="D292" s="190">
        <v>9.9470021086744972E-7</v>
      </c>
      <c r="E292" s="114">
        <v>12.591671010000001</v>
      </c>
      <c r="F292" s="90">
        <f t="shared" si="14"/>
        <v>12.59167001529979</v>
      </c>
      <c r="G292" s="152">
        <f t="shared" si="15"/>
        <v>12658758.767447082</v>
      </c>
      <c r="H292" s="16"/>
    </row>
    <row r="293" spans="1:8" s="9" customFormat="1" x14ac:dyDescent="0.25">
      <c r="A293" s="13" t="s">
        <v>447</v>
      </c>
      <c r="B293" s="22" t="s">
        <v>404</v>
      </c>
      <c r="C293" s="73" t="s">
        <v>25</v>
      </c>
      <c r="D293" s="190">
        <v>0</v>
      </c>
      <c r="E293" s="114">
        <v>0</v>
      </c>
      <c r="F293" s="90">
        <f t="shared" si="14"/>
        <v>0</v>
      </c>
      <c r="G293" s="152" t="str">
        <f t="shared" si="15"/>
        <v>-</v>
      </c>
      <c r="H293" s="16"/>
    </row>
    <row r="294" spans="1:8" s="9" customFormat="1" x14ac:dyDescent="0.25">
      <c r="A294" s="13" t="s">
        <v>448</v>
      </c>
      <c r="B294" s="21" t="s">
        <v>449</v>
      </c>
      <c r="C294" s="73" t="s">
        <v>25</v>
      </c>
      <c r="D294" s="190">
        <v>0</v>
      </c>
      <c r="E294" s="114">
        <v>0</v>
      </c>
      <c r="F294" s="90">
        <f t="shared" si="14"/>
        <v>0</v>
      </c>
      <c r="G294" s="152" t="str">
        <f t="shared" si="15"/>
        <v>-</v>
      </c>
      <c r="H294" s="16"/>
    </row>
    <row r="295" spans="1:8" s="9" customFormat="1" x14ac:dyDescent="0.25">
      <c r="A295" s="13" t="s">
        <v>450</v>
      </c>
      <c r="B295" s="22" t="s">
        <v>404</v>
      </c>
      <c r="C295" s="73" t="s">
        <v>25</v>
      </c>
      <c r="D295" s="190">
        <v>0</v>
      </c>
      <c r="E295" s="114">
        <v>0</v>
      </c>
      <c r="F295" s="90">
        <f t="shared" si="14"/>
        <v>0</v>
      </c>
      <c r="G295" s="152" t="str">
        <f t="shared" si="15"/>
        <v>-</v>
      </c>
      <c r="H295" s="16"/>
    </row>
    <row r="296" spans="1:8" s="9" customFormat="1" ht="47.25" x14ac:dyDescent="0.25">
      <c r="A296" s="13" t="s">
        <v>451</v>
      </c>
      <c r="B296" s="19" t="s">
        <v>452</v>
      </c>
      <c r="C296" s="73" t="s">
        <v>25</v>
      </c>
      <c r="D296" s="190">
        <v>120.53266785339994</v>
      </c>
      <c r="E296" s="114">
        <v>134.00235429999981</v>
      </c>
      <c r="F296" s="90">
        <f t="shared" si="14"/>
        <v>13.469686446599866</v>
      </c>
      <c r="G296" s="152">
        <f t="shared" si="15"/>
        <v>0.11175133419416733</v>
      </c>
      <c r="H296" s="16"/>
    </row>
    <row r="297" spans="1:8" s="9" customFormat="1" x14ac:dyDescent="0.25">
      <c r="A297" s="13" t="s">
        <v>453</v>
      </c>
      <c r="B297" s="21" t="s">
        <v>404</v>
      </c>
      <c r="C297" s="73" t="s">
        <v>25</v>
      </c>
      <c r="D297" s="190">
        <v>0</v>
      </c>
      <c r="E297" s="114">
        <v>0</v>
      </c>
      <c r="F297" s="90">
        <f t="shared" si="14"/>
        <v>0</v>
      </c>
      <c r="G297" s="152" t="str">
        <f t="shared" si="15"/>
        <v>-</v>
      </c>
      <c r="H297" s="16"/>
    </row>
    <row r="298" spans="1:8" s="9" customFormat="1" ht="31.5" x14ac:dyDescent="0.25">
      <c r="A298" s="13" t="s">
        <v>454</v>
      </c>
      <c r="B298" s="19" t="s">
        <v>455</v>
      </c>
      <c r="C298" s="73" t="s">
        <v>25</v>
      </c>
      <c r="D298" s="190">
        <v>35.456606019735304</v>
      </c>
      <c r="E298" s="114">
        <v>31.604055069999998</v>
      </c>
      <c r="F298" s="90">
        <f t="shared" si="14"/>
        <v>-3.8525509497353063</v>
      </c>
      <c r="G298" s="152">
        <f t="shared" si="15"/>
        <v>-0.10865537856587174</v>
      </c>
      <c r="H298" s="16"/>
    </row>
    <row r="299" spans="1:8" s="9" customFormat="1" x14ac:dyDescent="0.25">
      <c r="A299" s="13" t="s">
        <v>456</v>
      </c>
      <c r="B299" s="21" t="s">
        <v>404</v>
      </c>
      <c r="C299" s="73" t="s">
        <v>25</v>
      </c>
      <c r="D299" s="190">
        <v>0</v>
      </c>
      <c r="E299" s="114">
        <v>9.980000000000001E-6</v>
      </c>
      <c r="F299" s="90">
        <f t="shared" si="14"/>
        <v>9.980000000000001E-6</v>
      </c>
      <c r="G299" s="152" t="str">
        <f t="shared" si="15"/>
        <v>-</v>
      </c>
      <c r="H299" s="16"/>
    </row>
    <row r="300" spans="1:8" s="9" customFormat="1" x14ac:dyDescent="0.25">
      <c r="A300" s="13" t="s">
        <v>457</v>
      </c>
      <c r="B300" s="19" t="s">
        <v>458</v>
      </c>
      <c r="C300" s="73" t="s">
        <v>25</v>
      </c>
      <c r="D300" s="190">
        <v>53.422487000000004</v>
      </c>
      <c r="E300" s="114">
        <v>93.531479750000003</v>
      </c>
      <c r="F300" s="90">
        <f t="shared" ref="F300:F318" si="16">E300-D300</f>
        <v>40.108992749999999</v>
      </c>
      <c r="G300" s="152">
        <f t="shared" ref="G300:G318" si="17">IFERROR(F300/D300,"-")</f>
        <v>0.75078857242269526</v>
      </c>
      <c r="H300" s="16"/>
    </row>
    <row r="301" spans="1:8" s="9" customFormat="1" x14ac:dyDescent="0.25">
      <c r="A301" s="13" t="s">
        <v>459</v>
      </c>
      <c r="B301" s="21" t="s">
        <v>404</v>
      </c>
      <c r="C301" s="73" t="s">
        <v>25</v>
      </c>
      <c r="D301" s="190">
        <v>0</v>
      </c>
      <c r="E301" s="114">
        <v>0</v>
      </c>
      <c r="F301" s="90">
        <f t="shared" si="16"/>
        <v>0</v>
      </c>
      <c r="G301" s="152" t="str">
        <f t="shared" si="17"/>
        <v>-</v>
      </c>
      <c r="H301" s="16"/>
    </row>
    <row r="302" spans="1:8" s="9" customFormat="1" x14ac:dyDescent="0.25">
      <c r="A302" s="13" t="s">
        <v>460</v>
      </c>
      <c r="B302" s="19" t="s">
        <v>461</v>
      </c>
      <c r="C302" s="73" t="s">
        <v>25</v>
      </c>
      <c r="D302" s="190">
        <v>373.10751008935927</v>
      </c>
      <c r="E302" s="114">
        <v>44.056958980000005</v>
      </c>
      <c r="F302" s="90">
        <f t="shared" si="16"/>
        <v>-329.05055110935928</v>
      </c>
      <c r="G302" s="152">
        <f t="shared" si="17"/>
        <v>-0.88191886309270928</v>
      </c>
      <c r="H302" s="16"/>
    </row>
    <row r="303" spans="1:8" s="9" customFormat="1" x14ac:dyDescent="0.25">
      <c r="A303" s="13" t="s">
        <v>462</v>
      </c>
      <c r="B303" s="21" t="s">
        <v>404</v>
      </c>
      <c r="C303" s="73" t="s">
        <v>25</v>
      </c>
      <c r="D303" s="190">
        <v>0</v>
      </c>
      <c r="E303" s="114">
        <v>0</v>
      </c>
      <c r="F303" s="90">
        <f t="shared" si="16"/>
        <v>0</v>
      </c>
      <c r="G303" s="152" t="str">
        <f t="shared" si="17"/>
        <v>-</v>
      </c>
      <c r="H303" s="16"/>
    </row>
    <row r="304" spans="1:8" s="9" customFormat="1" x14ac:dyDescent="0.25">
      <c r="A304" s="13" t="s">
        <v>463</v>
      </c>
      <c r="B304" s="19" t="s">
        <v>464</v>
      </c>
      <c r="C304" s="73" t="s">
        <v>25</v>
      </c>
      <c r="D304" s="190">
        <v>169.0721992</v>
      </c>
      <c r="E304" s="114">
        <v>41.050990970000001</v>
      </c>
      <c r="F304" s="90">
        <f t="shared" si="16"/>
        <v>-128.02120823000001</v>
      </c>
      <c r="G304" s="152">
        <f t="shared" si="17"/>
        <v>-0.75719845625572257</v>
      </c>
      <c r="H304" s="16"/>
    </row>
    <row r="305" spans="1:8" s="9" customFormat="1" x14ac:dyDescent="0.25">
      <c r="A305" s="13" t="s">
        <v>465</v>
      </c>
      <c r="B305" s="21" t="s">
        <v>404</v>
      </c>
      <c r="C305" s="73" t="s">
        <v>25</v>
      </c>
      <c r="D305" s="190">
        <v>0</v>
      </c>
      <c r="E305" s="114">
        <v>0</v>
      </c>
      <c r="F305" s="90">
        <f t="shared" si="16"/>
        <v>0</v>
      </c>
      <c r="G305" s="152" t="str">
        <f t="shared" si="17"/>
        <v>-</v>
      </c>
      <c r="H305" s="16"/>
    </row>
    <row r="306" spans="1:8" s="9" customFormat="1" ht="47.25" x14ac:dyDescent="0.25">
      <c r="A306" s="13" t="s">
        <v>466</v>
      </c>
      <c r="B306" s="19" t="s">
        <v>467</v>
      </c>
      <c r="C306" s="73" t="s">
        <v>25</v>
      </c>
      <c r="D306" s="190">
        <v>369.32413287934617</v>
      </c>
      <c r="E306" s="114">
        <v>352.73319055999997</v>
      </c>
      <c r="F306" s="90">
        <f t="shared" si="16"/>
        <v>-16.590942319346198</v>
      </c>
      <c r="G306" s="152">
        <f t="shared" si="17"/>
        <v>-4.4922443031271568E-2</v>
      </c>
      <c r="H306" s="16"/>
    </row>
    <row r="307" spans="1:8" s="9" customFormat="1" x14ac:dyDescent="0.25">
      <c r="A307" s="13" t="s">
        <v>468</v>
      </c>
      <c r="B307" s="21" t="s">
        <v>404</v>
      </c>
      <c r="C307" s="73" t="s">
        <v>25</v>
      </c>
      <c r="D307" s="190">
        <v>36.784578904919996</v>
      </c>
      <c r="E307" s="114">
        <v>171.1371331158</v>
      </c>
      <c r="F307" s="90">
        <f t="shared" si="16"/>
        <v>134.35255421087999</v>
      </c>
      <c r="G307" s="152">
        <f t="shared" si="17"/>
        <v>3.6524151753415919</v>
      </c>
      <c r="H307" s="16"/>
    </row>
    <row r="308" spans="1:8" s="9" customFormat="1" x14ac:dyDescent="0.25">
      <c r="A308" s="13" t="s">
        <v>469</v>
      </c>
      <c r="B308" s="19" t="s">
        <v>470</v>
      </c>
      <c r="C308" s="73" t="s">
        <v>25</v>
      </c>
      <c r="D308" s="190">
        <v>233.80639050855734</v>
      </c>
      <c r="E308" s="114">
        <v>219.84963749000013</v>
      </c>
      <c r="F308" s="90">
        <f t="shared" si="16"/>
        <v>-13.956753018557208</v>
      </c>
      <c r="G308" s="152">
        <f t="shared" si="17"/>
        <v>-5.9693633643629555E-2</v>
      </c>
      <c r="H308" s="16"/>
    </row>
    <row r="309" spans="1:8" s="9" customFormat="1" x14ac:dyDescent="0.25">
      <c r="A309" s="13" t="s">
        <v>471</v>
      </c>
      <c r="B309" s="21" t="s">
        <v>404</v>
      </c>
      <c r="C309" s="73" t="s">
        <v>25</v>
      </c>
      <c r="D309" s="190">
        <v>29.333977340519994</v>
      </c>
      <c r="E309" s="114">
        <v>82.601387140000043</v>
      </c>
      <c r="F309" s="90">
        <f t="shared" si="16"/>
        <v>53.267409799480049</v>
      </c>
      <c r="G309" s="152">
        <f t="shared" si="17"/>
        <v>1.8158945573977796</v>
      </c>
      <c r="H309" s="16"/>
    </row>
    <row r="310" spans="1:8" s="9" customFormat="1" ht="47.25" x14ac:dyDescent="0.25">
      <c r="A310" s="13" t="s">
        <v>472</v>
      </c>
      <c r="B310" s="20" t="s">
        <v>473</v>
      </c>
      <c r="C310" s="73" t="s">
        <v>474</v>
      </c>
      <c r="D310" s="190">
        <v>97.879467722247099</v>
      </c>
      <c r="E310" s="114">
        <f t="shared" ref="E310" si="18">E172/1.18/E28*100</f>
        <v>96.012305878099696</v>
      </c>
      <c r="F310" s="90">
        <f t="shared" si="16"/>
        <v>-1.8671618441474038</v>
      </c>
      <c r="G310" s="152">
        <f t="shared" si="17"/>
        <v>-1.9076134020731043E-2</v>
      </c>
      <c r="H310" s="16"/>
    </row>
    <row r="311" spans="1:8" s="9" customFormat="1" ht="31.5" hidden="1" x14ac:dyDescent="0.25">
      <c r="A311" s="13" t="s">
        <v>475</v>
      </c>
      <c r="B311" s="19" t="s">
        <v>476</v>
      </c>
      <c r="C311" s="73" t="s">
        <v>474</v>
      </c>
      <c r="D311" s="190">
        <v>0</v>
      </c>
      <c r="E311" s="114"/>
      <c r="F311" s="90">
        <f t="shared" si="16"/>
        <v>0</v>
      </c>
      <c r="G311" s="152" t="str">
        <f t="shared" si="17"/>
        <v>-</v>
      </c>
      <c r="H311" s="16"/>
    </row>
    <row r="312" spans="1:8" s="9" customFormat="1" ht="47.25" hidden="1" x14ac:dyDescent="0.25">
      <c r="A312" s="13" t="s">
        <v>477</v>
      </c>
      <c r="B312" s="19" t="s">
        <v>478</v>
      </c>
      <c r="C312" s="73" t="s">
        <v>474</v>
      </c>
      <c r="D312" s="190">
        <v>0</v>
      </c>
      <c r="E312" s="114"/>
      <c r="F312" s="90">
        <f t="shared" si="16"/>
        <v>0</v>
      </c>
      <c r="G312" s="152" t="str">
        <f t="shared" si="17"/>
        <v>-</v>
      </c>
      <c r="H312" s="16"/>
    </row>
    <row r="313" spans="1:8" s="9" customFormat="1" ht="47.25" hidden="1" x14ac:dyDescent="0.25">
      <c r="A313" s="13" t="s">
        <v>479</v>
      </c>
      <c r="B313" s="19" t="s">
        <v>480</v>
      </c>
      <c r="C313" s="73" t="s">
        <v>474</v>
      </c>
      <c r="D313" s="190">
        <v>0</v>
      </c>
      <c r="E313" s="114"/>
      <c r="F313" s="90">
        <f t="shared" si="16"/>
        <v>0</v>
      </c>
      <c r="G313" s="152" t="str">
        <f t="shared" si="17"/>
        <v>-</v>
      </c>
      <c r="H313" s="16"/>
    </row>
    <row r="314" spans="1:8" s="9" customFormat="1" ht="47.25" hidden="1" x14ac:dyDescent="0.25">
      <c r="A314" s="13" t="s">
        <v>481</v>
      </c>
      <c r="B314" s="19" t="s">
        <v>482</v>
      </c>
      <c r="C314" s="73" t="s">
        <v>474</v>
      </c>
      <c r="D314" s="190">
        <v>0</v>
      </c>
      <c r="E314" s="114"/>
      <c r="F314" s="90">
        <f t="shared" si="16"/>
        <v>0</v>
      </c>
      <c r="G314" s="152" t="str">
        <f t="shared" si="17"/>
        <v>-</v>
      </c>
      <c r="H314" s="16"/>
    </row>
    <row r="315" spans="1:8" s="9" customFormat="1" hidden="1" x14ac:dyDescent="0.25">
      <c r="A315" s="13" t="s">
        <v>483</v>
      </c>
      <c r="B315" s="18" t="s">
        <v>484</v>
      </c>
      <c r="C315" s="73" t="s">
        <v>474</v>
      </c>
      <c r="D315" s="190">
        <v>0</v>
      </c>
      <c r="E315" s="114"/>
      <c r="F315" s="90">
        <f t="shared" si="16"/>
        <v>0</v>
      </c>
      <c r="G315" s="152" t="str">
        <f t="shared" si="17"/>
        <v>-</v>
      </c>
      <c r="H315" s="16"/>
    </row>
    <row r="316" spans="1:8" s="9" customFormat="1" x14ac:dyDescent="0.25">
      <c r="A316" s="13" t="s">
        <v>485</v>
      </c>
      <c r="B316" s="18" t="s">
        <v>486</v>
      </c>
      <c r="C316" s="73" t="s">
        <v>474</v>
      </c>
      <c r="D316" s="190">
        <v>100.02313428098833</v>
      </c>
      <c r="E316" s="114">
        <f t="shared" ref="E316" si="19">E178/1.18/E34*100</f>
        <v>99.414995861315745</v>
      </c>
      <c r="F316" s="90">
        <f t="shared" si="16"/>
        <v>-0.60813841967258497</v>
      </c>
      <c r="G316" s="152">
        <f t="shared" si="17"/>
        <v>-6.0799776376151363E-3</v>
      </c>
      <c r="H316" s="16"/>
    </row>
    <row r="317" spans="1:8" s="9" customFormat="1" hidden="1" x14ac:dyDescent="0.25">
      <c r="A317" s="13" t="s">
        <v>487</v>
      </c>
      <c r="B317" s="18" t="s">
        <v>488</v>
      </c>
      <c r="C317" s="73" t="s">
        <v>474</v>
      </c>
      <c r="D317" s="190">
        <v>0</v>
      </c>
      <c r="E317" s="114"/>
      <c r="F317" s="90">
        <f t="shared" si="16"/>
        <v>0</v>
      </c>
      <c r="G317" s="152" t="str">
        <f t="shared" si="17"/>
        <v>-</v>
      </c>
      <c r="H317" s="16"/>
    </row>
    <row r="318" spans="1:8" s="9" customFormat="1" ht="16.5" thickBot="1" x14ac:dyDescent="0.3">
      <c r="A318" s="27" t="s">
        <v>489</v>
      </c>
      <c r="B318" s="28" t="s">
        <v>490</v>
      </c>
      <c r="C318" s="75" t="s">
        <v>474</v>
      </c>
      <c r="D318" s="191">
        <v>0</v>
      </c>
      <c r="E318" s="116" t="e">
        <f>E181/1.18/E37*100</f>
        <v>#DIV/0!</v>
      </c>
      <c r="F318" s="98" t="e">
        <f t="shared" si="16"/>
        <v>#DIV/0!</v>
      </c>
      <c r="G318" s="154" t="str">
        <f t="shared" si="17"/>
        <v>-</v>
      </c>
      <c r="H318" s="30"/>
    </row>
    <row r="319" spans="1:8" s="9" customFormat="1" ht="16.5" hidden="1" thickBot="1" x14ac:dyDescent="0.3">
      <c r="A319" s="167" t="s">
        <v>491</v>
      </c>
      <c r="B319" s="168" t="s">
        <v>492</v>
      </c>
      <c r="C319" s="169" t="s">
        <v>474</v>
      </c>
      <c r="D319" s="192">
        <v>0</v>
      </c>
      <c r="E319" s="214">
        <v>0</v>
      </c>
      <c r="F319" s="172"/>
      <c r="G319" s="173"/>
      <c r="H319" s="174"/>
    </row>
    <row r="320" spans="1:8" s="9" customFormat="1" ht="31.5" hidden="1" x14ac:dyDescent="0.25">
      <c r="A320" s="31" t="s">
        <v>493</v>
      </c>
      <c r="B320" s="81" t="s">
        <v>494</v>
      </c>
      <c r="C320" s="33" t="s">
        <v>474</v>
      </c>
      <c r="D320" s="193"/>
      <c r="E320" s="38"/>
      <c r="F320" s="96"/>
      <c r="G320" s="153"/>
      <c r="H320" s="25"/>
    </row>
    <row r="321" spans="1:8" s="9" customFormat="1" hidden="1" x14ac:dyDescent="0.25">
      <c r="A321" s="13" t="s">
        <v>495</v>
      </c>
      <c r="B321" s="36" t="s">
        <v>49</v>
      </c>
      <c r="C321" s="15" t="s">
        <v>474</v>
      </c>
      <c r="D321" s="194"/>
      <c r="E321" s="40"/>
      <c r="F321" s="94"/>
      <c r="G321" s="152"/>
      <c r="H321" s="16"/>
    </row>
    <row r="322" spans="1:8" s="9" customFormat="1" ht="16.5" hidden="1" thickBot="1" x14ac:dyDescent="0.3">
      <c r="A322" s="27" t="s">
        <v>496</v>
      </c>
      <c r="B322" s="37" t="s">
        <v>51</v>
      </c>
      <c r="C322" s="29" t="s">
        <v>474</v>
      </c>
      <c r="D322" s="195"/>
      <c r="E322" s="92"/>
      <c r="F322" s="99"/>
      <c r="G322" s="154"/>
      <c r="H322" s="30"/>
    </row>
    <row r="323" spans="1:8" s="9" customFormat="1" ht="19.5" thickBot="1" x14ac:dyDescent="0.3">
      <c r="A323" s="247" t="s">
        <v>497</v>
      </c>
      <c r="B323" s="243"/>
      <c r="C323" s="243"/>
      <c r="D323" s="243"/>
      <c r="E323" s="243"/>
      <c r="F323" s="243"/>
      <c r="G323" s="243"/>
      <c r="H323" s="244"/>
    </row>
    <row r="324" spans="1:8" ht="31.5" hidden="1" x14ac:dyDescent="0.25">
      <c r="A324" s="31" t="s">
        <v>498</v>
      </c>
      <c r="B324" s="32" t="s">
        <v>499</v>
      </c>
      <c r="C324" s="33" t="s">
        <v>231</v>
      </c>
      <c r="D324" s="38" t="s">
        <v>500</v>
      </c>
      <c r="E324" s="38" t="s">
        <v>500</v>
      </c>
      <c r="F324" s="100"/>
      <c r="G324" s="155" t="s">
        <v>500</v>
      </c>
      <c r="H324" s="39" t="s">
        <v>500</v>
      </c>
    </row>
    <row r="325" spans="1:8" hidden="1" x14ac:dyDescent="0.25">
      <c r="A325" s="13" t="s">
        <v>501</v>
      </c>
      <c r="B325" s="20" t="s">
        <v>502</v>
      </c>
      <c r="C325" s="15" t="s">
        <v>503</v>
      </c>
      <c r="D325" s="194"/>
      <c r="E325" s="40"/>
      <c r="F325" s="94"/>
      <c r="G325" s="152"/>
      <c r="H325" s="16"/>
    </row>
    <row r="326" spans="1:8" hidden="1" x14ac:dyDescent="0.25">
      <c r="A326" s="13" t="s">
        <v>504</v>
      </c>
      <c r="B326" s="20" t="s">
        <v>505</v>
      </c>
      <c r="C326" s="15" t="s">
        <v>506</v>
      </c>
      <c r="D326" s="194"/>
      <c r="E326" s="40"/>
      <c r="F326" s="94"/>
      <c r="G326" s="152"/>
      <c r="H326" s="16"/>
    </row>
    <row r="327" spans="1:8" hidden="1" x14ac:dyDescent="0.25">
      <c r="A327" s="13" t="s">
        <v>507</v>
      </c>
      <c r="B327" s="20" t="s">
        <v>508</v>
      </c>
      <c r="C327" s="15" t="s">
        <v>503</v>
      </c>
      <c r="D327" s="194"/>
      <c r="E327" s="40"/>
      <c r="F327" s="94"/>
      <c r="G327" s="152"/>
      <c r="H327" s="16"/>
    </row>
    <row r="328" spans="1:8" hidden="1" x14ac:dyDescent="0.25">
      <c r="A328" s="13" t="s">
        <v>509</v>
      </c>
      <c r="B328" s="20" t="s">
        <v>510</v>
      </c>
      <c r="C328" s="15" t="s">
        <v>506</v>
      </c>
      <c r="D328" s="194"/>
      <c r="E328" s="40"/>
      <c r="F328" s="94"/>
      <c r="G328" s="152"/>
      <c r="H328" s="16"/>
    </row>
    <row r="329" spans="1:8" hidden="1" x14ac:dyDescent="0.25">
      <c r="A329" s="13" t="s">
        <v>511</v>
      </c>
      <c r="B329" s="20" t="s">
        <v>512</v>
      </c>
      <c r="C329" s="15" t="s">
        <v>513</v>
      </c>
      <c r="D329" s="194"/>
      <c r="E329" s="40"/>
      <c r="F329" s="94"/>
      <c r="G329" s="152"/>
      <c r="H329" s="16"/>
    </row>
    <row r="330" spans="1:8" hidden="1" x14ac:dyDescent="0.25">
      <c r="A330" s="13" t="s">
        <v>514</v>
      </c>
      <c r="B330" s="20" t="s">
        <v>515</v>
      </c>
      <c r="C330" s="15" t="s">
        <v>231</v>
      </c>
      <c r="D330" s="40" t="s">
        <v>500</v>
      </c>
      <c r="E330" s="40" t="s">
        <v>500</v>
      </c>
      <c r="F330" s="94"/>
      <c r="G330" s="152" t="s">
        <v>500</v>
      </c>
      <c r="H330" s="41" t="s">
        <v>500</v>
      </c>
    </row>
    <row r="331" spans="1:8" hidden="1" x14ac:dyDescent="0.25">
      <c r="A331" s="13" t="s">
        <v>516</v>
      </c>
      <c r="B331" s="19" t="s">
        <v>517</v>
      </c>
      <c r="C331" s="15" t="s">
        <v>513</v>
      </c>
      <c r="D331" s="194"/>
      <c r="E331" s="40"/>
      <c r="F331" s="94"/>
      <c r="G331" s="152"/>
      <c r="H331" s="16"/>
    </row>
    <row r="332" spans="1:8" hidden="1" x14ac:dyDescent="0.25">
      <c r="A332" s="13" t="s">
        <v>518</v>
      </c>
      <c r="B332" s="19" t="s">
        <v>519</v>
      </c>
      <c r="C332" s="15" t="s">
        <v>520</v>
      </c>
      <c r="D332" s="194"/>
      <c r="E332" s="40"/>
      <c r="F332" s="94"/>
      <c r="G332" s="152"/>
      <c r="H332" s="16"/>
    </row>
    <row r="333" spans="1:8" hidden="1" x14ac:dyDescent="0.25">
      <c r="A333" s="13" t="s">
        <v>521</v>
      </c>
      <c r="B333" s="20" t="s">
        <v>522</v>
      </c>
      <c r="C333" s="15" t="s">
        <v>231</v>
      </c>
      <c r="D333" s="40" t="s">
        <v>500</v>
      </c>
      <c r="E333" s="40" t="s">
        <v>500</v>
      </c>
      <c r="F333" s="94"/>
      <c r="G333" s="152" t="s">
        <v>500</v>
      </c>
      <c r="H333" s="41" t="s">
        <v>500</v>
      </c>
    </row>
    <row r="334" spans="1:8" hidden="1" x14ac:dyDescent="0.25">
      <c r="A334" s="13" t="s">
        <v>523</v>
      </c>
      <c r="B334" s="19" t="s">
        <v>517</v>
      </c>
      <c r="C334" s="15" t="s">
        <v>513</v>
      </c>
      <c r="D334" s="194"/>
      <c r="E334" s="40"/>
      <c r="F334" s="94"/>
      <c r="G334" s="152"/>
      <c r="H334" s="16"/>
    </row>
    <row r="335" spans="1:8" hidden="1" x14ac:dyDescent="0.25">
      <c r="A335" s="13" t="s">
        <v>524</v>
      </c>
      <c r="B335" s="19" t="s">
        <v>525</v>
      </c>
      <c r="C335" s="15" t="s">
        <v>503</v>
      </c>
      <c r="D335" s="194"/>
      <c r="E335" s="40"/>
      <c r="F335" s="94"/>
      <c r="G335" s="152"/>
      <c r="H335" s="16"/>
    </row>
    <row r="336" spans="1:8" hidden="1" x14ac:dyDescent="0.25">
      <c r="A336" s="13" t="s">
        <v>526</v>
      </c>
      <c r="B336" s="19" t="s">
        <v>519</v>
      </c>
      <c r="C336" s="15" t="s">
        <v>520</v>
      </c>
      <c r="D336" s="194"/>
      <c r="E336" s="40"/>
      <c r="F336" s="94"/>
      <c r="G336" s="152"/>
      <c r="H336" s="16"/>
    </row>
    <row r="337" spans="1:8" hidden="1" x14ac:dyDescent="0.25">
      <c r="A337" s="13" t="s">
        <v>527</v>
      </c>
      <c r="B337" s="20" t="s">
        <v>528</v>
      </c>
      <c r="C337" s="15" t="s">
        <v>231</v>
      </c>
      <c r="D337" s="40" t="s">
        <v>500</v>
      </c>
      <c r="E337" s="40" t="s">
        <v>500</v>
      </c>
      <c r="F337" s="94"/>
      <c r="G337" s="152" t="s">
        <v>500</v>
      </c>
      <c r="H337" s="41" t="s">
        <v>500</v>
      </c>
    </row>
    <row r="338" spans="1:8" hidden="1" x14ac:dyDescent="0.25">
      <c r="A338" s="13" t="s">
        <v>529</v>
      </c>
      <c r="B338" s="19" t="s">
        <v>517</v>
      </c>
      <c r="C338" s="15" t="s">
        <v>513</v>
      </c>
      <c r="D338" s="194"/>
      <c r="E338" s="40"/>
      <c r="F338" s="94"/>
      <c r="G338" s="152"/>
      <c r="H338" s="16"/>
    </row>
    <row r="339" spans="1:8" hidden="1" x14ac:dyDescent="0.25">
      <c r="A339" s="23" t="s">
        <v>530</v>
      </c>
      <c r="B339" s="79" t="s">
        <v>519</v>
      </c>
      <c r="C339" s="24" t="s">
        <v>520</v>
      </c>
      <c r="D339" s="196"/>
      <c r="E339" s="91"/>
      <c r="F339" s="94"/>
      <c r="G339" s="152"/>
      <c r="H339" s="16"/>
    </row>
    <row r="340" spans="1:8" ht="31.5" hidden="1" x14ac:dyDescent="0.25">
      <c r="A340" s="10" t="s">
        <v>531</v>
      </c>
      <c r="B340" s="80" t="s">
        <v>532</v>
      </c>
      <c r="C340" s="78" t="s">
        <v>231</v>
      </c>
      <c r="D340" s="185" t="s">
        <v>500</v>
      </c>
      <c r="E340" s="130" t="s">
        <v>500</v>
      </c>
      <c r="F340" s="90"/>
      <c r="G340" s="152" t="s">
        <v>500</v>
      </c>
      <c r="H340" s="41" t="s">
        <v>500</v>
      </c>
    </row>
    <row r="341" spans="1:8" hidden="1" x14ac:dyDescent="0.25">
      <c r="A341" s="13" t="s">
        <v>533</v>
      </c>
      <c r="B341" s="19" t="s">
        <v>517</v>
      </c>
      <c r="C341" s="73" t="s">
        <v>513</v>
      </c>
      <c r="D341" s="190">
        <v>0</v>
      </c>
      <c r="E341" s="132"/>
      <c r="F341" s="90"/>
      <c r="G341" s="152"/>
      <c r="H341" s="16"/>
    </row>
    <row r="342" spans="1:8" hidden="1" x14ac:dyDescent="0.25">
      <c r="A342" s="13" t="s">
        <v>534</v>
      </c>
      <c r="B342" s="19" t="s">
        <v>525</v>
      </c>
      <c r="C342" s="73" t="s">
        <v>503</v>
      </c>
      <c r="D342" s="190"/>
      <c r="E342" s="132"/>
      <c r="F342" s="90"/>
      <c r="G342" s="152"/>
      <c r="H342" s="16"/>
    </row>
    <row r="343" spans="1:8" hidden="1" x14ac:dyDescent="0.25">
      <c r="A343" s="23" t="s">
        <v>535</v>
      </c>
      <c r="B343" s="79" t="s">
        <v>519</v>
      </c>
      <c r="C343" s="163" t="s">
        <v>520</v>
      </c>
      <c r="D343" s="197"/>
      <c r="E343" s="165"/>
      <c r="F343" s="95"/>
      <c r="G343" s="153"/>
      <c r="H343" s="25"/>
    </row>
    <row r="344" spans="1:8" ht="31.5" x14ac:dyDescent="0.25">
      <c r="A344" s="10" t="s">
        <v>536</v>
      </c>
      <c r="B344" s="11" t="s">
        <v>537</v>
      </c>
      <c r="C344" s="78" t="s">
        <v>705</v>
      </c>
      <c r="D344" s="185" t="s">
        <v>500</v>
      </c>
      <c r="E344" s="130" t="s">
        <v>500</v>
      </c>
      <c r="F344" s="97" t="s">
        <v>705</v>
      </c>
      <c r="G344" s="151" t="s">
        <v>500</v>
      </c>
      <c r="H344" s="166" t="s">
        <v>500</v>
      </c>
    </row>
    <row r="345" spans="1:8" ht="31.5" x14ac:dyDescent="0.25">
      <c r="A345" s="13" t="s">
        <v>538</v>
      </c>
      <c r="B345" s="20" t="s">
        <v>539</v>
      </c>
      <c r="C345" s="73" t="s">
        <v>513</v>
      </c>
      <c r="D345" s="190">
        <v>7042.3168240004452</v>
      </c>
      <c r="E345" s="183">
        <v>7098.4835309999999</v>
      </c>
      <c r="F345" s="90">
        <f t="shared" ref="F345:F372" si="20">E345-D345</f>
        <v>56.166706999554663</v>
      </c>
      <c r="G345" s="152">
        <f t="shared" ref="G345:G372" si="21">IFERROR(F345/D345,"-")</f>
        <v>7.9756007011977503E-3</v>
      </c>
      <c r="H345" s="16"/>
    </row>
    <row r="346" spans="1:8" ht="47.25" x14ac:dyDescent="0.25">
      <c r="A346" s="13" t="s">
        <v>540</v>
      </c>
      <c r="B346" s="19" t="s">
        <v>541</v>
      </c>
      <c r="C346" s="73" t="s">
        <v>513</v>
      </c>
      <c r="D346" s="190">
        <v>7042.3168240004452</v>
      </c>
      <c r="E346" s="183">
        <f>E345</f>
        <v>7098.4835309999999</v>
      </c>
      <c r="F346" s="90">
        <f t="shared" si="20"/>
        <v>56.166706999554663</v>
      </c>
      <c r="G346" s="152">
        <f t="shared" si="21"/>
        <v>7.9756007011977503E-3</v>
      </c>
      <c r="H346" s="16"/>
    </row>
    <row r="347" spans="1:8" x14ac:dyDescent="0.25">
      <c r="A347" s="13" t="s">
        <v>542</v>
      </c>
      <c r="B347" s="36" t="s">
        <v>543</v>
      </c>
      <c r="C347" s="73" t="s">
        <v>513</v>
      </c>
      <c r="D347" s="190">
        <v>3688.5593990000002</v>
      </c>
      <c r="E347" s="183">
        <v>3706.8942489999995</v>
      </c>
      <c r="F347" s="90">
        <f t="shared" si="20"/>
        <v>18.334849999999278</v>
      </c>
      <c r="G347" s="152">
        <f t="shared" si="21"/>
        <v>4.9707346464232111E-3</v>
      </c>
      <c r="H347" s="16"/>
    </row>
    <row r="348" spans="1:8" x14ac:dyDescent="0.25">
      <c r="A348" s="13" t="s">
        <v>544</v>
      </c>
      <c r="B348" s="36" t="s">
        <v>545</v>
      </c>
      <c r="C348" s="73" t="s">
        <v>513</v>
      </c>
      <c r="D348" s="190">
        <v>3353.757425000445</v>
      </c>
      <c r="E348" s="183">
        <f>E346-E347</f>
        <v>3391.5892820000004</v>
      </c>
      <c r="F348" s="90">
        <f t="shared" si="20"/>
        <v>37.831856999555384</v>
      </c>
      <c r="G348" s="152">
        <f t="shared" si="21"/>
        <v>1.1280439282083846E-2</v>
      </c>
      <c r="H348" s="16"/>
    </row>
    <row r="349" spans="1:8" ht="31.5" x14ac:dyDescent="0.25">
      <c r="A349" s="13" t="s">
        <v>546</v>
      </c>
      <c r="B349" s="20" t="s">
        <v>547</v>
      </c>
      <c r="C349" s="73" t="s">
        <v>513</v>
      </c>
      <c r="D349" s="190">
        <v>542.0942247392461</v>
      </c>
      <c r="E349" s="183">
        <v>541.91320005999933</v>
      </c>
      <c r="F349" s="90">
        <f t="shared" si="20"/>
        <v>-0.18102467924677512</v>
      </c>
      <c r="G349" s="152">
        <f t="shared" si="21"/>
        <v>-3.3393581961484685E-4</v>
      </c>
      <c r="H349" s="16"/>
    </row>
    <row r="350" spans="1:8" ht="31.5" x14ac:dyDescent="0.25">
      <c r="A350" s="13" t="s">
        <v>548</v>
      </c>
      <c r="B350" s="20" t="s">
        <v>549</v>
      </c>
      <c r="C350" s="73" t="s">
        <v>503</v>
      </c>
      <c r="D350" s="190">
        <v>38.454666666666668</v>
      </c>
      <c r="E350" s="183">
        <v>40.892041666666671</v>
      </c>
      <c r="F350" s="90">
        <f t="shared" si="20"/>
        <v>2.437375000000003</v>
      </c>
      <c r="G350" s="152">
        <f t="shared" si="21"/>
        <v>6.338307444263383E-2</v>
      </c>
      <c r="H350" s="16"/>
    </row>
    <row r="351" spans="1:8" ht="47.25" x14ac:dyDescent="0.25">
      <c r="A351" s="13" t="s">
        <v>550</v>
      </c>
      <c r="B351" s="19" t="s">
        <v>551</v>
      </c>
      <c r="C351" s="73" t="s">
        <v>503</v>
      </c>
      <c r="D351" s="190">
        <v>38.454666666666668</v>
      </c>
      <c r="E351" s="183">
        <f>E350</f>
        <v>40.892041666666671</v>
      </c>
      <c r="F351" s="90">
        <f t="shared" si="20"/>
        <v>2.437375000000003</v>
      </c>
      <c r="G351" s="152">
        <f t="shared" si="21"/>
        <v>6.338307444263383E-2</v>
      </c>
      <c r="H351" s="16"/>
    </row>
    <row r="352" spans="1:8" x14ac:dyDescent="0.25">
      <c r="A352" s="13" t="s">
        <v>552</v>
      </c>
      <c r="B352" s="36" t="s">
        <v>543</v>
      </c>
      <c r="C352" s="73" t="s">
        <v>503</v>
      </c>
      <c r="D352" s="190">
        <v>0</v>
      </c>
      <c r="E352" s="183">
        <v>0</v>
      </c>
      <c r="F352" s="90">
        <f t="shared" si="20"/>
        <v>0</v>
      </c>
      <c r="G352" s="152" t="str">
        <f t="shared" si="21"/>
        <v>-</v>
      </c>
      <c r="H352" s="16"/>
    </row>
    <row r="353" spans="1:8" x14ac:dyDescent="0.25">
      <c r="A353" s="13" t="s">
        <v>553</v>
      </c>
      <c r="B353" s="36" t="s">
        <v>545</v>
      </c>
      <c r="C353" s="73" t="s">
        <v>503</v>
      </c>
      <c r="D353" s="190">
        <v>38.454666666666668</v>
      </c>
      <c r="E353" s="183">
        <f>E351-E352</f>
        <v>40.892041666666671</v>
      </c>
      <c r="F353" s="90">
        <f t="shared" si="20"/>
        <v>2.437375000000003</v>
      </c>
      <c r="G353" s="152">
        <f t="shared" si="21"/>
        <v>6.338307444263383E-2</v>
      </c>
      <c r="H353" s="16"/>
    </row>
    <row r="354" spans="1:8" ht="31.5" x14ac:dyDescent="0.25">
      <c r="A354" s="13" t="s">
        <v>554</v>
      </c>
      <c r="B354" s="20" t="s">
        <v>555</v>
      </c>
      <c r="C354" s="73" t="s">
        <v>556</v>
      </c>
      <c r="D354" s="190">
        <v>336920.61350064335</v>
      </c>
      <c r="E354" s="182">
        <v>352917</v>
      </c>
      <c r="F354" s="90">
        <f t="shared" si="20"/>
        <v>15996.386499356653</v>
      </c>
      <c r="G354" s="152">
        <f t="shared" si="21"/>
        <v>4.7478206611202514E-2</v>
      </c>
      <c r="H354" s="16"/>
    </row>
    <row r="355" spans="1:8" ht="47.25" x14ac:dyDescent="0.25">
      <c r="A355" s="13" t="s">
        <v>557</v>
      </c>
      <c r="B355" s="20" t="s">
        <v>558</v>
      </c>
      <c r="C355" s="73" t="s">
        <v>25</v>
      </c>
      <c r="D355" s="190">
        <v>4513.7733000867329</v>
      </c>
      <c r="E355" s="182">
        <f>E34-E68-E69-E62</f>
        <v>4498.01767459447</v>
      </c>
      <c r="F355" s="90">
        <f t="shared" si="20"/>
        <v>-15.75562549226288</v>
      </c>
      <c r="G355" s="152">
        <f t="shared" si="21"/>
        <v>-3.4905664163417628E-3</v>
      </c>
      <c r="H355" s="16"/>
    </row>
    <row r="356" spans="1:8" hidden="1" x14ac:dyDescent="0.25">
      <c r="A356" s="13" t="s">
        <v>559</v>
      </c>
      <c r="B356" s="34" t="s">
        <v>560</v>
      </c>
      <c r="C356" s="73" t="s">
        <v>231</v>
      </c>
      <c r="D356" s="190" t="s">
        <v>705</v>
      </c>
      <c r="E356" s="183" t="s">
        <v>500</v>
      </c>
      <c r="F356" s="90" t="e">
        <f t="shared" si="20"/>
        <v>#VALUE!</v>
      </c>
      <c r="G356" s="152" t="str">
        <f t="shared" si="21"/>
        <v>-</v>
      </c>
      <c r="H356" s="41" t="s">
        <v>500</v>
      </c>
    </row>
    <row r="357" spans="1:8" hidden="1" x14ac:dyDescent="0.25">
      <c r="A357" s="13" t="s">
        <v>561</v>
      </c>
      <c r="B357" s="20" t="s">
        <v>562</v>
      </c>
      <c r="C357" s="73" t="s">
        <v>513</v>
      </c>
      <c r="D357" s="190">
        <v>0</v>
      </c>
      <c r="E357" s="183"/>
      <c r="F357" s="90">
        <f t="shared" si="20"/>
        <v>0</v>
      </c>
      <c r="G357" s="152" t="str">
        <f t="shared" si="21"/>
        <v>-</v>
      </c>
      <c r="H357" s="16"/>
    </row>
    <row r="358" spans="1:8" hidden="1" x14ac:dyDescent="0.25">
      <c r="A358" s="13" t="s">
        <v>563</v>
      </c>
      <c r="B358" s="20" t="s">
        <v>564</v>
      </c>
      <c r="C358" s="73" t="s">
        <v>506</v>
      </c>
      <c r="D358" s="190">
        <v>0</v>
      </c>
      <c r="E358" s="183"/>
      <c r="F358" s="90">
        <f t="shared" si="20"/>
        <v>0</v>
      </c>
      <c r="G358" s="152" t="str">
        <f t="shared" si="21"/>
        <v>-</v>
      </c>
      <c r="H358" s="16"/>
    </row>
    <row r="359" spans="1:8" ht="63" hidden="1" x14ac:dyDescent="0.25">
      <c r="A359" s="13" t="s">
        <v>565</v>
      </c>
      <c r="B359" s="20" t="s">
        <v>566</v>
      </c>
      <c r="C359" s="73" t="s">
        <v>25</v>
      </c>
      <c r="D359" s="190">
        <v>0</v>
      </c>
      <c r="E359" s="183"/>
      <c r="F359" s="90">
        <f t="shared" si="20"/>
        <v>0</v>
      </c>
      <c r="G359" s="152" t="str">
        <f t="shared" si="21"/>
        <v>-</v>
      </c>
      <c r="H359" s="16"/>
    </row>
    <row r="360" spans="1:8" ht="47.25" hidden="1" x14ac:dyDescent="0.25">
      <c r="A360" s="13" t="s">
        <v>567</v>
      </c>
      <c r="B360" s="20" t="s">
        <v>568</v>
      </c>
      <c r="C360" s="73" t="s">
        <v>25</v>
      </c>
      <c r="D360" s="190">
        <v>0</v>
      </c>
      <c r="E360" s="183"/>
      <c r="F360" s="90">
        <f t="shared" si="20"/>
        <v>0</v>
      </c>
      <c r="G360" s="152" t="str">
        <f t="shared" si="21"/>
        <v>-</v>
      </c>
      <c r="H360" s="16"/>
    </row>
    <row r="361" spans="1:8" ht="31.5" hidden="1" x14ac:dyDescent="0.25">
      <c r="A361" s="13" t="s">
        <v>569</v>
      </c>
      <c r="B361" s="34" t="s">
        <v>570</v>
      </c>
      <c r="C361" s="40" t="s">
        <v>231</v>
      </c>
      <c r="D361" s="190" t="s">
        <v>705</v>
      </c>
      <c r="E361" s="183" t="s">
        <v>500</v>
      </c>
      <c r="F361" s="90" t="e">
        <f t="shared" si="20"/>
        <v>#VALUE!</v>
      </c>
      <c r="G361" s="152" t="str">
        <f t="shared" si="21"/>
        <v>-</v>
      </c>
      <c r="H361" s="41" t="s">
        <v>500</v>
      </c>
    </row>
    <row r="362" spans="1:8" ht="31.5" hidden="1" x14ac:dyDescent="0.25">
      <c r="A362" s="13" t="s">
        <v>571</v>
      </c>
      <c r="B362" s="20" t="s">
        <v>572</v>
      </c>
      <c r="C362" s="73" t="s">
        <v>503</v>
      </c>
      <c r="D362" s="190">
        <v>0</v>
      </c>
      <c r="E362" s="183"/>
      <c r="F362" s="90">
        <f t="shared" si="20"/>
        <v>0</v>
      </c>
      <c r="G362" s="152" t="str">
        <f t="shared" si="21"/>
        <v>-</v>
      </c>
      <c r="H362" s="16"/>
    </row>
    <row r="363" spans="1:8" ht="78.75" hidden="1" x14ac:dyDescent="0.25">
      <c r="A363" s="13" t="s">
        <v>573</v>
      </c>
      <c r="B363" s="19" t="s">
        <v>574</v>
      </c>
      <c r="C363" s="73" t="s">
        <v>503</v>
      </c>
      <c r="D363" s="190">
        <v>0</v>
      </c>
      <c r="E363" s="183"/>
      <c r="F363" s="90">
        <f t="shared" si="20"/>
        <v>0</v>
      </c>
      <c r="G363" s="152" t="str">
        <f t="shared" si="21"/>
        <v>-</v>
      </c>
      <c r="H363" s="16"/>
    </row>
    <row r="364" spans="1:8" ht="78.75" hidden="1" x14ac:dyDescent="0.25">
      <c r="A364" s="13" t="s">
        <v>575</v>
      </c>
      <c r="B364" s="19" t="s">
        <v>576</v>
      </c>
      <c r="C364" s="73" t="s">
        <v>503</v>
      </c>
      <c r="D364" s="190">
        <v>0</v>
      </c>
      <c r="E364" s="183"/>
      <c r="F364" s="90">
        <f t="shared" si="20"/>
        <v>0</v>
      </c>
      <c r="G364" s="152" t="str">
        <f t="shared" si="21"/>
        <v>-</v>
      </c>
      <c r="H364" s="16"/>
    </row>
    <row r="365" spans="1:8" ht="47.25" hidden="1" x14ac:dyDescent="0.25">
      <c r="A365" s="13" t="s">
        <v>577</v>
      </c>
      <c r="B365" s="19" t="s">
        <v>578</v>
      </c>
      <c r="C365" s="73" t="s">
        <v>503</v>
      </c>
      <c r="D365" s="190">
        <v>0</v>
      </c>
      <c r="E365" s="183"/>
      <c r="F365" s="90">
        <f t="shared" si="20"/>
        <v>0</v>
      </c>
      <c r="G365" s="152" t="str">
        <f t="shared" si="21"/>
        <v>-</v>
      </c>
      <c r="H365" s="16"/>
    </row>
    <row r="366" spans="1:8" ht="31.5" hidden="1" x14ac:dyDescent="0.25">
      <c r="A366" s="13" t="s">
        <v>579</v>
      </c>
      <c r="B366" s="20" t="s">
        <v>580</v>
      </c>
      <c r="C366" s="73" t="s">
        <v>513</v>
      </c>
      <c r="D366" s="190">
        <v>0</v>
      </c>
      <c r="E366" s="183"/>
      <c r="F366" s="90">
        <f t="shared" si="20"/>
        <v>0</v>
      </c>
      <c r="G366" s="152" t="str">
        <f t="shared" si="21"/>
        <v>-</v>
      </c>
      <c r="H366" s="16"/>
    </row>
    <row r="367" spans="1:8" ht="47.25" hidden="1" x14ac:dyDescent="0.25">
      <c r="A367" s="13" t="s">
        <v>581</v>
      </c>
      <c r="B367" s="19" t="s">
        <v>582</v>
      </c>
      <c r="C367" s="73" t="s">
        <v>513</v>
      </c>
      <c r="D367" s="190">
        <v>0</v>
      </c>
      <c r="E367" s="183"/>
      <c r="F367" s="90">
        <f t="shared" si="20"/>
        <v>0</v>
      </c>
      <c r="G367" s="152" t="str">
        <f t="shared" si="21"/>
        <v>-</v>
      </c>
      <c r="H367" s="16"/>
    </row>
    <row r="368" spans="1:8" ht="31.5" hidden="1" x14ac:dyDescent="0.25">
      <c r="A368" s="13" t="s">
        <v>583</v>
      </c>
      <c r="B368" s="19" t="s">
        <v>584</v>
      </c>
      <c r="C368" s="73" t="s">
        <v>513</v>
      </c>
      <c r="D368" s="190">
        <v>0</v>
      </c>
      <c r="E368" s="183"/>
      <c r="F368" s="90">
        <f t="shared" si="20"/>
        <v>0</v>
      </c>
      <c r="G368" s="152" t="str">
        <f t="shared" si="21"/>
        <v>-</v>
      </c>
      <c r="H368" s="16"/>
    </row>
    <row r="369" spans="1:8" ht="47.25" hidden="1" x14ac:dyDescent="0.25">
      <c r="A369" s="13" t="s">
        <v>585</v>
      </c>
      <c r="B369" s="20" t="s">
        <v>586</v>
      </c>
      <c r="C369" s="73" t="s">
        <v>25</v>
      </c>
      <c r="D369" s="190">
        <v>0</v>
      </c>
      <c r="E369" s="183"/>
      <c r="F369" s="90">
        <f t="shared" si="20"/>
        <v>0</v>
      </c>
      <c r="G369" s="152" t="str">
        <f t="shared" si="21"/>
        <v>-</v>
      </c>
      <c r="H369" s="16"/>
    </row>
    <row r="370" spans="1:8" hidden="1" x14ac:dyDescent="0.25">
      <c r="A370" s="13" t="s">
        <v>587</v>
      </c>
      <c r="B370" s="19" t="s">
        <v>588</v>
      </c>
      <c r="C370" s="73" t="s">
        <v>25</v>
      </c>
      <c r="D370" s="190">
        <v>0</v>
      </c>
      <c r="E370" s="183"/>
      <c r="F370" s="95">
        <f t="shared" si="20"/>
        <v>0</v>
      </c>
      <c r="G370" s="153" t="str">
        <f t="shared" si="21"/>
        <v>-</v>
      </c>
      <c r="H370" s="25"/>
    </row>
    <row r="371" spans="1:8" hidden="1" x14ac:dyDescent="0.25">
      <c r="A371" s="13" t="s">
        <v>589</v>
      </c>
      <c r="B371" s="19" t="s">
        <v>51</v>
      </c>
      <c r="C371" s="73" t="s">
        <v>25</v>
      </c>
      <c r="D371" s="190">
        <v>0</v>
      </c>
      <c r="E371" s="183"/>
      <c r="F371" s="95">
        <f t="shared" si="20"/>
        <v>0</v>
      </c>
      <c r="G371" s="153" t="str">
        <f t="shared" si="21"/>
        <v>-</v>
      </c>
      <c r="H371" s="25"/>
    </row>
    <row r="372" spans="1:8" ht="16.5" thickBot="1" x14ac:dyDescent="0.3">
      <c r="A372" s="27" t="s">
        <v>590</v>
      </c>
      <c r="B372" s="42" t="s">
        <v>591</v>
      </c>
      <c r="C372" s="75" t="s">
        <v>592</v>
      </c>
      <c r="D372" s="198">
        <v>3686</v>
      </c>
      <c r="E372" s="217">
        <v>3712.3333333333335</v>
      </c>
      <c r="F372" s="98">
        <f t="shared" si="20"/>
        <v>26.333333333333485</v>
      </c>
      <c r="G372" s="154">
        <f t="shared" si="21"/>
        <v>7.1441490323747928E-3</v>
      </c>
      <c r="H372" s="43"/>
    </row>
    <row r="373" spans="1:8" ht="16.5" customHeight="1" thickBot="1" x14ac:dyDescent="0.3">
      <c r="A373" s="248" t="s">
        <v>593</v>
      </c>
      <c r="B373" s="249"/>
      <c r="C373" s="249"/>
      <c r="D373" s="249"/>
      <c r="E373" s="249"/>
      <c r="F373" s="249"/>
      <c r="G373" s="249"/>
      <c r="H373" s="250"/>
    </row>
    <row r="374" spans="1:8" ht="16.5" hidden="1" customHeight="1" thickBot="1" x14ac:dyDescent="0.3">
      <c r="A374" s="251"/>
      <c r="B374" s="252"/>
      <c r="C374" s="252"/>
      <c r="D374" s="252"/>
      <c r="E374" s="252"/>
      <c r="F374" s="252"/>
      <c r="G374" s="252"/>
      <c r="H374" s="253"/>
    </row>
    <row r="375" spans="1:8" s="6" customFormat="1" ht="67.5" hidden="1" customHeight="1" x14ac:dyDescent="0.25">
      <c r="A375" s="230" t="s">
        <v>11</v>
      </c>
      <c r="B375" s="232" t="s">
        <v>12</v>
      </c>
      <c r="C375" s="234" t="s">
        <v>13</v>
      </c>
      <c r="D375" s="236" t="s">
        <v>14</v>
      </c>
      <c r="E375" s="237"/>
      <c r="F375" s="238" t="s">
        <v>15</v>
      </c>
      <c r="G375" s="239"/>
      <c r="H375" s="222" t="s">
        <v>16</v>
      </c>
    </row>
    <row r="376" spans="1:8" s="6" customFormat="1" ht="48" hidden="1" thickBot="1" x14ac:dyDescent="0.3">
      <c r="A376" s="231"/>
      <c r="B376" s="233"/>
      <c r="C376" s="235"/>
      <c r="D376" s="184" t="s">
        <v>17</v>
      </c>
      <c r="E376" s="74" t="s">
        <v>18</v>
      </c>
      <c r="F376" s="103" t="s">
        <v>19</v>
      </c>
      <c r="G376" s="150" t="s">
        <v>20</v>
      </c>
      <c r="H376" s="223"/>
    </row>
    <row r="377" spans="1:8" ht="16.5" hidden="1" thickBot="1" x14ac:dyDescent="0.3">
      <c r="A377" s="76">
        <v>1</v>
      </c>
      <c r="B377" s="7">
        <v>2</v>
      </c>
      <c r="C377" s="77">
        <v>3</v>
      </c>
      <c r="D377" s="199">
        <v>4</v>
      </c>
      <c r="E377" s="136">
        <v>5</v>
      </c>
      <c r="F377" s="137">
        <v>6</v>
      </c>
      <c r="G377" s="156">
        <v>7</v>
      </c>
      <c r="H377" s="44">
        <v>8</v>
      </c>
    </row>
    <row r="378" spans="1:8" ht="29.25" customHeight="1" x14ac:dyDescent="0.25">
      <c r="A378" s="254" t="s">
        <v>594</v>
      </c>
      <c r="B378" s="255"/>
      <c r="C378" s="78" t="s">
        <v>25</v>
      </c>
      <c r="D378" s="189">
        <v>1506.9839999999999</v>
      </c>
      <c r="E378" s="218">
        <f>E379+E436</f>
        <v>1484.7830000000004</v>
      </c>
      <c r="F378" s="102">
        <f t="shared" ref="F378:F441" si="22">E378-D378</f>
        <v>-22.200999999999567</v>
      </c>
      <c r="G378" s="159">
        <f t="shared" ref="G378:G441" si="23">IFERROR(F378/D378,"-")</f>
        <v>-1.4732074129519337E-2</v>
      </c>
      <c r="H378" s="160"/>
    </row>
    <row r="379" spans="1:8" x14ac:dyDescent="0.25">
      <c r="A379" s="13" t="s">
        <v>23</v>
      </c>
      <c r="B379" s="45" t="s">
        <v>595</v>
      </c>
      <c r="C379" s="73" t="s">
        <v>25</v>
      </c>
      <c r="D379" s="190">
        <v>1335.9839999999999</v>
      </c>
      <c r="E379" s="219">
        <f>E380+E404+E432+E433</f>
        <v>1307.8330000000003</v>
      </c>
      <c r="F379" s="90">
        <f t="shared" si="22"/>
        <v>-28.150999999999613</v>
      </c>
      <c r="G379" s="150">
        <f t="shared" si="23"/>
        <v>-2.1071360136049246E-2</v>
      </c>
      <c r="H379" s="46"/>
    </row>
    <row r="380" spans="1:8" x14ac:dyDescent="0.25">
      <c r="A380" s="13" t="s">
        <v>26</v>
      </c>
      <c r="B380" s="20" t="s">
        <v>596</v>
      </c>
      <c r="C380" s="73" t="s">
        <v>25</v>
      </c>
      <c r="D380" s="190">
        <v>314</v>
      </c>
      <c r="E380" s="219">
        <f>E381</f>
        <v>321.46900000000005</v>
      </c>
      <c r="F380" s="90">
        <f t="shared" si="22"/>
        <v>7.4690000000000509</v>
      </c>
      <c r="G380" s="150">
        <f t="shared" si="23"/>
        <v>2.378662420382182E-2</v>
      </c>
      <c r="H380" s="46"/>
    </row>
    <row r="381" spans="1:8" ht="31.5" x14ac:dyDescent="0.25">
      <c r="A381" s="13" t="s">
        <v>28</v>
      </c>
      <c r="B381" s="19" t="s">
        <v>597</v>
      </c>
      <c r="C381" s="73" t="s">
        <v>25</v>
      </c>
      <c r="D381" s="190">
        <v>314</v>
      </c>
      <c r="E381" s="220">
        <f>E382+E386+E387+E388+E389</f>
        <v>321.46900000000005</v>
      </c>
      <c r="F381" s="141">
        <f t="shared" si="22"/>
        <v>7.4690000000000509</v>
      </c>
      <c r="G381" s="150">
        <f t="shared" si="23"/>
        <v>2.378662420382182E-2</v>
      </c>
      <c r="H381" s="46"/>
    </row>
    <row r="382" spans="1:8" ht="31.5" hidden="1" x14ac:dyDescent="0.25">
      <c r="A382" s="13" t="s">
        <v>598</v>
      </c>
      <c r="B382" s="21" t="s">
        <v>599</v>
      </c>
      <c r="C382" s="73" t="s">
        <v>25</v>
      </c>
      <c r="D382" s="190">
        <v>0</v>
      </c>
      <c r="E382" s="220"/>
      <c r="F382" s="141">
        <f t="shared" si="22"/>
        <v>0</v>
      </c>
      <c r="G382" s="150" t="str">
        <f t="shared" si="23"/>
        <v>-</v>
      </c>
      <c r="H382" s="46"/>
    </row>
    <row r="383" spans="1:8" ht="47.25" hidden="1" x14ac:dyDescent="0.25">
      <c r="A383" s="13" t="s">
        <v>600</v>
      </c>
      <c r="B383" s="22" t="s">
        <v>29</v>
      </c>
      <c r="C383" s="73" t="s">
        <v>25</v>
      </c>
      <c r="D383" s="190">
        <v>0</v>
      </c>
      <c r="E383" s="220"/>
      <c r="F383" s="141">
        <f t="shared" si="22"/>
        <v>0</v>
      </c>
      <c r="G383" s="150" t="str">
        <f t="shared" si="23"/>
        <v>-</v>
      </c>
      <c r="H383" s="46"/>
    </row>
    <row r="384" spans="1:8" ht="47.25" hidden="1" x14ac:dyDescent="0.25">
      <c r="A384" s="13" t="s">
        <v>601</v>
      </c>
      <c r="B384" s="22" t="s">
        <v>31</v>
      </c>
      <c r="C384" s="73" t="s">
        <v>25</v>
      </c>
      <c r="D384" s="190">
        <v>0</v>
      </c>
      <c r="E384" s="220"/>
      <c r="F384" s="141">
        <f t="shared" si="22"/>
        <v>0</v>
      </c>
      <c r="G384" s="150" t="str">
        <f t="shared" si="23"/>
        <v>-</v>
      </c>
      <c r="H384" s="46"/>
    </row>
    <row r="385" spans="1:8" ht="47.25" hidden="1" x14ac:dyDescent="0.25">
      <c r="A385" s="13" t="s">
        <v>602</v>
      </c>
      <c r="B385" s="22" t="s">
        <v>33</v>
      </c>
      <c r="C385" s="73" t="s">
        <v>25</v>
      </c>
      <c r="D385" s="190">
        <v>0</v>
      </c>
      <c r="E385" s="220"/>
      <c r="F385" s="141">
        <f t="shared" si="22"/>
        <v>0</v>
      </c>
      <c r="G385" s="150" t="str">
        <f t="shared" si="23"/>
        <v>-</v>
      </c>
      <c r="H385" s="46"/>
    </row>
    <row r="386" spans="1:8" ht="31.5" hidden="1" x14ac:dyDescent="0.25">
      <c r="A386" s="13" t="s">
        <v>603</v>
      </c>
      <c r="B386" s="21" t="s">
        <v>604</v>
      </c>
      <c r="C386" s="73" t="s">
        <v>25</v>
      </c>
      <c r="D386" s="190">
        <v>0</v>
      </c>
      <c r="E386" s="220"/>
      <c r="F386" s="141">
        <f t="shared" si="22"/>
        <v>0</v>
      </c>
      <c r="G386" s="150" t="str">
        <f t="shared" si="23"/>
        <v>-</v>
      </c>
      <c r="H386" s="46"/>
    </row>
    <row r="387" spans="1:8" x14ac:dyDescent="0.25">
      <c r="A387" s="13" t="s">
        <v>605</v>
      </c>
      <c r="B387" s="21" t="s">
        <v>606</v>
      </c>
      <c r="C387" s="73" t="s">
        <v>25</v>
      </c>
      <c r="D387" s="190">
        <v>167</v>
      </c>
      <c r="E387" s="221">
        <f>240.264+1.4</f>
        <v>241.66400000000002</v>
      </c>
      <c r="F387" s="141">
        <f t="shared" si="22"/>
        <v>74.664000000000016</v>
      </c>
      <c r="G387" s="150">
        <f t="shared" si="23"/>
        <v>0.44708982035928152</v>
      </c>
      <c r="H387" s="46"/>
    </row>
    <row r="388" spans="1:8" ht="31.5" hidden="1" x14ac:dyDescent="0.25">
      <c r="A388" s="13" t="s">
        <v>607</v>
      </c>
      <c r="B388" s="21" t="s">
        <v>608</v>
      </c>
      <c r="C388" s="73" t="s">
        <v>25</v>
      </c>
      <c r="D388" s="190">
        <v>0</v>
      </c>
      <c r="E388" s="220"/>
      <c r="F388" s="141">
        <f t="shared" si="22"/>
        <v>0</v>
      </c>
      <c r="G388" s="150" t="str">
        <f t="shared" si="23"/>
        <v>-</v>
      </c>
      <c r="H388" s="46"/>
    </row>
    <row r="389" spans="1:8" x14ac:dyDescent="0.25">
      <c r="A389" s="13" t="s">
        <v>609</v>
      </c>
      <c r="B389" s="21" t="s">
        <v>610</v>
      </c>
      <c r="C389" s="73" t="s">
        <v>25</v>
      </c>
      <c r="D389" s="190">
        <v>147</v>
      </c>
      <c r="E389" s="220">
        <f>E392</f>
        <v>79.805000000000007</v>
      </c>
      <c r="F389" s="141">
        <f t="shared" si="22"/>
        <v>-67.194999999999993</v>
      </c>
      <c r="G389" s="150">
        <f t="shared" si="23"/>
        <v>-0.45710884353741493</v>
      </c>
      <c r="H389" s="46"/>
    </row>
    <row r="390" spans="1:8" ht="47.25" x14ac:dyDescent="0.25">
      <c r="A390" s="13" t="s">
        <v>611</v>
      </c>
      <c r="B390" s="22" t="s">
        <v>612</v>
      </c>
      <c r="C390" s="73" t="s">
        <v>25</v>
      </c>
      <c r="D390" s="190">
        <v>0</v>
      </c>
      <c r="E390" s="220"/>
      <c r="F390" s="141">
        <f t="shared" si="22"/>
        <v>0</v>
      </c>
      <c r="G390" s="150" t="str">
        <f t="shared" si="23"/>
        <v>-</v>
      </c>
      <c r="H390" s="46"/>
    </row>
    <row r="391" spans="1:8" x14ac:dyDescent="0.25">
      <c r="A391" s="13" t="s">
        <v>613</v>
      </c>
      <c r="B391" s="22" t="s">
        <v>614</v>
      </c>
      <c r="C391" s="73" t="s">
        <v>25</v>
      </c>
      <c r="D391" s="190">
        <v>0</v>
      </c>
      <c r="E391" s="220"/>
      <c r="F391" s="141">
        <f t="shared" si="22"/>
        <v>0</v>
      </c>
      <c r="G391" s="150" t="str">
        <f t="shared" si="23"/>
        <v>-</v>
      </c>
      <c r="H391" s="46"/>
    </row>
    <row r="392" spans="1:8" ht="31.5" x14ac:dyDescent="0.25">
      <c r="A392" s="13" t="s">
        <v>615</v>
      </c>
      <c r="B392" s="22" t="s">
        <v>616</v>
      </c>
      <c r="C392" s="73" t="s">
        <v>25</v>
      </c>
      <c r="D392" s="190">
        <v>147</v>
      </c>
      <c r="E392" s="220">
        <v>79.805000000000007</v>
      </c>
      <c r="F392" s="141">
        <f t="shared" si="22"/>
        <v>-67.194999999999993</v>
      </c>
      <c r="G392" s="150">
        <f t="shared" si="23"/>
        <v>-0.45710884353741493</v>
      </c>
      <c r="H392" s="46"/>
    </row>
    <row r="393" spans="1:8" x14ac:dyDescent="0.25">
      <c r="A393" s="13" t="s">
        <v>617</v>
      </c>
      <c r="B393" s="22" t="s">
        <v>614</v>
      </c>
      <c r="C393" s="73" t="s">
        <v>25</v>
      </c>
      <c r="D393" s="190">
        <v>147</v>
      </c>
      <c r="E393" s="220">
        <f>E392</f>
        <v>79.805000000000007</v>
      </c>
      <c r="F393" s="141">
        <f t="shared" si="22"/>
        <v>-67.194999999999993</v>
      </c>
      <c r="G393" s="150">
        <f t="shared" si="23"/>
        <v>-0.45710884353741493</v>
      </c>
      <c r="H393" s="46"/>
    </row>
    <row r="394" spans="1:8" x14ac:dyDescent="0.25">
      <c r="A394" s="13" t="s">
        <v>618</v>
      </c>
      <c r="B394" s="21" t="s">
        <v>619</v>
      </c>
      <c r="C394" s="73" t="s">
        <v>25</v>
      </c>
      <c r="D394" s="190">
        <v>0</v>
      </c>
      <c r="E394" s="220">
        <v>0</v>
      </c>
      <c r="F394" s="141">
        <f t="shared" si="22"/>
        <v>0</v>
      </c>
      <c r="G394" s="150" t="str">
        <f t="shared" si="23"/>
        <v>-</v>
      </c>
      <c r="H394" s="46"/>
    </row>
    <row r="395" spans="1:8" hidden="1" x14ac:dyDescent="0.25">
      <c r="A395" s="13" t="s">
        <v>620</v>
      </c>
      <c r="B395" s="21" t="s">
        <v>427</v>
      </c>
      <c r="C395" s="73" t="s">
        <v>25</v>
      </c>
      <c r="D395" s="190">
        <v>0</v>
      </c>
      <c r="E395" s="220"/>
      <c r="F395" s="141">
        <f t="shared" si="22"/>
        <v>0</v>
      </c>
      <c r="G395" s="150" t="str">
        <f t="shared" si="23"/>
        <v>-</v>
      </c>
      <c r="H395" s="46"/>
    </row>
    <row r="396" spans="1:8" ht="47.25" hidden="1" x14ac:dyDescent="0.25">
      <c r="A396" s="13" t="s">
        <v>621</v>
      </c>
      <c r="B396" s="21" t="s">
        <v>622</v>
      </c>
      <c r="C396" s="73" t="s">
        <v>25</v>
      </c>
      <c r="D396" s="190">
        <v>0</v>
      </c>
      <c r="E396" s="220"/>
      <c r="F396" s="141">
        <f t="shared" si="22"/>
        <v>0</v>
      </c>
      <c r="G396" s="150" t="str">
        <f t="shared" si="23"/>
        <v>-</v>
      </c>
      <c r="H396" s="46"/>
    </row>
    <row r="397" spans="1:8" ht="31.5" hidden="1" x14ac:dyDescent="0.25">
      <c r="A397" s="13" t="s">
        <v>623</v>
      </c>
      <c r="B397" s="22" t="s">
        <v>49</v>
      </c>
      <c r="C397" s="73" t="s">
        <v>25</v>
      </c>
      <c r="D397" s="190">
        <v>0</v>
      </c>
      <c r="E397" s="220"/>
      <c r="F397" s="141">
        <f t="shared" si="22"/>
        <v>0</v>
      </c>
      <c r="G397" s="150" t="str">
        <f t="shared" si="23"/>
        <v>-</v>
      </c>
      <c r="H397" s="46"/>
    </row>
    <row r="398" spans="1:8" hidden="1" x14ac:dyDescent="0.25">
      <c r="A398" s="13" t="s">
        <v>624</v>
      </c>
      <c r="B398" s="47" t="s">
        <v>51</v>
      </c>
      <c r="C398" s="73" t="s">
        <v>25</v>
      </c>
      <c r="D398" s="190">
        <v>0</v>
      </c>
      <c r="E398" s="220"/>
      <c r="F398" s="141">
        <f t="shared" si="22"/>
        <v>0</v>
      </c>
      <c r="G398" s="150" t="str">
        <f t="shared" si="23"/>
        <v>-</v>
      </c>
      <c r="H398" s="46"/>
    </row>
    <row r="399" spans="1:8" ht="47.25" hidden="1" x14ac:dyDescent="0.25">
      <c r="A399" s="13" t="s">
        <v>30</v>
      </c>
      <c r="B399" s="19" t="s">
        <v>625</v>
      </c>
      <c r="C399" s="73" t="s">
        <v>25</v>
      </c>
      <c r="D399" s="190">
        <v>0</v>
      </c>
      <c r="E399" s="219"/>
      <c r="F399" s="90">
        <f t="shared" si="22"/>
        <v>0</v>
      </c>
      <c r="G399" s="150" t="str">
        <f t="shared" si="23"/>
        <v>-</v>
      </c>
      <c r="H399" s="46"/>
    </row>
    <row r="400" spans="1:8" ht="47.25" hidden="1" x14ac:dyDescent="0.25">
      <c r="A400" s="13" t="s">
        <v>626</v>
      </c>
      <c r="B400" s="21" t="s">
        <v>29</v>
      </c>
      <c r="C400" s="73" t="s">
        <v>25</v>
      </c>
      <c r="D400" s="190">
        <v>0</v>
      </c>
      <c r="E400" s="219"/>
      <c r="F400" s="90">
        <f t="shared" si="22"/>
        <v>0</v>
      </c>
      <c r="G400" s="150" t="str">
        <f t="shared" si="23"/>
        <v>-</v>
      </c>
      <c r="H400" s="46"/>
    </row>
    <row r="401" spans="1:8" ht="47.25" hidden="1" x14ac:dyDescent="0.25">
      <c r="A401" s="13" t="s">
        <v>627</v>
      </c>
      <c r="B401" s="21" t="s">
        <v>31</v>
      </c>
      <c r="C401" s="73" t="s">
        <v>25</v>
      </c>
      <c r="D401" s="190">
        <v>0</v>
      </c>
      <c r="E401" s="219"/>
      <c r="F401" s="90">
        <f t="shared" si="22"/>
        <v>0</v>
      </c>
      <c r="G401" s="150" t="str">
        <f t="shared" si="23"/>
        <v>-</v>
      </c>
      <c r="H401" s="46"/>
    </row>
    <row r="402" spans="1:8" ht="47.25" hidden="1" x14ac:dyDescent="0.25">
      <c r="A402" s="13" t="s">
        <v>628</v>
      </c>
      <c r="B402" s="21" t="s">
        <v>33</v>
      </c>
      <c r="C402" s="73" t="s">
        <v>25</v>
      </c>
      <c r="D402" s="190">
        <v>0</v>
      </c>
      <c r="E402" s="219"/>
      <c r="F402" s="90">
        <f t="shared" si="22"/>
        <v>0</v>
      </c>
      <c r="G402" s="150" t="str">
        <f t="shared" si="23"/>
        <v>-</v>
      </c>
      <c r="H402" s="46"/>
    </row>
    <row r="403" spans="1:8" x14ac:dyDescent="0.25">
      <c r="A403" s="13" t="s">
        <v>32</v>
      </c>
      <c r="B403" s="19" t="s">
        <v>629</v>
      </c>
      <c r="C403" s="73" t="s">
        <v>25</v>
      </c>
      <c r="D403" s="190">
        <v>0</v>
      </c>
      <c r="E403" s="219"/>
      <c r="F403" s="90">
        <f t="shared" si="22"/>
        <v>0</v>
      </c>
      <c r="G403" s="150" t="str">
        <f t="shared" si="23"/>
        <v>-</v>
      </c>
      <c r="H403" s="46"/>
    </row>
    <row r="404" spans="1:8" x14ac:dyDescent="0.25">
      <c r="A404" s="13" t="s">
        <v>34</v>
      </c>
      <c r="B404" s="20" t="s">
        <v>630</v>
      </c>
      <c r="C404" s="73" t="s">
        <v>25</v>
      </c>
      <c r="D404" s="190">
        <v>969.98400000000004</v>
      </c>
      <c r="E404" s="219">
        <f>E405+E419</f>
        <v>839.90700000000004</v>
      </c>
      <c r="F404" s="90">
        <f t="shared" si="22"/>
        <v>-130.077</v>
      </c>
      <c r="G404" s="150">
        <f t="shared" si="23"/>
        <v>-0.13410221199524941</v>
      </c>
      <c r="H404" s="46"/>
    </row>
    <row r="405" spans="1:8" ht="31.5" x14ac:dyDescent="0.25">
      <c r="A405" s="13" t="s">
        <v>631</v>
      </c>
      <c r="B405" s="19" t="s">
        <v>632</v>
      </c>
      <c r="C405" s="73" t="s">
        <v>25</v>
      </c>
      <c r="D405" s="190">
        <v>969.98400000000004</v>
      </c>
      <c r="E405" s="220">
        <f>SUM(E406,E410:E415)</f>
        <v>839.90700000000004</v>
      </c>
      <c r="F405" s="141">
        <f t="shared" si="22"/>
        <v>-130.077</v>
      </c>
      <c r="G405" s="150">
        <f t="shared" si="23"/>
        <v>-0.13410221199524941</v>
      </c>
      <c r="H405" s="46"/>
    </row>
    <row r="406" spans="1:8" ht="31.5" hidden="1" x14ac:dyDescent="0.25">
      <c r="A406" s="13" t="s">
        <v>633</v>
      </c>
      <c r="B406" s="21" t="s">
        <v>634</v>
      </c>
      <c r="C406" s="73" t="s">
        <v>25</v>
      </c>
      <c r="D406" s="190">
        <v>0</v>
      </c>
      <c r="E406" s="220"/>
      <c r="F406" s="141">
        <f t="shared" si="22"/>
        <v>0</v>
      </c>
      <c r="G406" s="150" t="str">
        <f t="shared" si="23"/>
        <v>-</v>
      </c>
      <c r="H406" s="46"/>
    </row>
    <row r="407" spans="1:8" ht="47.25" hidden="1" x14ac:dyDescent="0.25">
      <c r="A407" s="13" t="s">
        <v>635</v>
      </c>
      <c r="B407" s="21" t="s">
        <v>29</v>
      </c>
      <c r="C407" s="73" t="s">
        <v>25</v>
      </c>
      <c r="D407" s="190">
        <v>0</v>
      </c>
      <c r="E407" s="220"/>
      <c r="F407" s="141">
        <f t="shared" si="22"/>
        <v>0</v>
      </c>
      <c r="G407" s="150" t="str">
        <f t="shared" si="23"/>
        <v>-</v>
      </c>
      <c r="H407" s="46"/>
    </row>
    <row r="408" spans="1:8" ht="47.25" hidden="1" x14ac:dyDescent="0.25">
      <c r="A408" s="13" t="s">
        <v>636</v>
      </c>
      <c r="B408" s="21" t="s">
        <v>31</v>
      </c>
      <c r="C408" s="73" t="s">
        <v>25</v>
      </c>
      <c r="D408" s="190">
        <v>0</v>
      </c>
      <c r="E408" s="220"/>
      <c r="F408" s="141">
        <f t="shared" si="22"/>
        <v>0</v>
      </c>
      <c r="G408" s="150" t="str">
        <f t="shared" si="23"/>
        <v>-</v>
      </c>
      <c r="H408" s="46"/>
    </row>
    <row r="409" spans="1:8" ht="47.25" hidden="1" x14ac:dyDescent="0.25">
      <c r="A409" s="13" t="s">
        <v>637</v>
      </c>
      <c r="B409" s="21" t="s">
        <v>33</v>
      </c>
      <c r="C409" s="73" t="s">
        <v>25</v>
      </c>
      <c r="D409" s="190">
        <v>0</v>
      </c>
      <c r="E409" s="220"/>
      <c r="F409" s="141">
        <f t="shared" si="22"/>
        <v>0</v>
      </c>
      <c r="G409" s="150" t="str">
        <f t="shared" si="23"/>
        <v>-</v>
      </c>
      <c r="H409" s="46"/>
    </row>
    <row r="410" spans="1:8" ht="31.5" hidden="1" x14ac:dyDescent="0.25">
      <c r="A410" s="13" t="s">
        <v>638</v>
      </c>
      <c r="B410" s="21" t="s">
        <v>413</v>
      </c>
      <c r="C410" s="73" t="s">
        <v>25</v>
      </c>
      <c r="D410" s="190">
        <v>0</v>
      </c>
      <c r="E410" s="220"/>
      <c r="F410" s="141">
        <f t="shared" si="22"/>
        <v>0</v>
      </c>
      <c r="G410" s="150" t="str">
        <f t="shared" si="23"/>
        <v>-</v>
      </c>
      <c r="H410" s="46"/>
    </row>
    <row r="411" spans="1:8" x14ac:dyDescent="0.25">
      <c r="A411" s="13" t="s">
        <v>639</v>
      </c>
      <c r="B411" s="21" t="s">
        <v>416</v>
      </c>
      <c r="C411" s="73" t="s">
        <v>25</v>
      </c>
      <c r="D411" s="190">
        <v>969.98400000000004</v>
      </c>
      <c r="E411" s="221">
        <f>841.307-1.4</f>
        <v>839.90700000000004</v>
      </c>
      <c r="F411" s="141">
        <f t="shared" si="22"/>
        <v>-130.077</v>
      </c>
      <c r="G411" s="150">
        <f t="shared" si="23"/>
        <v>-0.13410221199524941</v>
      </c>
      <c r="H411" s="46"/>
    </row>
    <row r="412" spans="1:8" ht="31.5" hidden="1" x14ac:dyDescent="0.25">
      <c r="A412" s="13" t="s">
        <v>640</v>
      </c>
      <c r="B412" s="21" t="s">
        <v>419</v>
      </c>
      <c r="C412" s="73" t="s">
        <v>25</v>
      </c>
      <c r="D412" s="190">
        <v>0</v>
      </c>
      <c r="E412" s="220"/>
      <c r="F412" s="141">
        <f t="shared" si="22"/>
        <v>0</v>
      </c>
      <c r="G412" s="150" t="str">
        <f t="shared" si="23"/>
        <v>-</v>
      </c>
      <c r="H412" s="46"/>
    </row>
    <row r="413" spans="1:8" x14ac:dyDescent="0.25">
      <c r="A413" s="13" t="s">
        <v>641</v>
      </c>
      <c r="B413" s="21" t="s">
        <v>425</v>
      </c>
      <c r="C413" s="73" t="s">
        <v>25</v>
      </c>
      <c r="D413" s="190">
        <v>0</v>
      </c>
      <c r="E413" s="220"/>
      <c r="F413" s="141">
        <f t="shared" si="22"/>
        <v>0</v>
      </c>
      <c r="G413" s="150" t="str">
        <f t="shared" si="23"/>
        <v>-</v>
      </c>
      <c r="H413" s="46"/>
    </row>
    <row r="414" spans="1:8" hidden="1" x14ac:dyDescent="0.25">
      <c r="A414" s="13" t="s">
        <v>642</v>
      </c>
      <c r="B414" s="21" t="s">
        <v>427</v>
      </c>
      <c r="C414" s="73" t="s">
        <v>25</v>
      </c>
      <c r="D414" s="190">
        <v>0</v>
      </c>
      <c r="E414" s="220"/>
      <c r="F414" s="141">
        <f t="shared" si="22"/>
        <v>0</v>
      </c>
      <c r="G414" s="150" t="str">
        <f t="shared" si="23"/>
        <v>-</v>
      </c>
      <c r="H414" s="46"/>
    </row>
    <row r="415" spans="1:8" ht="47.25" hidden="1" x14ac:dyDescent="0.25">
      <c r="A415" s="13" t="s">
        <v>643</v>
      </c>
      <c r="B415" s="21" t="s">
        <v>430</v>
      </c>
      <c r="C415" s="73" t="s">
        <v>25</v>
      </c>
      <c r="D415" s="190">
        <v>0</v>
      </c>
      <c r="E415" s="220"/>
      <c r="F415" s="141">
        <f t="shared" si="22"/>
        <v>0</v>
      </c>
      <c r="G415" s="150" t="str">
        <f t="shared" si="23"/>
        <v>-</v>
      </c>
      <c r="H415" s="46"/>
    </row>
    <row r="416" spans="1:8" ht="31.5" hidden="1" x14ac:dyDescent="0.25">
      <c r="A416" s="13" t="s">
        <v>644</v>
      </c>
      <c r="B416" s="22" t="s">
        <v>49</v>
      </c>
      <c r="C416" s="73" t="s">
        <v>25</v>
      </c>
      <c r="D416" s="190">
        <v>0</v>
      </c>
      <c r="E416" s="220"/>
      <c r="F416" s="141">
        <f t="shared" si="22"/>
        <v>0</v>
      </c>
      <c r="G416" s="150" t="str">
        <f t="shared" si="23"/>
        <v>-</v>
      </c>
      <c r="H416" s="46"/>
    </row>
    <row r="417" spans="1:8" hidden="1" x14ac:dyDescent="0.25">
      <c r="A417" s="13" t="s">
        <v>645</v>
      </c>
      <c r="B417" s="47" t="s">
        <v>51</v>
      </c>
      <c r="C417" s="73" t="s">
        <v>25</v>
      </c>
      <c r="D417" s="190">
        <v>0</v>
      </c>
      <c r="E417" s="220"/>
      <c r="F417" s="141">
        <f t="shared" si="22"/>
        <v>0</v>
      </c>
      <c r="G417" s="150" t="str">
        <f t="shared" si="23"/>
        <v>-</v>
      </c>
      <c r="H417" s="46"/>
    </row>
    <row r="418" spans="1:8" x14ac:dyDescent="0.25">
      <c r="A418" s="13" t="s">
        <v>646</v>
      </c>
      <c r="B418" s="19" t="s">
        <v>647</v>
      </c>
      <c r="C418" s="73" t="s">
        <v>25</v>
      </c>
      <c r="D418" s="190">
        <v>0</v>
      </c>
      <c r="E418" s="219"/>
      <c r="F418" s="90">
        <f t="shared" si="22"/>
        <v>0</v>
      </c>
      <c r="G418" s="150" t="str">
        <f t="shared" si="23"/>
        <v>-</v>
      </c>
      <c r="H418" s="46"/>
    </row>
    <row r="419" spans="1:8" ht="31.5" x14ac:dyDescent="0.25">
      <c r="A419" s="13" t="s">
        <v>648</v>
      </c>
      <c r="B419" s="19" t="s">
        <v>649</v>
      </c>
      <c r="C419" s="73" t="s">
        <v>25</v>
      </c>
      <c r="D419" s="190">
        <v>0</v>
      </c>
      <c r="E419" s="219">
        <f>SUM(E420,E424:E429)</f>
        <v>0</v>
      </c>
      <c r="F419" s="90">
        <f t="shared" si="22"/>
        <v>0</v>
      </c>
      <c r="G419" s="150" t="str">
        <f t="shared" si="23"/>
        <v>-</v>
      </c>
      <c r="H419" s="46"/>
    </row>
    <row r="420" spans="1:8" ht="31.5" hidden="1" x14ac:dyDescent="0.25">
      <c r="A420" s="13" t="s">
        <v>650</v>
      </c>
      <c r="B420" s="21" t="s">
        <v>634</v>
      </c>
      <c r="C420" s="73" t="s">
        <v>25</v>
      </c>
      <c r="D420" s="190">
        <v>0</v>
      </c>
      <c r="E420" s="114"/>
      <c r="F420" s="90">
        <f t="shared" si="22"/>
        <v>0</v>
      </c>
      <c r="G420" s="150" t="str">
        <f t="shared" si="23"/>
        <v>-</v>
      </c>
      <c r="H420" s="46"/>
    </row>
    <row r="421" spans="1:8" ht="47.25" hidden="1" x14ac:dyDescent="0.25">
      <c r="A421" s="13" t="s">
        <v>651</v>
      </c>
      <c r="B421" s="21" t="s">
        <v>29</v>
      </c>
      <c r="C421" s="73" t="s">
        <v>25</v>
      </c>
      <c r="D421" s="190">
        <v>0</v>
      </c>
      <c r="E421" s="114"/>
      <c r="F421" s="90">
        <f t="shared" si="22"/>
        <v>0</v>
      </c>
      <c r="G421" s="150" t="str">
        <f t="shared" si="23"/>
        <v>-</v>
      </c>
      <c r="H421" s="46"/>
    </row>
    <row r="422" spans="1:8" ht="47.25" hidden="1" x14ac:dyDescent="0.25">
      <c r="A422" s="13" t="s">
        <v>652</v>
      </c>
      <c r="B422" s="21" t="s">
        <v>31</v>
      </c>
      <c r="C422" s="73" t="s">
        <v>25</v>
      </c>
      <c r="D422" s="190">
        <v>0</v>
      </c>
      <c r="E422" s="114"/>
      <c r="F422" s="90">
        <f t="shared" si="22"/>
        <v>0</v>
      </c>
      <c r="G422" s="150" t="str">
        <f t="shared" si="23"/>
        <v>-</v>
      </c>
      <c r="H422" s="46"/>
    </row>
    <row r="423" spans="1:8" ht="47.25" hidden="1" x14ac:dyDescent="0.25">
      <c r="A423" s="13" t="s">
        <v>653</v>
      </c>
      <c r="B423" s="21" t="s">
        <v>33</v>
      </c>
      <c r="C423" s="73" t="s">
        <v>25</v>
      </c>
      <c r="D423" s="190">
        <v>0</v>
      </c>
      <c r="E423" s="114"/>
      <c r="F423" s="90">
        <f t="shared" si="22"/>
        <v>0</v>
      </c>
      <c r="G423" s="150" t="str">
        <f t="shared" si="23"/>
        <v>-</v>
      </c>
      <c r="H423" s="46"/>
    </row>
    <row r="424" spans="1:8" ht="31.5" hidden="1" x14ac:dyDescent="0.25">
      <c r="A424" s="13" t="s">
        <v>654</v>
      </c>
      <c r="B424" s="21" t="s">
        <v>413</v>
      </c>
      <c r="C424" s="73" t="s">
        <v>25</v>
      </c>
      <c r="D424" s="190">
        <v>0</v>
      </c>
      <c r="E424" s="114"/>
      <c r="F424" s="90">
        <f t="shared" si="22"/>
        <v>0</v>
      </c>
      <c r="G424" s="150" t="str">
        <f t="shared" si="23"/>
        <v>-</v>
      </c>
      <c r="H424" s="46"/>
    </row>
    <row r="425" spans="1:8" x14ac:dyDescent="0.25">
      <c r="A425" s="13" t="s">
        <v>655</v>
      </c>
      <c r="B425" s="21" t="s">
        <v>416</v>
      </c>
      <c r="C425" s="73" t="s">
        <v>25</v>
      </c>
      <c r="D425" s="190">
        <v>0</v>
      </c>
      <c r="E425" s="114">
        <v>0</v>
      </c>
      <c r="F425" s="90">
        <f t="shared" si="22"/>
        <v>0</v>
      </c>
      <c r="G425" s="150" t="str">
        <f t="shared" si="23"/>
        <v>-</v>
      </c>
      <c r="H425" s="46"/>
    </row>
    <row r="426" spans="1:8" ht="31.5" hidden="1" x14ac:dyDescent="0.25">
      <c r="A426" s="13" t="s">
        <v>656</v>
      </c>
      <c r="B426" s="21" t="s">
        <v>419</v>
      </c>
      <c r="C426" s="73" t="s">
        <v>25</v>
      </c>
      <c r="D426" s="190">
        <v>0</v>
      </c>
      <c r="E426" s="114"/>
      <c r="F426" s="90">
        <f t="shared" si="22"/>
        <v>0</v>
      </c>
      <c r="G426" s="150" t="str">
        <f t="shared" si="23"/>
        <v>-</v>
      </c>
      <c r="H426" s="46"/>
    </row>
    <row r="427" spans="1:8" x14ac:dyDescent="0.25">
      <c r="A427" s="13" t="s">
        <v>657</v>
      </c>
      <c r="B427" s="21" t="s">
        <v>425</v>
      </c>
      <c r="C427" s="73" t="s">
        <v>25</v>
      </c>
      <c r="D427" s="190">
        <v>0</v>
      </c>
      <c r="E427" s="114">
        <v>0</v>
      </c>
      <c r="F427" s="90">
        <f t="shared" si="22"/>
        <v>0</v>
      </c>
      <c r="G427" s="150" t="str">
        <f t="shared" si="23"/>
        <v>-</v>
      </c>
      <c r="H427" s="46"/>
    </row>
    <row r="428" spans="1:8" hidden="1" x14ac:dyDescent="0.25">
      <c r="A428" s="13" t="s">
        <v>658</v>
      </c>
      <c r="B428" s="21" t="s">
        <v>427</v>
      </c>
      <c r="C428" s="73" t="s">
        <v>25</v>
      </c>
      <c r="D428" s="190">
        <v>0</v>
      </c>
      <c r="E428" s="114"/>
      <c r="F428" s="90">
        <f t="shared" si="22"/>
        <v>0</v>
      </c>
      <c r="G428" s="150" t="str">
        <f t="shared" si="23"/>
        <v>-</v>
      </c>
      <c r="H428" s="46"/>
    </row>
    <row r="429" spans="1:8" ht="47.25" hidden="1" x14ac:dyDescent="0.25">
      <c r="A429" s="13" t="s">
        <v>659</v>
      </c>
      <c r="B429" s="21" t="s">
        <v>430</v>
      </c>
      <c r="C429" s="73" t="s">
        <v>25</v>
      </c>
      <c r="D429" s="190">
        <v>0</v>
      </c>
      <c r="E429" s="114"/>
      <c r="F429" s="90">
        <f t="shared" si="22"/>
        <v>0</v>
      </c>
      <c r="G429" s="150" t="str">
        <f t="shared" si="23"/>
        <v>-</v>
      </c>
      <c r="H429" s="46"/>
    </row>
    <row r="430" spans="1:8" hidden="1" x14ac:dyDescent="0.25">
      <c r="A430" s="13" t="s">
        <v>660</v>
      </c>
      <c r="B430" s="47" t="s">
        <v>49</v>
      </c>
      <c r="C430" s="73" t="s">
        <v>25</v>
      </c>
      <c r="D430" s="190">
        <v>0</v>
      </c>
      <c r="E430" s="114"/>
      <c r="F430" s="90">
        <f t="shared" si="22"/>
        <v>0</v>
      </c>
      <c r="G430" s="150" t="str">
        <f t="shared" si="23"/>
        <v>-</v>
      </c>
      <c r="H430" s="46"/>
    </row>
    <row r="431" spans="1:8" hidden="1" x14ac:dyDescent="0.25">
      <c r="A431" s="13" t="s">
        <v>661</v>
      </c>
      <c r="B431" s="47" t="s">
        <v>51</v>
      </c>
      <c r="C431" s="73" t="s">
        <v>25</v>
      </c>
      <c r="D431" s="190">
        <v>0</v>
      </c>
      <c r="E431" s="114"/>
      <c r="F431" s="90">
        <f t="shared" si="22"/>
        <v>0</v>
      </c>
      <c r="G431" s="150" t="str">
        <f t="shared" si="23"/>
        <v>-</v>
      </c>
      <c r="H431" s="46"/>
    </row>
    <row r="432" spans="1:8" x14ac:dyDescent="0.25">
      <c r="A432" s="13" t="s">
        <v>36</v>
      </c>
      <c r="B432" s="20" t="s">
        <v>662</v>
      </c>
      <c r="C432" s="73" t="s">
        <v>25</v>
      </c>
      <c r="D432" s="190">
        <v>52</v>
      </c>
      <c r="E432" s="114">
        <v>142.61800000000017</v>
      </c>
      <c r="F432" s="90">
        <f t="shared" si="22"/>
        <v>90.618000000000166</v>
      </c>
      <c r="G432" s="150">
        <f t="shared" si="23"/>
        <v>1.7426538461538494</v>
      </c>
      <c r="H432" s="46"/>
    </row>
    <row r="433" spans="1:9" x14ac:dyDescent="0.25">
      <c r="A433" s="13" t="s">
        <v>38</v>
      </c>
      <c r="B433" s="20" t="s">
        <v>663</v>
      </c>
      <c r="C433" s="73" t="s">
        <v>25</v>
      </c>
      <c r="D433" s="190">
        <v>0</v>
      </c>
      <c r="E433" s="114">
        <v>3.8389999999999995</v>
      </c>
      <c r="F433" s="90">
        <f t="shared" si="22"/>
        <v>3.8389999999999995</v>
      </c>
      <c r="G433" s="150" t="str">
        <f t="shared" si="23"/>
        <v>-</v>
      </c>
      <c r="H433" s="46"/>
    </row>
    <row r="434" spans="1:9" ht="18.75" x14ac:dyDescent="0.3">
      <c r="A434" s="13" t="s">
        <v>664</v>
      </c>
      <c r="B434" s="19" t="s">
        <v>665</v>
      </c>
      <c r="C434" s="73" t="s">
        <v>25</v>
      </c>
      <c r="D434" s="190">
        <v>0</v>
      </c>
      <c r="E434" s="114">
        <v>0</v>
      </c>
      <c r="F434" s="90">
        <f t="shared" si="22"/>
        <v>0</v>
      </c>
      <c r="G434" s="150" t="str">
        <f t="shared" si="23"/>
        <v>-</v>
      </c>
      <c r="H434" s="46"/>
      <c r="I434" s="48"/>
    </row>
    <row r="435" spans="1:9" x14ac:dyDescent="0.25">
      <c r="A435" s="13" t="s">
        <v>666</v>
      </c>
      <c r="B435" s="19" t="s">
        <v>667</v>
      </c>
      <c r="C435" s="73" t="s">
        <v>25</v>
      </c>
      <c r="D435" s="190">
        <v>0</v>
      </c>
      <c r="E435" s="114">
        <v>0</v>
      </c>
      <c r="F435" s="90">
        <f t="shared" si="22"/>
        <v>0</v>
      </c>
      <c r="G435" s="150" t="str">
        <f t="shared" si="23"/>
        <v>-</v>
      </c>
      <c r="H435" s="46"/>
    </row>
    <row r="436" spans="1:9" x14ac:dyDescent="0.25">
      <c r="A436" s="13" t="s">
        <v>54</v>
      </c>
      <c r="B436" s="45" t="s">
        <v>668</v>
      </c>
      <c r="C436" s="73" t="s">
        <v>25</v>
      </c>
      <c r="D436" s="190">
        <v>171</v>
      </c>
      <c r="E436" s="114">
        <f>SUM(E437:E441,E446:E447)</f>
        <v>176.95</v>
      </c>
      <c r="F436" s="90">
        <f t="shared" si="22"/>
        <v>5.9499999999999886</v>
      </c>
      <c r="G436" s="150">
        <f t="shared" si="23"/>
        <v>3.4795321637426831E-2</v>
      </c>
      <c r="H436" s="46"/>
    </row>
    <row r="437" spans="1:9" x14ac:dyDescent="0.25">
      <c r="A437" s="13" t="s">
        <v>56</v>
      </c>
      <c r="B437" s="20" t="s">
        <v>669</v>
      </c>
      <c r="C437" s="73" t="s">
        <v>25</v>
      </c>
      <c r="D437" s="190">
        <v>171</v>
      </c>
      <c r="E437" s="114">
        <f>E231</f>
        <v>176.95</v>
      </c>
      <c r="F437" s="90">
        <f t="shared" si="22"/>
        <v>5.9499999999999886</v>
      </c>
      <c r="G437" s="150">
        <f t="shared" si="23"/>
        <v>3.4795321637426831E-2</v>
      </c>
      <c r="H437" s="46"/>
    </row>
    <row r="438" spans="1:9" x14ac:dyDescent="0.25">
      <c r="A438" s="13" t="s">
        <v>60</v>
      </c>
      <c r="B438" s="20" t="s">
        <v>670</v>
      </c>
      <c r="C438" s="73" t="s">
        <v>25</v>
      </c>
      <c r="D438" s="190">
        <v>0</v>
      </c>
      <c r="E438" s="114">
        <v>0</v>
      </c>
      <c r="F438" s="90">
        <f t="shared" si="22"/>
        <v>0</v>
      </c>
      <c r="G438" s="150" t="str">
        <f t="shared" si="23"/>
        <v>-</v>
      </c>
      <c r="H438" s="46"/>
    </row>
    <row r="439" spans="1:9" x14ac:dyDescent="0.25">
      <c r="A439" s="13" t="s">
        <v>61</v>
      </c>
      <c r="B439" s="20" t="s">
        <v>671</v>
      </c>
      <c r="C439" s="73" t="s">
        <v>25</v>
      </c>
      <c r="D439" s="190">
        <v>0</v>
      </c>
      <c r="E439" s="114">
        <v>0</v>
      </c>
      <c r="F439" s="90">
        <f t="shared" si="22"/>
        <v>0</v>
      </c>
      <c r="G439" s="150" t="str">
        <f t="shared" si="23"/>
        <v>-</v>
      </c>
      <c r="H439" s="46"/>
    </row>
    <row r="440" spans="1:9" x14ac:dyDescent="0.25">
      <c r="A440" s="13" t="s">
        <v>62</v>
      </c>
      <c r="B440" s="20" t="s">
        <v>672</v>
      </c>
      <c r="C440" s="73" t="s">
        <v>25</v>
      </c>
      <c r="D440" s="190">
        <v>0</v>
      </c>
      <c r="E440" s="114">
        <v>0</v>
      </c>
      <c r="F440" s="90">
        <f t="shared" si="22"/>
        <v>0</v>
      </c>
      <c r="G440" s="150" t="str">
        <f t="shared" si="23"/>
        <v>-</v>
      </c>
      <c r="H440" s="46"/>
    </row>
    <row r="441" spans="1:9" x14ac:dyDescent="0.25">
      <c r="A441" s="13" t="s">
        <v>63</v>
      </c>
      <c r="B441" s="20" t="s">
        <v>673</v>
      </c>
      <c r="C441" s="73" t="s">
        <v>25</v>
      </c>
      <c r="D441" s="190">
        <v>0</v>
      </c>
      <c r="E441" s="114">
        <v>0</v>
      </c>
      <c r="F441" s="90">
        <f t="shared" si="22"/>
        <v>0</v>
      </c>
      <c r="G441" s="150" t="str">
        <f t="shared" si="23"/>
        <v>-</v>
      </c>
      <c r="H441" s="46"/>
    </row>
    <row r="442" spans="1:9" x14ac:dyDescent="0.25">
      <c r="A442" s="13" t="s">
        <v>103</v>
      </c>
      <c r="B442" s="19" t="s">
        <v>312</v>
      </c>
      <c r="C442" s="73" t="s">
        <v>25</v>
      </c>
      <c r="D442" s="190">
        <v>0</v>
      </c>
      <c r="E442" s="114">
        <v>0</v>
      </c>
      <c r="F442" s="90">
        <f t="shared" ref="F442:F456" si="24">E442-D442</f>
        <v>0</v>
      </c>
      <c r="G442" s="150" t="str">
        <f t="shared" ref="G442:G456" si="25">IFERROR(F442/D442,"-")</f>
        <v>-</v>
      </c>
      <c r="H442" s="46"/>
    </row>
    <row r="443" spans="1:9" ht="31.5" x14ac:dyDescent="0.25">
      <c r="A443" s="13" t="s">
        <v>674</v>
      </c>
      <c r="B443" s="21" t="s">
        <v>675</v>
      </c>
      <c r="C443" s="73" t="s">
        <v>25</v>
      </c>
      <c r="D443" s="190">
        <v>0</v>
      </c>
      <c r="E443" s="140">
        <v>0</v>
      </c>
      <c r="F443" s="141">
        <f t="shared" si="24"/>
        <v>0</v>
      </c>
      <c r="G443" s="150" t="str">
        <f t="shared" si="25"/>
        <v>-</v>
      </c>
      <c r="H443" s="46"/>
    </row>
    <row r="444" spans="1:9" ht="31.5" x14ac:dyDescent="0.25">
      <c r="A444" s="13" t="s">
        <v>105</v>
      </c>
      <c r="B444" s="19" t="s">
        <v>314</v>
      </c>
      <c r="C444" s="73" t="s">
        <v>25</v>
      </c>
      <c r="D444" s="190">
        <v>0</v>
      </c>
      <c r="E444" s="140">
        <v>0</v>
      </c>
      <c r="F444" s="141">
        <f t="shared" si="24"/>
        <v>0</v>
      </c>
      <c r="G444" s="150" t="str">
        <f t="shared" si="25"/>
        <v>-</v>
      </c>
      <c r="H444" s="46"/>
    </row>
    <row r="445" spans="1:9" ht="47.25" x14ac:dyDescent="0.25">
      <c r="A445" s="13" t="s">
        <v>676</v>
      </c>
      <c r="B445" s="21" t="s">
        <v>677</v>
      </c>
      <c r="C445" s="73" t="s">
        <v>25</v>
      </c>
      <c r="D445" s="190">
        <v>0</v>
      </c>
      <c r="E445" s="140">
        <v>0</v>
      </c>
      <c r="F445" s="141">
        <f t="shared" si="24"/>
        <v>0</v>
      </c>
      <c r="G445" s="150" t="str">
        <f t="shared" si="25"/>
        <v>-</v>
      </c>
      <c r="H445" s="46"/>
    </row>
    <row r="446" spans="1:9" x14ac:dyDescent="0.25">
      <c r="A446" s="13" t="s">
        <v>64</v>
      </c>
      <c r="B446" s="20" t="s">
        <v>678</v>
      </c>
      <c r="C446" s="73" t="s">
        <v>25</v>
      </c>
      <c r="D446" s="190">
        <v>0</v>
      </c>
      <c r="E446" s="114">
        <v>0</v>
      </c>
      <c r="F446" s="90">
        <f t="shared" si="24"/>
        <v>0</v>
      </c>
      <c r="G446" s="150" t="str">
        <f t="shared" si="25"/>
        <v>-</v>
      </c>
      <c r="H446" s="46"/>
    </row>
    <row r="447" spans="1:9" ht="16.5" thickBot="1" x14ac:dyDescent="0.3">
      <c r="A447" s="27" t="s">
        <v>65</v>
      </c>
      <c r="B447" s="35" t="s">
        <v>679</v>
      </c>
      <c r="C447" s="75" t="s">
        <v>25</v>
      </c>
      <c r="D447" s="191">
        <v>0</v>
      </c>
      <c r="E447" s="116">
        <v>0</v>
      </c>
      <c r="F447" s="98">
        <f t="shared" si="24"/>
        <v>0</v>
      </c>
      <c r="G447" s="161" t="str">
        <f t="shared" si="25"/>
        <v>-</v>
      </c>
      <c r="H447" s="162"/>
    </row>
    <row r="448" spans="1:9" x14ac:dyDescent="0.25">
      <c r="A448" s="10" t="s">
        <v>122</v>
      </c>
      <c r="B448" s="11" t="s">
        <v>116</v>
      </c>
      <c r="C448" s="158" t="s">
        <v>705</v>
      </c>
      <c r="D448" s="189" t="s">
        <v>705</v>
      </c>
      <c r="E448" s="139" t="s">
        <v>705</v>
      </c>
      <c r="F448" s="102" t="s">
        <v>705</v>
      </c>
      <c r="G448" s="151" t="s">
        <v>705</v>
      </c>
      <c r="H448" s="49"/>
    </row>
    <row r="449" spans="1:8" ht="63" x14ac:dyDescent="0.25">
      <c r="A449" s="50" t="s">
        <v>680</v>
      </c>
      <c r="B449" s="20" t="s">
        <v>681</v>
      </c>
      <c r="C449" s="73" t="s">
        <v>25</v>
      </c>
      <c r="D449" s="190">
        <v>332.27549923529398</v>
      </c>
      <c r="E449" s="143"/>
      <c r="F449" s="103">
        <f t="shared" si="24"/>
        <v>-332.27549923529398</v>
      </c>
      <c r="G449" s="152">
        <f t="shared" si="25"/>
        <v>-1</v>
      </c>
      <c r="H449" s="51"/>
    </row>
    <row r="450" spans="1:8" ht="31.5" x14ac:dyDescent="0.25">
      <c r="A450" s="50" t="s">
        <v>125</v>
      </c>
      <c r="B450" s="19" t="s">
        <v>682</v>
      </c>
      <c r="C450" s="73" t="s">
        <v>25</v>
      </c>
      <c r="D450" s="190">
        <v>9.7257295999999993</v>
      </c>
      <c r="E450" s="143"/>
      <c r="F450" s="103">
        <f t="shared" si="24"/>
        <v>-9.7257295999999993</v>
      </c>
      <c r="G450" s="152">
        <f t="shared" si="25"/>
        <v>-1</v>
      </c>
      <c r="H450" s="51"/>
    </row>
    <row r="451" spans="1:8" ht="31.5" x14ac:dyDescent="0.25">
      <c r="A451" s="50" t="s">
        <v>126</v>
      </c>
      <c r="B451" s="19" t="s">
        <v>683</v>
      </c>
      <c r="C451" s="73" t="s">
        <v>25</v>
      </c>
      <c r="D451" s="190">
        <v>151.54995039999986</v>
      </c>
      <c r="E451" s="143"/>
      <c r="F451" s="103">
        <f t="shared" si="24"/>
        <v>-151.54995039999986</v>
      </c>
      <c r="G451" s="152">
        <f t="shared" si="25"/>
        <v>-1</v>
      </c>
      <c r="H451" s="51"/>
    </row>
    <row r="452" spans="1:8" x14ac:dyDescent="0.25">
      <c r="A452" s="50" t="s">
        <v>127</v>
      </c>
      <c r="B452" s="19" t="s">
        <v>684</v>
      </c>
      <c r="C452" s="73" t="s">
        <v>25</v>
      </c>
      <c r="D452" s="190">
        <v>170.9998192352941</v>
      </c>
      <c r="E452" s="143"/>
      <c r="F452" s="103">
        <f t="shared" si="24"/>
        <v>-170.9998192352941</v>
      </c>
      <c r="G452" s="152">
        <f t="shared" si="25"/>
        <v>-1</v>
      </c>
      <c r="H452" s="51"/>
    </row>
    <row r="453" spans="1:8" ht="47.25" x14ac:dyDescent="0.25">
      <c r="A453" s="50" t="s">
        <v>128</v>
      </c>
      <c r="B453" s="20" t="s">
        <v>685</v>
      </c>
      <c r="C453" s="63" t="s">
        <v>231</v>
      </c>
      <c r="D453" s="190">
        <v>0</v>
      </c>
      <c r="E453" s="143">
        <f>E454+E456</f>
        <v>0</v>
      </c>
      <c r="F453" s="103">
        <f t="shared" si="24"/>
        <v>0</v>
      </c>
      <c r="G453" s="152" t="str">
        <f t="shared" si="25"/>
        <v>-</v>
      </c>
      <c r="H453" s="51"/>
    </row>
    <row r="454" spans="1:8" ht="31.5" x14ac:dyDescent="0.25">
      <c r="A454" s="50" t="s">
        <v>686</v>
      </c>
      <c r="B454" s="19" t="s">
        <v>687</v>
      </c>
      <c r="C454" s="73" t="s">
        <v>25</v>
      </c>
      <c r="D454" s="190">
        <v>0</v>
      </c>
      <c r="E454" s="143"/>
      <c r="F454" s="103">
        <f t="shared" si="24"/>
        <v>0</v>
      </c>
      <c r="G454" s="152" t="str">
        <f t="shared" si="25"/>
        <v>-</v>
      </c>
      <c r="H454" s="51"/>
    </row>
    <row r="455" spans="1:8" ht="31.5" x14ac:dyDescent="0.25">
      <c r="A455" s="50" t="s">
        <v>688</v>
      </c>
      <c r="B455" s="19" t="s">
        <v>689</v>
      </c>
      <c r="C455" s="73" t="s">
        <v>25</v>
      </c>
      <c r="D455" s="190">
        <v>0</v>
      </c>
      <c r="E455" s="143"/>
      <c r="F455" s="103">
        <f t="shared" si="24"/>
        <v>0</v>
      </c>
      <c r="G455" s="152" t="str">
        <f t="shared" si="25"/>
        <v>-</v>
      </c>
      <c r="H455" s="51"/>
    </row>
    <row r="456" spans="1:8" ht="16.5" thickBot="1" x14ac:dyDescent="0.3">
      <c r="A456" s="52" t="s">
        <v>690</v>
      </c>
      <c r="B456" s="53" t="s">
        <v>691</v>
      </c>
      <c r="C456" s="75" t="s">
        <v>25</v>
      </c>
      <c r="D456" s="200">
        <v>0</v>
      </c>
      <c r="E456" s="145"/>
      <c r="F456" s="104">
        <f t="shared" si="24"/>
        <v>0</v>
      </c>
      <c r="G456" s="154" t="str">
        <f t="shared" si="25"/>
        <v>-</v>
      </c>
      <c r="H456" s="54"/>
    </row>
    <row r="457" spans="1:8" x14ac:dyDescent="0.25">
      <c r="F457" s="105"/>
      <c r="G457" s="157"/>
      <c r="H457" s="59"/>
    </row>
    <row r="458" spans="1:8" x14ac:dyDescent="0.25">
      <c r="F458" s="105"/>
      <c r="G458" s="157"/>
      <c r="H458" s="59"/>
    </row>
    <row r="459" spans="1:8" x14ac:dyDescent="0.25">
      <c r="A459" s="60" t="s">
        <v>692</v>
      </c>
      <c r="F459" s="105"/>
      <c r="G459" s="157"/>
      <c r="H459" s="59"/>
    </row>
    <row r="460" spans="1:8" x14ac:dyDescent="0.25">
      <c r="A460" s="256" t="s">
        <v>693</v>
      </c>
      <c r="B460" s="256"/>
      <c r="C460" s="256"/>
      <c r="D460" s="256"/>
      <c r="E460" s="256"/>
      <c r="F460" s="256"/>
      <c r="G460" s="256"/>
      <c r="H460" s="256"/>
    </row>
    <row r="461" spans="1:8" x14ac:dyDescent="0.25">
      <c r="A461" s="256" t="s">
        <v>694</v>
      </c>
      <c r="B461" s="256"/>
      <c r="C461" s="256"/>
      <c r="D461" s="256"/>
      <c r="E461" s="256"/>
      <c r="F461" s="256"/>
      <c r="G461" s="256"/>
      <c r="H461" s="256"/>
    </row>
    <row r="462" spans="1:8" x14ac:dyDescent="0.25">
      <c r="A462" s="256" t="s">
        <v>695</v>
      </c>
      <c r="B462" s="256"/>
      <c r="C462" s="256"/>
      <c r="D462" s="256"/>
      <c r="E462" s="256"/>
      <c r="F462" s="256"/>
      <c r="G462" s="256"/>
      <c r="H462" s="256"/>
    </row>
    <row r="463" spans="1:8" ht="23.25" customHeight="1" x14ac:dyDescent="0.25">
      <c r="A463" s="257" t="s">
        <v>696</v>
      </c>
      <c r="B463" s="257"/>
      <c r="C463" s="257"/>
      <c r="D463" s="257"/>
      <c r="E463" s="257"/>
      <c r="F463" s="257"/>
      <c r="G463" s="257"/>
      <c r="H463" s="257"/>
    </row>
    <row r="464" spans="1:8" x14ac:dyDescent="0.25">
      <c r="A464" s="240" t="s">
        <v>697</v>
      </c>
      <c r="B464" s="240"/>
      <c r="C464" s="240"/>
      <c r="D464" s="240"/>
      <c r="E464" s="240"/>
      <c r="F464" s="240"/>
      <c r="G464" s="240"/>
      <c r="H464" s="240"/>
    </row>
    <row r="465" spans="1:1" x14ac:dyDescent="0.25">
      <c r="A465" s="207" t="s">
        <v>698</v>
      </c>
    </row>
  </sheetData>
  <mergeCells count="28">
    <mergeCell ref="H24:H25"/>
    <mergeCell ref="A6:H7"/>
    <mergeCell ref="A9:B9"/>
    <mergeCell ref="A12:B12"/>
    <mergeCell ref="A14:B14"/>
    <mergeCell ref="A15:B15"/>
    <mergeCell ref="A23:H23"/>
    <mergeCell ref="A24:A25"/>
    <mergeCell ref="B24:B25"/>
    <mergeCell ref="C24:C25"/>
    <mergeCell ref="D24:E24"/>
    <mergeCell ref="F24:G24"/>
    <mergeCell ref="A464:H464"/>
    <mergeCell ref="A27:H27"/>
    <mergeCell ref="A171:H171"/>
    <mergeCell ref="A323:H323"/>
    <mergeCell ref="A373:H374"/>
    <mergeCell ref="A375:A376"/>
    <mergeCell ref="B375:B376"/>
    <mergeCell ref="C375:C376"/>
    <mergeCell ref="D375:E375"/>
    <mergeCell ref="F375:G375"/>
    <mergeCell ref="H375:H376"/>
    <mergeCell ref="A378:B378"/>
    <mergeCell ref="A460:H460"/>
    <mergeCell ref="A461:H461"/>
    <mergeCell ref="A462:H462"/>
    <mergeCell ref="A463:H46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L465"/>
  <sheetViews>
    <sheetView view="pageBreakPreview" topLeftCell="A372" zoomScale="80" zoomScaleNormal="70" zoomScaleSheetLayoutView="80" workbookViewId="0">
      <selection activeCell="E391" sqref="E391"/>
    </sheetView>
  </sheetViews>
  <sheetFormatPr defaultRowHeight="15.75" x14ac:dyDescent="0.25"/>
  <cols>
    <col min="1" max="1" width="11.140625" style="55" customWidth="1"/>
    <col min="2" max="2" width="59.140625" style="56" customWidth="1"/>
    <col min="3" max="3" width="12.28515625" style="57" customWidth="1"/>
    <col min="4" max="4" width="16.28515625" style="58" customWidth="1"/>
    <col min="5" max="5" width="16.85546875" style="58" customWidth="1"/>
    <col min="6" max="6" width="11.42578125" style="106" customWidth="1"/>
    <col min="7" max="7" width="10.85546875" style="149" customWidth="1"/>
    <col min="8" max="8" width="19.140625" style="5" customWidth="1"/>
    <col min="9" max="10" width="11.140625" style="5" customWidth="1"/>
    <col min="11" max="11" width="11.85546875" style="5" bestFit="1" customWidth="1"/>
    <col min="12" max="12" width="12.28515625" style="5" customWidth="1"/>
    <col min="13" max="16384" width="9.140625" style="5"/>
  </cols>
  <sheetData>
    <row r="1" spans="1:8" ht="16.5" hidden="1" thickBot="1" x14ac:dyDescent="0.3">
      <c r="A1" s="208"/>
      <c r="B1" s="209"/>
      <c r="C1" s="210"/>
      <c r="H1" s="66" t="s">
        <v>0</v>
      </c>
    </row>
    <row r="2" spans="1:8" ht="16.5" hidden="1" thickBot="1" x14ac:dyDescent="0.3">
      <c r="A2" s="208"/>
      <c r="B2" s="209"/>
      <c r="C2" s="210"/>
      <c r="H2" s="66" t="s">
        <v>1</v>
      </c>
    </row>
    <row r="3" spans="1:8" ht="16.5" hidden="1" thickBot="1" x14ac:dyDescent="0.3">
      <c r="A3" s="208"/>
      <c r="B3" s="209"/>
      <c r="C3" s="210"/>
      <c r="H3" s="67" t="s">
        <v>2</v>
      </c>
    </row>
    <row r="4" spans="1:8" ht="16.5" hidden="1" thickBot="1" x14ac:dyDescent="0.3">
      <c r="A4" s="208"/>
      <c r="B4" s="209"/>
      <c r="C4" s="210"/>
      <c r="H4" s="66"/>
    </row>
    <row r="5" spans="1:8" ht="16.5" hidden="1" thickBot="1" x14ac:dyDescent="0.3">
      <c r="A5" s="208"/>
      <c r="B5" s="209"/>
      <c r="C5" s="210"/>
      <c r="H5" s="66"/>
    </row>
    <row r="6" spans="1:8" ht="16.5" hidden="1" thickBot="1" x14ac:dyDescent="0.3">
      <c r="A6" s="224" t="s">
        <v>3</v>
      </c>
      <c r="B6" s="224"/>
      <c r="C6" s="224"/>
      <c r="D6" s="224"/>
      <c r="E6" s="224"/>
      <c r="F6" s="224"/>
      <c r="G6" s="224"/>
      <c r="H6" s="224"/>
    </row>
    <row r="7" spans="1:8" ht="41.25" hidden="1" customHeight="1" x14ac:dyDescent="0.25">
      <c r="A7" s="225"/>
      <c r="B7" s="225"/>
      <c r="C7" s="225"/>
      <c r="D7" s="225"/>
      <c r="E7" s="225"/>
      <c r="F7" s="225"/>
      <c r="G7" s="225"/>
      <c r="H7" s="225"/>
    </row>
    <row r="8" spans="1:8" ht="16.5" hidden="1" thickBot="1" x14ac:dyDescent="0.3">
      <c r="A8" s="208"/>
      <c r="B8" s="209"/>
      <c r="C8" s="210"/>
      <c r="H8" s="6"/>
    </row>
    <row r="9" spans="1:8" ht="16.5" hidden="1" thickBot="1" x14ac:dyDescent="0.3">
      <c r="A9" s="226" t="s">
        <v>4</v>
      </c>
      <c r="B9" s="226"/>
      <c r="C9" s="210"/>
      <c r="H9" s="6"/>
    </row>
    <row r="10" spans="1:8" ht="16.5" hidden="1" thickBot="1" x14ac:dyDescent="0.3">
      <c r="A10" s="208"/>
      <c r="B10" s="215" t="s">
        <v>5</v>
      </c>
      <c r="C10" s="210"/>
      <c r="H10" s="6"/>
    </row>
    <row r="11" spans="1:8" ht="16.5" hidden="1" thickBot="1" x14ac:dyDescent="0.3">
      <c r="A11" s="208"/>
      <c r="B11" s="216" t="s">
        <v>6</v>
      </c>
      <c r="C11" s="210"/>
      <c r="H11" s="6"/>
    </row>
    <row r="12" spans="1:8" ht="16.5" hidden="1" thickBot="1" x14ac:dyDescent="0.3">
      <c r="A12" s="227" t="s">
        <v>7</v>
      </c>
      <c r="B12" s="227"/>
      <c r="C12" s="210"/>
      <c r="H12" s="6"/>
    </row>
    <row r="13" spans="1:8" ht="16.5" hidden="1" thickBot="1" x14ac:dyDescent="0.3">
      <c r="A13" s="208"/>
      <c r="B13" s="216"/>
      <c r="C13" s="210"/>
      <c r="H13" s="6"/>
    </row>
    <row r="14" spans="1:8" ht="16.5" hidden="1" thickBot="1" x14ac:dyDescent="0.3">
      <c r="A14" s="228" t="s">
        <v>8</v>
      </c>
      <c r="B14" s="228"/>
      <c r="C14" s="210"/>
      <c r="H14" s="6"/>
    </row>
    <row r="15" spans="1:8" ht="16.5" hidden="1" thickBot="1" x14ac:dyDescent="0.3">
      <c r="A15" s="229" t="s">
        <v>9</v>
      </c>
      <c r="B15" s="229"/>
      <c r="C15" s="210"/>
      <c r="H15" s="6"/>
    </row>
    <row r="16" spans="1:8" ht="16.5" hidden="1" thickBot="1" x14ac:dyDescent="0.3">
      <c r="A16" s="211"/>
      <c r="B16" s="211"/>
      <c r="C16" s="211"/>
      <c r="D16" s="59"/>
      <c r="E16" s="212"/>
      <c r="F16" s="107"/>
      <c r="H16" s="6"/>
    </row>
    <row r="17" spans="1:11" ht="65.25" hidden="1" customHeight="1" x14ac:dyDescent="0.25">
      <c r="A17" s="211"/>
      <c r="B17" s="211"/>
      <c r="C17" s="211"/>
      <c r="D17" s="59"/>
      <c r="E17" s="212"/>
      <c r="F17" s="107"/>
      <c r="H17" s="6"/>
    </row>
    <row r="18" spans="1:11" ht="65.25" hidden="1" customHeight="1" x14ac:dyDescent="0.25">
      <c r="A18" s="211"/>
      <c r="B18" s="211"/>
      <c r="C18" s="211"/>
      <c r="D18" s="59"/>
      <c r="E18" s="212"/>
      <c r="F18" s="107"/>
      <c r="H18" s="6"/>
    </row>
    <row r="19" spans="1:11" ht="65.25" hidden="1" customHeight="1" x14ac:dyDescent="0.25">
      <c r="A19" s="211"/>
      <c r="B19" s="211"/>
      <c r="C19" s="211"/>
      <c r="D19" s="59"/>
      <c r="E19" s="212"/>
      <c r="F19" s="107"/>
      <c r="H19" s="6"/>
    </row>
    <row r="20" spans="1:11" ht="65.25" hidden="1" customHeight="1" x14ac:dyDescent="0.25">
      <c r="A20" s="211"/>
      <c r="B20" s="211"/>
      <c r="C20" s="211"/>
      <c r="D20" s="59"/>
      <c r="E20" s="212"/>
      <c r="F20" s="107"/>
      <c r="H20" s="6"/>
    </row>
    <row r="21" spans="1:11" ht="65.25" hidden="1" customHeight="1" x14ac:dyDescent="0.25">
      <c r="A21" s="211"/>
      <c r="B21" s="211"/>
      <c r="C21" s="211"/>
      <c r="D21" s="59"/>
      <c r="E21" s="212"/>
      <c r="F21" s="107"/>
      <c r="H21" s="6"/>
    </row>
    <row r="22" spans="1:11" ht="65.25" hidden="1" customHeight="1" x14ac:dyDescent="0.25">
      <c r="A22" s="211"/>
      <c r="B22" s="211"/>
      <c r="C22" s="211"/>
      <c r="D22" s="59"/>
      <c r="E22" s="212"/>
      <c r="F22" s="107"/>
      <c r="H22" s="6"/>
    </row>
    <row r="23" spans="1:11" ht="16.5" hidden="1" thickBot="1" x14ac:dyDescent="0.3">
      <c r="A23" s="224" t="s">
        <v>10</v>
      </c>
      <c r="B23" s="224"/>
      <c r="C23" s="224"/>
      <c r="D23" s="224"/>
      <c r="E23" s="224"/>
      <c r="F23" s="224"/>
      <c r="G23" s="224"/>
      <c r="H23" s="224"/>
    </row>
    <row r="24" spans="1:11" s="6" customFormat="1" ht="66" customHeight="1" x14ac:dyDescent="0.25">
      <c r="A24" s="230" t="s">
        <v>11</v>
      </c>
      <c r="B24" s="232" t="s">
        <v>12</v>
      </c>
      <c r="C24" s="234" t="s">
        <v>13</v>
      </c>
      <c r="D24" s="236">
        <v>2018</v>
      </c>
      <c r="E24" s="237"/>
      <c r="F24" s="238" t="s">
        <v>15</v>
      </c>
      <c r="G24" s="239"/>
      <c r="H24" s="222" t="s">
        <v>16</v>
      </c>
    </row>
    <row r="25" spans="1:11" s="6" customFormat="1" ht="48" customHeight="1" x14ac:dyDescent="0.25">
      <c r="A25" s="231"/>
      <c r="B25" s="233"/>
      <c r="C25" s="235"/>
      <c r="D25" s="184" t="s">
        <v>17</v>
      </c>
      <c r="E25" s="74" t="s">
        <v>18</v>
      </c>
      <c r="F25" s="103" t="s">
        <v>19</v>
      </c>
      <c r="G25" s="150" t="s">
        <v>20</v>
      </c>
      <c r="H25" s="223"/>
    </row>
    <row r="26" spans="1:11" s="9" customFormat="1" ht="16.5" thickBot="1" x14ac:dyDescent="0.3">
      <c r="A26" s="176">
        <v>1</v>
      </c>
      <c r="B26" s="88">
        <v>2</v>
      </c>
      <c r="C26" s="213">
        <v>3</v>
      </c>
      <c r="D26" s="88">
        <v>4</v>
      </c>
      <c r="E26" s="177">
        <v>5</v>
      </c>
      <c r="F26" s="101" t="s">
        <v>21</v>
      </c>
      <c r="G26" s="101" t="s">
        <v>703</v>
      </c>
      <c r="H26" s="178" t="s">
        <v>704</v>
      </c>
    </row>
    <row r="27" spans="1:11" s="9" customFormat="1" ht="19.5" thickBot="1" x14ac:dyDescent="0.3">
      <c r="A27" s="241" t="s">
        <v>22</v>
      </c>
      <c r="B27" s="242"/>
      <c r="C27" s="242"/>
      <c r="D27" s="242"/>
      <c r="E27" s="242"/>
      <c r="F27" s="243"/>
      <c r="G27" s="243"/>
      <c r="H27" s="244"/>
    </row>
    <row r="28" spans="1:11" s="9" customFormat="1" ht="31.5" x14ac:dyDescent="0.25">
      <c r="A28" s="10" t="s">
        <v>23</v>
      </c>
      <c r="B28" s="11" t="s">
        <v>24</v>
      </c>
      <c r="C28" s="78" t="s">
        <v>25</v>
      </c>
      <c r="D28" s="185">
        <v>5134.7070737028107</v>
      </c>
      <c r="E28" s="112">
        <v>5219.5633614820008</v>
      </c>
      <c r="F28" s="97">
        <f>E28-D28</f>
        <v>84.856287779190097</v>
      </c>
      <c r="G28" s="151">
        <f>IFERROR(F28/D28,"-")</f>
        <v>1.6526023113134936E-2</v>
      </c>
      <c r="H28" s="12"/>
      <c r="K28" s="71"/>
    </row>
    <row r="29" spans="1:11" s="9" customFormat="1" hidden="1" x14ac:dyDescent="0.25">
      <c r="A29" s="13" t="s">
        <v>26</v>
      </c>
      <c r="B29" s="14" t="s">
        <v>27</v>
      </c>
      <c r="C29" s="73" t="s">
        <v>25</v>
      </c>
      <c r="D29" s="186">
        <v>0</v>
      </c>
      <c r="E29" s="114">
        <v>0</v>
      </c>
      <c r="F29" s="90">
        <f t="shared" ref="F29:F92" si="0">E29-D29</f>
        <v>0</v>
      </c>
      <c r="G29" s="152" t="str">
        <f t="shared" ref="G29:G92" si="1">IFERROR(F29/D29,"-")</f>
        <v>-</v>
      </c>
      <c r="H29" s="16"/>
      <c r="K29" s="71"/>
    </row>
    <row r="30" spans="1:11" s="9" customFormat="1" ht="31.5" hidden="1" x14ac:dyDescent="0.25">
      <c r="A30" s="13" t="s">
        <v>28</v>
      </c>
      <c r="B30" s="17" t="s">
        <v>29</v>
      </c>
      <c r="C30" s="73" t="s">
        <v>25</v>
      </c>
      <c r="D30" s="186">
        <v>0</v>
      </c>
      <c r="E30" s="114">
        <v>0</v>
      </c>
      <c r="F30" s="90">
        <f t="shared" si="0"/>
        <v>0</v>
      </c>
      <c r="G30" s="152" t="str">
        <f t="shared" si="1"/>
        <v>-</v>
      </c>
      <c r="H30" s="16"/>
      <c r="K30" s="71"/>
    </row>
    <row r="31" spans="1:11" s="9" customFormat="1" ht="31.5" hidden="1" x14ac:dyDescent="0.25">
      <c r="A31" s="13" t="s">
        <v>30</v>
      </c>
      <c r="B31" s="17" t="s">
        <v>31</v>
      </c>
      <c r="C31" s="73" t="s">
        <v>25</v>
      </c>
      <c r="D31" s="186">
        <v>0</v>
      </c>
      <c r="E31" s="114">
        <v>0</v>
      </c>
      <c r="F31" s="90">
        <f t="shared" si="0"/>
        <v>0</v>
      </c>
      <c r="G31" s="152" t="str">
        <f t="shared" si="1"/>
        <v>-</v>
      </c>
      <c r="H31" s="16"/>
      <c r="K31" s="71"/>
    </row>
    <row r="32" spans="1:11" s="9" customFormat="1" ht="47.25" hidden="1" x14ac:dyDescent="0.25">
      <c r="A32" s="13" t="s">
        <v>32</v>
      </c>
      <c r="B32" s="17" t="s">
        <v>33</v>
      </c>
      <c r="C32" s="73" t="s">
        <v>25</v>
      </c>
      <c r="D32" s="186">
        <v>0</v>
      </c>
      <c r="E32" s="114">
        <v>0</v>
      </c>
      <c r="F32" s="90">
        <f t="shared" si="0"/>
        <v>0</v>
      </c>
      <c r="G32" s="152" t="str">
        <f t="shared" si="1"/>
        <v>-</v>
      </c>
      <c r="H32" s="16"/>
      <c r="K32" s="71"/>
    </row>
    <row r="33" spans="1:11" s="9" customFormat="1" hidden="1" x14ac:dyDescent="0.25">
      <c r="A33" s="13" t="s">
        <v>34</v>
      </c>
      <c r="B33" s="14" t="s">
        <v>35</v>
      </c>
      <c r="C33" s="73" t="s">
        <v>25</v>
      </c>
      <c r="D33" s="186">
        <v>0</v>
      </c>
      <c r="E33" s="114">
        <v>0</v>
      </c>
      <c r="F33" s="90">
        <f t="shared" si="0"/>
        <v>0</v>
      </c>
      <c r="G33" s="152" t="str">
        <f t="shared" si="1"/>
        <v>-</v>
      </c>
      <c r="H33" s="16"/>
      <c r="K33" s="71"/>
    </row>
    <row r="34" spans="1:11" s="9" customFormat="1" x14ac:dyDescent="0.25">
      <c r="A34" s="13" t="s">
        <v>36</v>
      </c>
      <c r="B34" s="14" t="s">
        <v>37</v>
      </c>
      <c r="C34" s="73" t="s">
        <v>25</v>
      </c>
      <c r="D34" s="186">
        <v>5028.878654066164</v>
      </c>
      <c r="E34" s="114">
        <v>5115.0256916200005</v>
      </c>
      <c r="F34" s="90">
        <f t="shared" si="0"/>
        <v>86.147037553836526</v>
      </c>
      <c r="G34" s="152">
        <f t="shared" si="1"/>
        <v>1.7130466547285096E-2</v>
      </c>
      <c r="H34" s="16"/>
      <c r="K34" s="71"/>
    </row>
    <row r="35" spans="1:11" s="9" customFormat="1" ht="15.75" hidden="1" customHeight="1" x14ac:dyDescent="0.25">
      <c r="A35" s="13" t="s">
        <v>38</v>
      </c>
      <c r="B35" s="14" t="s">
        <v>39</v>
      </c>
      <c r="C35" s="73" t="s">
        <v>25</v>
      </c>
      <c r="D35" s="186">
        <v>0</v>
      </c>
      <c r="E35" s="114">
        <v>0</v>
      </c>
      <c r="F35" s="90">
        <f t="shared" si="0"/>
        <v>0</v>
      </c>
      <c r="G35" s="152" t="str">
        <f t="shared" si="1"/>
        <v>-</v>
      </c>
      <c r="H35" s="16"/>
      <c r="K35" s="71"/>
    </row>
    <row r="36" spans="1:11" s="9" customFormat="1" x14ac:dyDescent="0.25">
      <c r="A36" s="13" t="s">
        <v>40</v>
      </c>
      <c r="B36" s="14" t="s">
        <v>41</v>
      </c>
      <c r="C36" s="73" t="s">
        <v>25</v>
      </c>
      <c r="D36" s="186">
        <v>74.724080000000001</v>
      </c>
      <c r="E36" s="114">
        <v>85.299041611999996</v>
      </c>
      <c r="F36" s="90">
        <f t="shared" si="0"/>
        <v>10.574961611999996</v>
      </c>
      <c r="G36" s="152">
        <f t="shared" si="1"/>
        <v>0.14152013128833429</v>
      </c>
      <c r="H36" s="16"/>
      <c r="K36" s="71"/>
    </row>
    <row r="37" spans="1:11" s="9" customFormat="1" x14ac:dyDescent="0.25">
      <c r="A37" s="13" t="s">
        <v>42</v>
      </c>
      <c r="B37" s="14" t="s">
        <v>43</v>
      </c>
      <c r="C37" s="73" t="s">
        <v>25</v>
      </c>
      <c r="D37" s="186">
        <v>0</v>
      </c>
      <c r="E37" s="114">
        <v>0</v>
      </c>
      <c r="F37" s="90">
        <f t="shared" si="0"/>
        <v>0</v>
      </c>
      <c r="G37" s="152" t="str">
        <f t="shared" si="1"/>
        <v>-</v>
      </c>
      <c r="H37" s="16"/>
      <c r="K37" s="71"/>
    </row>
    <row r="38" spans="1:11" s="9" customFormat="1" hidden="1" x14ac:dyDescent="0.25">
      <c r="A38" s="13" t="s">
        <v>44</v>
      </c>
      <c r="B38" s="14" t="s">
        <v>45</v>
      </c>
      <c r="C38" s="73" t="s">
        <v>25</v>
      </c>
      <c r="D38" s="186">
        <v>0</v>
      </c>
      <c r="E38" s="114"/>
      <c r="F38" s="90">
        <f t="shared" si="0"/>
        <v>0</v>
      </c>
      <c r="G38" s="152" t="str">
        <f t="shared" si="1"/>
        <v>-</v>
      </c>
      <c r="H38" s="16"/>
      <c r="K38" s="71"/>
    </row>
    <row r="39" spans="1:11" s="9" customFormat="1" ht="31.5" hidden="1" x14ac:dyDescent="0.25">
      <c r="A39" s="13" t="s">
        <v>46</v>
      </c>
      <c r="B39" s="17" t="s">
        <v>47</v>
      </c>
      <c r="C39" s="73" t="s">
        <v>25</v>
      </c>
      <c r="D39" s="186">
        <v>0</v>
      </c>
      <c r="E39" s="114">
        <v>0</v>
      </c>
      <c r="F39" s="90">
        <f t="shared" si="0"/>
        <v>0</v>
      </c>
      <c r="G39" s="152" t="str">
        <f t="shared" si="1"/>
        <v>-</v>
      </c>
      <c r="H39" s="16"/>
      <c r="K39" s="71"/>
    </row>
    <row r="40" spans="1:11" s="9" customFormat="1" hidden="1" x14ac:dyDescent="0.25">
      <c r="A40" s="13" t="s">
        <v>48</v>
      </c>
      <c r="B40" s="18" t="s">
        <v>49</v>
      </c>
      <c r="C40" s="73" t="s">
        <v>25</v>
      </c>
      <c r="D40" s="186">
        <v>0</v>
      </c>
      <c r="E40" s="114">
        <v>0</v>
      </c>
      <c r="F40" s="90">
        <f t="shared" si="0"/>
        <v>0</v>
      </c>
      <c r="G40" s="152" t="str">
        <f t="shared" si="1"/>
        <v>-</v>
      </c>
      <c r="H40" s="16"/>
      <c r="K40" s="71"/>
    </row>
    <row r="41" spans="1:11" s="9" customFormat="1" hidden="1" x14ac:dyDescent="0.25">
      <c r="A41" s="13" t="s">
        <v>50</v>
      </c>
      <c r="B41" s="18" t="s">
        <v>51</v>
      </c>
      <c r="C41" s="73" t="s">
        <v>25</v>
      </c>
      <c r="D41" s="186">
        <v>0</v>
      </c>
      <c r="E41" s="114">
        <v>0</v>
      </c>
      <c r="F41" s="90">
        <f t="shared" si="0"/>
        <v>0</v>
      </c>
      <c r="G41" s="152" t="str">
        <f t="shared" si="1"/>
        <v>-</v>
      </c>
      <c r="H41" s="16"/>
      <c r="K41" s="71"/>
    </row>
    <row r="42" spans="1:11" s="9" customFormat="1" ht="16.5" thickBot="1" x14ac:dyDescent="0.3">
      <c r="A42" s="23" t="s">
        <v>52</v>
      </c>
      <c r="B42" s="179" t="s">
        <v>53</v>
      </c>
      <c r="C42" s="163" t="s">
        <v>25</v>
      </c>
      <c r="D42" s="187">
        <v>31.104339636647037</v>
      </c>
      <c r="E42" s="181">
        <v>19.238628249999998</v>
      </c>
      <c r="F42" s="95">
        <f t="shared" si="0"/>
        <v>-11.865711386647039</v>
      </c>
      <c r="G42" s="153">
        <f t="shared" si="1"/>
        <v>-0.3814808970471405</v>
      </c>
      <c r="H42" s="25"/>
      <c r="K42" s="71"/>
    </row>
    <row r="43" spans="1:11" s="9" customFormat="1" ht="31.5" x14ac:dyDescent="0.25">
      <c r="A43" s="10" t="s">
        <v>54</v>
      </c>
      <c r="B43" s="11" t="s">
        <v>55</v>
      </c>
      <c r="C43" s="78" t="s">
        <v>25</v>
      </c>
      <c r="D43" s="201">
        <v>4795.4836105543072</v>
      </c>
      <c r="E43" s="112">
        <v>4819.4549638266117</v>
      </c>
      <c r="F43" s="97">
        <f t="shared" si="0"/>
        <v>23.971353272304441</v>
      </c>
      <c r="G43" s="151">
        <f t="shared" si="1"/>
        <v>4.9987353141081022E-3</v>
      </c>
      <c r="H43" s="12"/>
      <c r="K43" s="71"/>
    </row>
    <row r="44" spans="1:11" s="9" customFormat="1" hidden="1" x14ac:dyDescent="0.25">
      <c r="A44" s="13" t="s">
        <v>56</v>
      </c>
      <c r="B44" s="14" t="s">
        <v>27</v>
      </c>
      <c r="C44" s="73" t="s">
        <v>25</v>
      </c>
      <c r="D44" s="202">
        <v>0</v>
      </c>
      <c r="E44" s="114">
        <v>0</v>
      </c>
      <c r="F44" s="90">
        <f t="shared" si="0"/>
        <v>0</v>
      </c>
      <c r="G44" s="152" t="str">
        <f t="shared" si="1"/>
        <v>-</v>
      </c>
      <c r="H44" s="16"/>
      <c r="K44" s="71"/>
    </row>
    <row r="45" spans="1:11" s="9" customFormat="1" ht="31.5" hidden="1" x14ac:dyDescent="0.25">
      <c r="A45" s="13" t="s">
        <v>57</v>
      </c>
      <c r="B45" s="19" t="s">
        <v>29</v>
      </c>
      <c r="C45" s="73" t="s">
        <v>25</v>
      </c>
      <c r="D45" s="202">
        <v>0</v>
      </c>
      <c r="E45" s="114">
        <v>0</v>
      </c>
      <c r="F45" s="90">
        <f t="shared" si="0"/>
        <v>0</v>
      </c>
      <c r="G45" s="152" t="str">
        <f t="shared" si="1"/>
        <v>-</v>
      </c>
      <c r="H45" s="16"/>
      <c r="K45" s="71"/>
    </row>
    <row r="46" spans="1:11" s="9" customFormat="1" ht="31.5" hidden="1" x14ac:dyDescent="0.25">
      <c r="A46" s="13" t="s">
        <v>58</v>
      </c>
      <c r="B46" s="19" t="s">
        <v>31</v>
      </c>
      <c r="C46" s="73" t="s">
        <v>25</v>
      </c>
      <c r="D46" s="202">
        <v>0</v>
      </c>
      <c r="E46" s="114">
        <v>0</v>
      </c>
      <c r="F46" s="90">
        <f t="shared" si="0"/>
        <v>0</v>
      </c>
      <c r="G46" s="152" t="str">
        <f t="shared" si="1"/>
        <v>-</v>
      </c>
      <c r="H46" s="16"/>
      <c r="K46" s="71"/>
    </row>
    <row r="47" spans="1:11" s="9" customFormat="1" ht="47.25" hidden="1" x14ac:dyDescent="0.25">
      <c r="A47" s="13" t="s">
        <v>59</v>
      </c>
      <c r="B47" s="19" t="s">
        <v>33</v>
      </c>
      <c r="C47" s="73" t="s">
        <v>25</v>
      </c>
      <c r="D47" s="202">
        <v>0</v>
      </c>
      <c r="E47" s="114">
        <v>0</v>
      </c>
      <c r="F47" s="90">
        <f t="shared" si="0"/>
        <v>0</v>
      </c>
      <c r="G47" s="152" t="str">
        <f t="shared" si="1"/>
        <v>-</v>
      </c>
      <c r="H47" s="16"/>
      <c r="K47" s="71"/>
    </row>
    <row r="48" spans="1:11" s="9" customFormat="1" hidden="1" x14ac:dyDescent="0.25">
      <c r="A48" s="13" t="s">
        <v>60</v>
      </c>
      <c r="B48" s="14" t="s">
        <v>35</v>
      </c>
      <c r="C48" s="73" t="s">
        <v>25</v>
      </c>
      <c r="D48" s="202">
        <v>0</v>
      </c>
      <c r="E48" s="114">
        <v>0</v>
      </c>
      <c r="F48" s="90">
        <f t="shared" si="0"/>
        <v>0</v>
      </c>
      <c r="G48" s="152" t="str">
        <f t="shared" si="1"/>
        <v>-</v>
      </c>
      <c r="H48" s="16"/>
      <c r="K48" s="71"/>
    </row>
    <row r="49" spans="1:11" s="9" customFormat="1" x14ac:dyDescent="0.25">
      <c r="A49" s="13" t="s">
        <v>61</v>
      </c>
      <c r="B49" s="14" t="s">
        <v>37</v>
      </c>
      <c r="C49" s="73" t="s">
        <v>25</v>
      </c>
      <c r="D49" s="202">
        <v>4704.0371850328784</v>
      </c>
      <c r="E49" s="114">
        <v>4734.2602304670663</v>
      </c>
      <c r="F49" s="90">
        <f t="shared" si="0"/>
        <v>30.223045434187952</v>
      </c>
      <c r="G49" s="152">
        <f t="shared" si="1"/>
        <v>6.424916352776814E-3</v>
      </c>
      <c r="H49" s="16"/>
      <c r="K49" s="71"/>
    </row>
    <row r="50" spans="1:11" s="9" customFormat="1" hidden="1" x14ac:dyDescent="0.25">
      <c r="A50" s="13" t="s">
        <v>62</v>
      </c>
      <c r="B50" s="14" t="s">
        <v>39</v>
      </c>
      <c r="C50" s="73" t="s">
        <v>25</v>
      </c>
      <c r="D50" s="202">
        <v>0</v>
      </c>
      <c r="E50" s="114">
        <v>0</v>
      </c>
      <c r="F50" s="90">
        <f t="shared" si="0"/>
        <v>0</v>
      </c>
      <c r="G50" s="152" t="str">
        <f t="shared" si="1"/>
        <v>-</v>
      </c>
      <c r="H50" s="16"/>
      <c r="K50" s="71"/>
    </row>
    <row r="51" spans="1:11" s="9" customFormat="1" x14ac:dyDescent="0.25">
      <c r="A51" s="13" t="s">
        <v>63</v>
      </c>
      <c r="B51" s="14" t="s">
        <v>41</v>
      </c>
      <c r="C51" s="73" t="s">
        <v>25</v>
      </c>
      <c r="D51" s="202">
        <v>50.657390405422483</v>
      </c>
      <c r="E51" s="114">
        <v>53.906779070000006</v>
      </c>
      <c r="F51" s="90">
        <f t="shared" si="0"/>
        <v>3.2493886645775234</v>
      </c>
      <c r="G51" s="152">
        <f t="shared" si="1"/>
        <v>6.4144414834083147E-2</v>
      </c>
      <c r="H51" s="16"/>
      <c r="K51" s="71"/>
    </row>
    <row r="52" spans="1:11" s="9" customFormat="1" x14ac:dyDescent="0.25">
      <c r="A52" s="13" t="s">
        <v>64</v>
      </c>
      <c r="B52" s="14" t="s">
        <v>43</v>
      </c>
      <c r="C52" s="73" t="s">
        <v>25</v>
      </c>
      <c r="D52" s="202">
        <v>12.789935316904799</v>
      </c>
      <c r="E52" s="114">
        <v>17.235947360000001</v>
      </c>
      <c r="F52" s="90">
        <f t="shared" si="0"/>
        <v>4.4460120430952017</v>
      </c>
      <c r="G52" s="152">
        <f t="shared" si="1"/>
        <v>0.34761802408951897</v>
      </c>
      <c r="H52" s="16"/>
      <c r="K52" s="71"/>
    </row>
    <row r="53" spans="1:11" s="9" customFormat="1" ht="15.75" hidden="1" customHeight="1" x14ac:dyDescent="0.25">
      <c r="A53" s="13" t="s">
        <v>65</v>
      </c>
      <c r="B53" s="14" t="s">
        <v>45</v>
      </c>
      <c r="C53" s="73" t="s">
        <v>25</v>
      </c>
      <c r="D53" s="202">
        <v>0</v>
      </c>
      <c r="E53" s="114">
        <v>0</v>
      </c>
      <c r="F53" s="90">
        <f t="shared" si="0"/>
        <v>0</v>
      </c>
      <c r="G53" s="152" t="str">
        <f t="shared" si="1"/>
        <v>-</v>
      </c>
      <c r="H53" s="16"/>
      <c r="K53" s="71"/>
    </row>
    <row r="54" spans="1:11" s="9" customFormat="1" ht="31.5" hidden="1" x14ac:dyDescent="0.25">
      <c r="A54" s="13" t="s">
        <v>66</v>
      </c>
      <c r="B54" s="17" t="s">
        <v>47</v>
      </c>
      <c r="C54" s="73" t="s">
        <v>25</v>
      </c>
      <c r="D54" s="202">
        <v>0</v>
      </c>
      <c r="E54" s="114">
        <v>0</v>
      </c>
      <c r="F54" s="90">
        <f t="shared" si="0"/>
        <v>0</v>
      </c>
      <c r="G54" s="152" t="str">
        <f t="shared" si="1"/>
        <v>-</v>
      </c>
      <c r="H54" s="16"/>
      <c r="K54" s="71"/>
    </row>
    <row r="55" spans="1:11" s="9" customFormat="1" hidden="1" x14ac:dyDescent="0.25">
      <c r="A55" s="13" t="s">
        <v>67</v>
      </c>
      <c r="B55" s="19" t="s">
        <v>49</v>
      </c>
      <c r="C55" s="73" t="s">
        <v>25</v>
      </c>
      <c r="D55" s="202">
        <v>0</v>
      </c>
      <c r="E55" s="114">
        <v>0</v>
      </c>
      <c r="F55" s="90">
        <f t="shared" si="0"/>
        <v>0</v>
      </c>
      <c r="G55" s="152" t="str">
        <f t="shared" si="1"/>
        <v>-</v>
      </c>
      <c r="H55" s="16"/>
      <c r="K55" s="71"/>
    </row>
    <row r="56" spans="1:11" s="9" customFormat="1" hidden="1" x14ac:dyDescent="0.25">
      <c r="A56" s="13" t="s">
        <v>68</v>
      </c>
      <c r="B56" s="19" t="s">
        <v>51</v>
      </c>
      <c r="C56" s="73" t="s">
        <v>25</v>
      </c>
      <c r="D56" s="202">
        <v>0</v>
      </c>
      <c r="E56" s="114">
        <v>0</v>
      </c>
      <c r="F56" s="90">
        <f t="shared" si="0"/>
        <v>0</v>
      </c>
      <c r="G56" s="152" t="str">
        <f t="shared" si="1"/>
        <v>-</v>
      </c>
      <c r="H56" s="16"/>
      <c r="K56" s="71"/>
    </row>
    <row r="57" spans="1:11" s="9" customFormat="1" x14ac:dyDescent="0.25">
      <c r="A57" s="13" t="s">
        <v>69</v>
      </c>
      <c r="B57" s="14" t="s">
        <v>53</v>
      </c>
      <c r="C57" s="73" t="s">
        <v>25</v>
      </c>
      <c r="D57" s="202">
        <v>27.999099799101451</v>
      </c>
      <c r="E57" s="114">
        <v>14.052006929545342</v>
      </c>
      <c r="F57" s="90">
        <f t="shared" si="0"/>
        <v>-13.947092869556108</v>
      </c>
      <c r="G57" s="152">
        <f t="shared" si="1"/>
        <v>-0.49812647440914154</v>
      </c>
      <c r="H57" s="16"/>
      <c r="K57" s="71"/>
    </row>
    <row r="58" spans="1:11" s="9" customFormat="1" x14ac:dyDescent="0.25">
      <c r="A58" s="13" t="s">
        <v>70</v>
      </c>
      <c r="B58" s="20" t="s">
        <v>71</v>
      </c>
      <c r="C58" s="73" t="s">
        <v>25</v>
      </c>
      <c r="D58" s="202">
        <v>763.28466106025598</v>
      </c>
      <c r="E58" s="114">
        <v>800.7943073460209</v>
      </c>
      <c r="F58" s="90">
        <f t="shared" si="0"/>
        <v>37.509646285764916</v>
      </c>
      <c r="G58" s="152">
        <f t="shared" si="1"/>
        <v>4.9142408067864726E-2</v>
      </c>
      <c r="H58" s="16"/>
      <c r="K58" s="71"/>
    </row>
    <row r="59" spans="1:11" s="9" customFormat="1" x14ac:dyDescent="0.25">
      <c r="A59" s="13" t="s">
        <v>57</v>
      </c>
      <c r="B59" s="19" t="s">
        <v>72</v>
      </c>
      <c r="C59" s="73" t="s">
        <v>25</v>
      </c>
      <c r="D59" s="202">
        <v>74.291124272835319</v>
      </c>
      <c r="E59" s="114">
        <v>79.099392212836136</v>
      </c>
      <c r="F59" s="90">
        <f t="shared" si="0"/>
        <v>4.8082679400008175</v>
      </c>
      <c r="G59" s="152">
        <f t="shared" si="1"/>
        <v>6.4721970316970551E-2</v>
      </c>
      <c r="H59" s="16"/>
      <c r="K59" s="71"/>
    </row>
    <row r="60" spans="1:11" s="9" customFormat="1" x14ac:dyDescent="0.25">
      <c r="A60" s="13" t="s">
        <v>58</v>
      </c>
      <c r="B60" s="18" t="s">
        <v>73</v>
      </c>
      <c r="C60" s="73" t="s">
        <v>25</v>
      </c>
      <c r="D60" s="202">
        <v>414.64524644360978</v>
      </c>
      <c r="E60" s="114">
        <v>423.7781537162129</v>
      </c>
      <c r="F60" s="90">
        <f t="shared" si="0"/>
        <v>9.13290727260312</v>
      </c>
      <c r="G60" s="152">
        <f t="shared" si="1"/>
        <v>2.2025833772207883E-2</v>
      </c>
      <c r="H60" s="16"/>
      <c r="K60" s="71"/>
    </row>
    <row r="61" spans="1:11" s="9" customFormat="1" ht="31.5" x14ac:dyDescent="0.25">
      <c r="A61" s="13" t="s">
        <v>74</v>
      </c>
      <c r="B61" s="21" t="s">
        <v>75</v>
      </c>
      <c r="C61" s="73" t="s">
        <v>25</v>
      </c>
      <c r="D61" s="202">
        <v>414.64524644360978</v>
      </c>
      <c r="E61" s="114">
        <v>423.7781537162129</v>
      </c>
      <c r="F61" s="90">
        <f t="shared" si="0"/>
        <v>9.13290727260312</v>
      </c>
      <c r="G61" s="152">
        <f t="shared" si="1"/>
        <v>2.2025833772207883E-2</v>
      </c>
      <c r="H61" s="16"/>
      <c r="K61" s="71"/>
    </row>
    <row r="62" spans="1:11" s="9" customFormat="1" ht="31.5" x14ac:dyDescent="0.25">
      <c r="A62" s="13" t="s">
        <v>76</v>
      </c>
      <c r="B62" s="22" t="s">
        <v>77</v>
      </c>
      <c r="C62" s="73" t="s">
        <v>25</v>
      </c>
      <c r="D62" s="202">
        <v>401.88364610459655</v>
      </c>
      <c r="E62" s="114">
        <v>410.09032541000005</v>
      </c>
      <c r="F62" s="90">
        <f t="shared" si="0"/>
        <v>8.2066793054034974</v>
      </c>
      <c r="G62" s="152">
        <f t="shared" si="1"/>
        <v>2.0420535607631022E-2</v>
      </c>
      <c r="H62" s="16"/>
      <c r="K62" s="71"/>
    </row>
    <row r="63" spans="1:11" s="9" customFormat="1" x14ac:dyDescent="0.25">
      <c r="A63" s="13" t="s">
        <v>78</v>
      </c>
      <c r="B63" s="22" t="s">
        <v>79</v>
      </c>
      <c r="C63" s="73" t="s">
        <v>25</v>
      </c>
      <c r="D63" s="202">
        <v>0</v>
      </c>
      <c r="E63" s="114">
        <v>0</v>
      </c>
      <c r="F63" s="90">
        <f t="shared" si="0"/>
        <v>0</v>
      </c>
      <c r="G63" s="152" t="str">
        <f t="shared" si="1"/>
        <v>-</v>
      </c>
      <c r="H63" s="16"/>
      <c r="K63" s="71"/>
    </row>
    <row r="64" spans="1:11" s="9" customFormat="1" ht="15.75" customHeight="1" x14ac:dyDescent="0.25">
      <c r="A64" s="13" t="s">
        <v>80</v>
      </c>
      <c r="B64" s="21" t="s">
        <v>81</v>
      </c>
      <c r="C64" s="73" t="s">
        <v>25</v>
      </c>
      <c r="D64" s="202">
        <v>0</v>
      </c>
      <c r="E64" s="114">
        <v>0</v>
      </c>
      <c r="F64" s="90">
        <f t="shared" si="0"/>
        <v>0</v>
      </c>
      <c r="G64" s="152" t="str">
        <f t="shared" si="1"/>
        <v>-</v>
      </c>
      <c r="H64" s="16"/>
      <c r="K64" s="71"/>
    </row>
    <row r="65" spans="1:11" s="9" customFormat="1" x14ac:dyDescent="0.25">
      <c r="A65" s="13" t="s">
        <v>59</v>
      </c>
      <c r="B65" s="18" t="s">
        <v>82</v>
      </c>
      <c r="C65" s="73" t="s">
        <v>25</v>
      </c>
      <c r="D65" s="202">
        <v>207.83954425338828</v>
      </c>
      <c r="E65" s="114">
        <v>230.24522824249775</v>
      </c>
      <c r="F65" s="90">
        <f t="shared" si="0"/>
        <v>22.405683989109463</v>
      </c>
      <c r="G65" s="152">
        <f t="shared" si="1"/>
        <v>0.10780279599628788</v>
      </c>
      <c r="H65" s="16"/>
      <c r="K65" s="71"/>
    </row>
    <row r="66" spans="1:11" s="9" customFormat="1" x14ac:dyDescent="0.25">
      <c r="A66" s="13" t="s">
        <v>83</v>
      </c>
      <c r="B66" s="18" t="s">
        <v>84</v>
      </c>
      <c r="C66" s="73" t="s">
        <v>25</v>
      </c>
      <c r="D66" s="202">
        <v>66.508746090422648</v>
      </c>
      <c r="E66" s="114">
        <v>67.671533174474291</v>
      </c>
      <c r="F66" s="90">
        <f t="shared" si="0"/>
        <v>1.1627870840516437</v>
      </c>
      <c r="G66" s="152">
        <f t="shared" si="1"/>
        <v>1.7483220665004937E-2</v>
      </c>
      <c r="H66" s="16"/>
      <c r="K66" s="71"/>
    </row>
    <row r="67" spans="1:11" s="9" customFormat="1" ht="31.5" x14ac:dyDescent="0.25">
      <c r="A67" s="13" t="s">
        <v>85</v>
      </c>
      <c r="B67" s="20" t="s">
        <v>86</v>
      </c>
      <c r="C67" s="73" t="s">
        <v>25</v>
      </c>
      <c r="D67" s="202">
        <v>1554.4311940947248</v>
      </c>
      <c r="E67" s="114">
        <v>1491.4359426794297</v>
      </c>
      <c r="F67" s="90">
        <f t="shared" si="0"/>
        <v>-62.995251415295115</v>
      </c>
      <c r="G67" s="152">
        <f t="shared" si="1"/>
        <v>-4.052623985842134E-2</v>
      </c>
      <c r="H67" s="16"/>
      <c r="K67" s="71"/>
    </row>
    <row r="68" spans="1:11" s="9" customFormat="1" ht="31.5" x14ac:dyDescent="0.25">
      <c r="A68" s="13" t="s">
        <v>87</v>
      </c>
      <c r="B68" s="19" t="s">
        <v>88</v>
      </c>
      <c r="C68" s="73" t="s">
        <v>25</v>
      </c>
      <c r="D68" s="202">
        <v>1292.0638335823023</v>
      </c>
      <c r="E68" s="114">
        <v>1263.5940699299997</v>
      </c>
      <c r="F68" s="90">
        <f t="shared" si="0"/>
        <v>-28.469763652302618</v>
      </c>
      <c r="G68" s="152">
        <f t="shared" si="1"/>
        <v>-2.2034332137731136E-2</v>
      </c>
      <c r="H68" s="16"/>
      <c r="K68" s="71"/>
    </row>
    <row r="69" spans="1:11" s="9" customFormat="1" ht="31.5" x14ac:dyDescent="0.25">
      <c r="A69" s="13" t="s">
        <v>89</v>
      </c>
      <c r="B69" s="19" t="s">
        <v>90</v>
      </c>
      <c r="C69" s="73" t="s">
        <v>25</v>
      </c>
      <c r="D69" s="202">
        <v>157.10921220575705</v>
      </c>
      <c r="E69" s="114">
        <v>147.6055681</v>
      </c>
      <c r="F69" s="90">
        <f t="shared" si="0"/>
        <v>-9.5036441057570471</v>
      </c>
      <c r="G69" s="152">
        <f t="shared" si="1"/>
        <v>-6.0490686525183912E-2</v>
      </c>
      <c r="H69" s="16"/>
      <c r="K69" s="71"/>
    </row>
    <row r="70" spans="1:11" s="9" customFormat="1" x14ac:dyDescent="0.25">
      <c r="A70" s="13" t="s">
        <v>91</v>
      </c>
      <c r="B70" s="18" t="s">
        <v>92</v>
      </c>
      <c r="C70" s="73" t="s">
        <v>25</v>
      </c>
      <c r="D70" s="202">
        <v>0</v>
      </c>
      <c r="E70" s="114">
        <v>0</v>
      </c>
      <c r="F70" s="90">
        <f t="shared" si="0"/>
        <v>0</v>
      </c>
      <c r="G70" s="152" t="str">
        <f t="shared" si="1"/>
        <v>-</v>
      </c>
      <c r="H70" s="16"/>
      <c r="K70" s="71"/>
    </row>
    <row r="71" spans="1:11" s="9" customFormat="1" x14ac:dyDescent="0.25">
      <c r="A71" s="13" t="s">
        <v>93</v>
      </c>
      <c r="B71" s="18" t="s">
        <v>94</v>
      </c>
      <c r="C71" s="73" t="s">
        <v>25</v>
      </c>
      <c r="D71" s="202">
        <v>0</v>
      </c>
      <c r="E71" s="114">
        <v>0</v>
      </c>
      <c r="F71" s="90">
        <f t="shared" si="0"/>
        <v>0</v>
      </c>
      <c r="G71" s="152" t="str">
        <f t="shared" si="1"/>
        <v>-</v>
      </c>
      <c r="H71" s="16"/>
      <c r="K71" s="71"/>
    </row>
    <row r="72" spans="1:11" s="9" customFormat="1" x14ac:dyDescent="0.25">
      <c r="A72" s="13" t="s">
        <v>95</v>
      </c>
      <c r="B72" s="18" t="s">
        <v>96</v>
      </c>
      <c r="C72" s="73" t="s">
        <v>25</v>
      </c>
      <c r="D72" s="202">
        <v>105.25814830666542</v>
      </c>
      <c r="E72" s="114">
        <v>80.236304649429698</v>
      </c>
      <c r="F72" s="90">
        <f t="shared" si="0"/>
        <v>-25.021843657235721</v>
      </c>
      <c r="G72" s="152">
        <f t="shared" si="1"/>
        <v>-0.23771882804108976</v>
      </c>
      <c r="H72" s="16"/>
      <c r="K72" s="71"/>
    </row>
    <row r="73" spans="1:11" s="9" customFormat="1" x14ac:dyDescent="0.25">
      <c r="A73" s="13" t="s">
        <v>97</v>
      </c>
      <c r="B73" s="20" t="s">
        <v>98</v>
      </c>
      <c r="C73" s="73" t="s">
        <v>25</v>
      </c>
      <c r="D73" s="202">
        <v>1685.9179591096131</v>
      </c>
      <c r="E73" s="114">
        <v>1704.7286100083763</v>
      </c>
      <c r="F73" s="90">
        <f t="shared" si="0"/>
        <v>18.810650898763242</v>
      </c>
      <c r="G73" s="152">
        <f t="shared" si="1"/>
        <v>1.1157512616270928E-2</v>
      </c>
      <c r="H73" s="16"/>
      <c r="K73" s="71"/>
    </row>
    <row r="74" spans="1:11" s="9" customFormat="1" ht="31.5" x14ac:dyDescent="0.25">
      <c r="A74" s="13" t="s">
        <v>99</v>
      </c>
      <c r="B74" s="20" t="s">
        <v>100</v>
      </c>
      <c r="C74" s="73" t="s">
        <v>25</v>
      </c>
      <c r="D74" s="202">
        <v>390.43059063446475</v>
      </c>
      <c r="E74" s="114">
        <v>437.0837082542933</v>
      </c>
      <c r="F74" s="90">
        <f t="shared" si="0"/>
        <v>46.653117619828549</v>
      </c>
      <c r="G74" s="152">
        <f t="shared" si="1"/>
        <v>0.11949145056491459</v>
      </c>
      <c r="H74" s="16"/>
      <c r="K74" s="71"/>
    </row>
    <row r="75" spans="1:11" s="9" customFormat="1" x14ac:dyDescent="0.25">
      <c r="A75" s="13" t="s">
        <v>101</v>
      </c>
      <c r="B75" s="20" t="s">
        <v>102</v>
      </c>
      <c r="C75" s="73" t="s">
        <v>25</v>
      </c>
      <c r="D75" s="202">
        <v>48.637011096465038</v>
      </c>
      <c r="E75" s="114">
        <v>48.885216764298342</v>
      </c>
      <c r="F75" s="90">
        <f t="shared" si="0"/>
        <v>0.24820566783330378</v>
      </c>
      <c r="G75" s="152">
        <f t="shared" si="1"/>
        <v>5.1032261694909844E-3</v>
      </c>
      <c r="H75" s="16"/>
      <c r="K75" s="71"/>
    </row>
    <row r="76" spans="1:11" s="9" customFormat="1" x14ac:dyDescent="0.25">
      <c r="A76" s="13" t="s">
        <v>103</v>
      </c>
      <c r="B76" s="18" t="s">
        <v>104</v>
      </c>
      <c r="C76" s="73" t="s">
        <v>25</v>
      </c>
      <c r="D76" s="202">
        <v>45.676124848727547</v>
      </c>
      <c r="E76" s="114">
        <v>46.744643704461339</v>
      </c>
      <c r="F76" s="90">
        <f t="shared" si="0"/>
        <v>1.0685188557337923</v>
      </c>
      <c r="G76" s="152">
        <f t="shared" si="1"/>
        <v>2.3393378034423148E-2</v>
      </c>
      <c r="H76" s="16"/>
      <c r="K76" s="71"/>
    </row>
    <row r="77" spans="1:11" s="9" customFormat="1" x14ac:dyDescent="0.25">
      <c r="A77" s="13" t="s">
        <v>105</v>
      </c>
      <c r="B77" s="18" t="s">
        <v>106</v>
      </c>
      <c r="C77" s="73" t="s">
        <v>25</v>
      </c>
      <c r="D77" s="202">
        <v>2.9608862477374931</v>
      </c>
      <c r="E77" s="114">
        <v>2.1405730598369996</v>
      </c>
      <c r="F77" s="90">
        <f t="shared" si="0"/>
        <v>-0.82031318790049346</v>
      </c>
      <c r="G77" s="152">
        <f t="shared" si="1"/>
        <v>-0.27704988279347803</v>
      </c>
      <c r="H77" s="16"/>
      <c r="K77" s="71"/>
    </row>
    <row r="78" spans="1:11" s="9" customFormat="1" x14ac:dyDescent="0.25">
      <c r="A78" s="13" t="s">
        <v>107</v>
      </c>
      <c r="B78" s="20" t="s">
        <v>108</v>
      </c>
      <c r="C78" s="73" t="s">
        <v>25</v>
      </c>
      <c r="D78" s="202">
        <v>352.78219455878281</v>
      </c>
      <c r="E78" s="114">
        <f>E43-E58-E67-E73-E74-E75</f>
        <v>336.52717877419281</v>
      </c>
      <c r="F78" s="90">
        <f t="shared" si="0"/>
        <v>-16.25501578459</v>
      </c>
      <c r="G78" s="152">
        <f t="shared" si="1"/>
        <v>-4.6076633218180986E-2</v>
      </c>
      <c r="H78" s="16"/>
      <c r="K78" s="71"/>
    </row>
    <row r="79" spans="1:11" s="9" customFormat="1" x14ac:dyDescent="0.25">
      <c r="A79" s="13" t="s">
        <v>109</v>
      </c>
      <c r="B79" s="18" t="s">
        <v>110</v>
      </c>
      <c r="C79" s="73" t="s">
        <v>25</v>
      </c>
      <c r="D79" s="202">
        <v>171.76144984306708</v>
      </c>
      <c r="E79" s="114">
        <v>149.88528365910105</v>
      </c>
      <c r="F79" s="90">
        <f t="shared" si="0"/>
        <v>-21.876166183966035</v>
      </c>
      <c r="G79" s="152">
        <f t="shared" si="1"/>
        <v>-0.12736365583752107</v>
      </c>
      <c r="H79" s="16"/>
      <c r="K79" s="71"/>
    </row>
    <row r="80" spans="1:11" s="9" customFormat="1" x14ac:dyDescent="0.25">
      <c r="A80" s="13" t="s">
        <v>111</v>
      </c>
      <c r="B80" s="18" t="s">
        <v>112</v>
      </c>
      <c r="C80" s="73" t="s">
        <v>25</v>
      </c>
      <c r="D80" s="202">
        <v>95.901711374342341</v>
      </c>
      <c r="E80" s="114">
        <v>99.264751991253164</v>
      </c>
      <c r="F80" s="90">
        <f t="shared" si="0"/>
        <v>3.3630406169108227</v>
      </c>
      <c r="G80" s="152">
        <f t="shared" si="1"/>
        <v>3.506757667528522E-2</v>
      </c>
      <c r="H80" s="16"/>
      <c r="K80" s="71"/>
    </row>
    <row r="81" spans="1:11" s="9" customFormat="1" ht="16.5" thickBot="1" x14ac:dyDescent="0.3">
      <c r="A81" s="27" t="s">
        <v>113</v>
      </c>
      <c r="B81" s="28" t="s">
        <v>114</v>
      </c>
      <c r="C81" s="75" t="s">
        <v>25</v>
      </c>
      <c r="D81" s="198">
        <v>85.119033341373395</v>
      </c>
      <c r="E81" s="116">
        <f>E78-E79-E80</f>
        <v>87.377143123838593</v>
      </c>
      <c r="F81" s="98">
        <f t="shared" si="0"/>
        <v>2.2581097824651977</v>
      </c>
      <c r="G81" s="154">
        <f t="shared" si="1"/>
        <v>2.6528846649479149E-2</v>
      </c>
      <c r="H81" s="30"/>
      <c r="K81" s="71"/>
    </row>
    <row r="82" spans="1:11" s="9" customFormat="1" x14ac:dyDescent="0.25">
      <c r="A82" s="10" t="s">
        <v>115</v>
      </c>
      <c r="B82" s="80" t="s">
        <v>116</v>
      </c>
      <c r="C82" s="78" t="s">
        <v>705</v>
      </c>
      <c r="D82" s="201" t="s">
        <v>705</v>
      </c>
      <c r="E82" s="112" t="s">
        <v>705</v>
      </c>
      <c r="F82" s="97" t="s">
        <v>705</v>
      </c>
      <c r="G82" s="151" t="s">
        <v>705</v>
      </c>
      <c r="H82" s="12"/>
      <c r="K82" s="71"/>
    </row>
    <row r="83" spans="1:11" s="9" customFormat="1" x14ac:dyDescent="0.25">
      <c r="A83" s="13" t="s">
        <v>117</v>
      </c>
      <c r="B83" s="18" t="s">
        <v>699</v>
      </c>
      <c r="C83" s="73" t="s">
        <v>25</v>
      </c>
      <c r="D83" s="202">
        <v>420.70665084000001</v>
      </c>
      <c r="E83" s="114">
        <v>875.72923629411457</v>
      </c>
      <c r="F83" s="90">
        <f t="shared" si="0"/>
        <v>455.02258545411456</v>
      </c>
      <c r="G83" s="152">
        <f t="shared" si="1"/>
        <v>1.0815673689626679</v>
      </c>
      <c r="H83" s="16"/>
      <c r="K83" s="71"/>
    </row>
    <row r="84" spans="1:11" s="9" customFormat="1" x14ac:dyDescent="0.25">
      <c r="A84" s="13" t="s">
        <v>118</v>
      </c>
      <c r="B84" s="18" t="s">
        <v>119</v>
      </c>
      <c r="C84" s="73" t="s">
        <v>25</v>
      </c>
      <c r="D84" s="202">
        <v>12.789935316904801</v>
      </c>
      <c r="E84" s="114">
        <v>17.235947360000001</v>
      </c>
      <c r="F84" s="90">
        <f t="shared" si="0"/>
        <v>4.4460120430951999</v>
      </c>
      <c r="G84" s="152">
        <f t="shared" si="1"/>
        <v>0.34761802408951875</v>
      </c>
      <c r="H84" s="16"/>
      <c r="K84" s="71"/>
    </row>
    <row r="85" spans="1:11" s="9" customFormat="1" ht="16.5" thickBot="1" x14ac:dyDescent="0.3">
      <c r="A85" s="27" t="s">
        <v>120</v>
      </c>
      <c r="B85" s="28" t="s">
        <v>121</v>
      </c>
      <c r="C85" s="75" t="s">
        <v>25</v>
      </c>
      <c r="D85" s="198">
        <v>114.04681642861654</v>
      </c>
      <c r="E85" s="116">
        <v>401.21001065661187</v>
      </c>
      <c r="F85" s="98">
        <f t="shared" si="0"/>
        <v>287.16319422799535</v>
      </c>
      <c r="G85" s="154">
        <f t="shared" si="1"/>
        <v>2.5179413439193605</v>
      </c>
      <c r="H85" s="30"/>
      <c r="K85" s="71"/>
    </row>
    <row r="86" spans="1:11" s="9" customFormat="1" ht="31.5" x14ac:dyDescent="0.25">
      <c r="A86" s="10" t="s">
        <v>122</v>
      </c>
      <c r="B86" s="11" t="s">
        <v>123</v>
      </c>
      <c r="C86" s="78" t="s">
        <v>25</v>
      </c>
      <c r="D86" s="201">
        <v>339.22346314850347</v>
      </c>
      <c r="E86" s="112">
        <f>E28-E43</f>
        <v>400.10839765538913</v>
      </c>
      <c r="F86" s="97">
        <f t="shared" si="0"/>
        <v>60.884934506885656</v>
      </c>
      <c r="G86" s="151">
        <f t="shared" si="1"/>
        <v>0.17948326434080347</v>
      </c>
      <c r="H86" s="12"/>
      <c r="K86" s="71"/>
    </row>
    <row r="87" spans="1:11" s="9" customFormat="1" hidden="1" x14ac:dyDescent="0.25">
      <c r="A87" s="13" t="s">
        <v>124</v>
      </c>
      <c r="B87" s="14" t="s">
        <v>27</v>
      </c>
      <c r="C87" s="73" t="s">
        <v>25</v>
      </c>
      <c r="D87" s="202">
        <v>0</v>
      </c>
      <c r="E87" s="114"/>
      <c r="F87" s="90">
        <f t="shared" si="0"/>
        <v>0</v>
      </c>
      <c r="G87" s="152" t="str">
        <f t="shared" si="1"/>
        <v>-</v>
      </c>
      <c r="H87" s="16"/>
      <c r="K87" s="71"/>
    </row>
    <row r="88" spans="1:11" s="9" customFormat="1" ht="31.5" hidden="1" x14ac:dyDescent="0.25">
      <c r="A88" s="13" t="s">
        <v>125</v>
      </c>
      <c r="B88" s="19" t="s">
        <v>29</v>
      </c>
      <c r="C88" s="73" t="s">
        <v>25</v>
      </c>
      <c r="D88" s="202">
        <v>0</v>
      </c>
      <c r="E88" s="114"/>
      <c r="F88" s="90">
        <f t="shared" si="0"/>
        <v>0</v>
      </c>
      <c r="G88" s="152" t="str">
        <f t="shared" si="1"/>
        <v>-</v>
      </c>
      <c r="H88" s="16"/>
      <c r="K88" s="71"/>
    </row>
    <row r="89" spans="1:11" s="9" customFormat="1" ht="31.5" hidden="1" x14ac:dyDescent="0.25">
      <c r="A89" s="13" t="s">
        <v>126</v>
      </c>
      <c r="B89" s="19" t="s">
        <v>31</v>
      </c>
      <c r="C89" s="73" t="s">
        <v>25</v>
      </c>
      <c r="D89" s="202">
        <v>0</v>
      </c>
      <c r="E89" s="114"/>
      <c r="F89" s="90">
        <f t="shared" si="0"/>
        <v>0</v>
      </c>
      <c r="G89" s="152" t="str">
        <f t="shared" si="1"/>
        <v>-</v>
      </c>
      <c r="H89" s="16"/>
      <c r="K89" s="71"/>
    </row>
    <row r="90" spans="1:11" s="9" customFormat="1" ht="47.25" hidden="1" x14ac:dyDescent="0.25">
      <c r="A90" s="13" t="s">
        <v>127</v>
      </c>
      <c r="B90" s="19" t="s">
        <v>33</v>
      </c>
      <c r="C90" s="73" t="s">
        <v>25</v>
      </c>
      <c r="D90" s="202">
        <v>0</v>
      </c>
      <c r="E90" s="114"/>
      <c r="F90" s="90">
        <f t="shared" si="0"/>
        <v>0</v>
      </c>
      <c r="G90" s="152" t="str">
        <f t="shared" si="1"/>
        <v>-</v>
      </c>
      <c r="H90" s="16"/>
      <c r="K90" s="71"/>
    </row>
    <row r="91" spans="1:11" s="9" customFormat="1" hidden="1" x14ac:dyDescent="0.25">
      <c r="A91" s="13" t="s">
        <v>128</v>
      </c>
      <c r="B91" s="14" t="s">
        <v>35</v>
      </c>
      <c r="C91" s="73" t="s">
        <v>25</v>
      </c>
      <c r="D91" s="202">
        <v>0</v>
      </c>
      <c r="E91" s="114"/>
      <c r="F91" s="90">
        <f t="shared" si="0"/>
        <v>0</v>
      </c>
      <c r="G91" s="152" t="str">
        <f t="shared" si="1"/>
        <v>-</v>
      </c>
      <c r="H91" s="16"/>
      <c r="K91" s="71"/>
    </row>
    <row r="92" spans="1:11" s="9" customFormat="1" x14ac:dyDescent="0.25">
      <c r="A92" s="13" t="s">
        <v>129</v>
      </c>
      <c r="B92" s="14" t="s">
        <v>37</v>
      </c>
      <c r="C92" s="73" t="s">
        <v>25</v>
      </c>
      <c r="D92" s="202">
        <v>324.84146903328565</v>
      </c>
      <c r="E92" s="114">
        <f>E34-E49</f>
        <v>380.76546115293422</v>
      </c>
      <c r="F92" s="90">
        <f t="shared" si="0"/>
        <v>55.923992119648574</v>
      </c>
      <c r="G92" s="152">
        <f t="shared" si="1"/>
        <v>0.1721577983441461</v>
      </c>
      <c r="H92" s="16"/>
      <c r="K92" s="71"/>
    </row>
    <row r="93" spans="1:11" s="9" customFormat="1" hidden="1" x14ac:dyDescent="0.25">
      <c r="A93" s="13" t="s">
        <v>130</v>
      </c>
      <c r="B93" s="14" t="s">
        <v>39</v>
      </c>
      <c r="C93" s="73" t="s">
        <v>25</v>
      </c>
      <c r="D93" s="202">
        <v>0</v>
      </c>
      <c r="E93" s="114"/>
      <c r="F93" s="90">
        <f t="shared" ref="F93:F156" si="2">E93-D93</f>
        <v>0</v>
      </c>
      <c r="G93" s="152" t="str">
        <f t="shared" ref="G93:G156" si="3">IFERROR(F93/D93,"-")</f>
        <v>-</v>
      </c>
      <c r="H93" s="16"/>
      <c r="K93" s="71"/>
    </row>
    <row r="94" spans="1:11" s="9" customFormat="1" x14ac:dyDescent="0.25">
      <c r="A94" s="13" t="s">
        <v>131</v>
      </c>
      <c r="B94" s="14" t="s">
        <v>41</v>
      </c>
      <c r="C94" s="73" t="s">
        <v>25</v>
      </c>
      <c r="D94" s="202">
        <v>24.066689594577518</v>
      </c>
      <c r="E94" s="114">
        <f>E36-E51</f>
        <v>31.39226254199999</v>
      </c>
      <c r="F94" s="90">
        <f t="shared" si="2"/>
        <v>7.3255729474224722</v>
      </c>
      <c r="G94" s="152">
        <f t="shared" si="3"/>
        <v>0.30438639758220015</v>
      </c>
      <c r="H94" s="16"/>
      <c r="K94" s="71"/>
    </row>
    <row r="95" spans="1:11" s="9" customFormat="1" x14ac:dyDescent="0.25">
      <c r="A95" s="13" t="s">
        <v>132</v>
      </c>
      <c r="B95" s="14" t="s">
        <v>43</v>
      </c>
      <c r="C95" s="73" t="s">
        <v>25</v>
      </c>
      <c r="D95" s="202">
        <v>-12.789935316904799</v>
      </c>
      <c r="E95" s="114">
        <f>E37-E52</f>
        <v>-17.235947360000001</v>
      </c>
      <c r="F95" s="90">
        <f t="shared" si="2"/>
        <v>-4.4460120430952017</v>
      </c>
      <c r="G95" s="152">
        <f t="shared" si="3"/>
        <v>0.34761802408951897</v>
      </c>
      <c r="H95" s="16"/>
      <c r="K95" s="71"/>
    </row>
    <row r="96" spans="1:11" s="9" customFormat="1" hidden="1" x14ac:dyDescent="0.25">
      <c r="A96" s="13" t="s">
        <v>133</v>
      </c>
      <c r="B96" s="14" t="s">
        <v>45</v>
      </c>
      <c r="C96" s="73" t="s">
        <v>25</v>
      </c>
      <c r="D96" s="202">
        <v>0</v>
      </c>
      <c r="E96" s="114"/>
      <c r="F96" s="90">
        <f t="shared" si="2"/>
        <v>0</v>
      </c>
      <c r="G96" s="152" t="str">
        <f t="shared" si="3"/>
        <v>-</v>
      </c>
      <c r="H96" s="16"/>
      <c r="K96" s="71"/>
    </row>
    <row r="97" spans="1:11" s="9" customFormat="1" ht="31.5" hidden="1" x14ac:dyDescent="0.25">
      <c r="A97" s="13" t="s">
        <v>134</v>
      </c>
      <c r="B97" s="17" t="s">
        <v>47</v>
      </c>
      <c r="C97" s="73" t="s">
        <v>25</v>
      </c>
      <c r="D97" s="202">
        <v>0</v>
      </c>
      <c r="E97" s="114"/>
      <c r="F97" s="90">
        <f t="shared" si="2"/>
        <v>0</v>
      </c>
      <c r="G97" s="152" t="str">
        <f t="shared" si="3"/>
        <v>-</v>
      </c>
      <c r="H97" s="16"/>
      <c r="K97" s="71"/>
    </row>
    <row r="98" spans="1:11" s="9" customFormat="1" hidden="1" x14ac:dyDescent="0.25">
      <c r="A98" s="13" t="s">
        <v>135</v>
      </c>
      <c r="B98" s="19" t="s">
        <v>49</v>
      </c>
      <c r="C98" s="73" t="s">
        <v>25</v>
      </c>
      <c r="D98" s="202">
        <v>0</v>
      </c>
      <c r="E98" s="114"/>
      <c r="F98" s="90">
        <f t="shared" si="2"/>
        <v>0</v>
      </c>
      <c r="G98" s="152" t="str">
        <f t="shared" si="3"/>
        <v>-</v>
      </c>
      <c r="H98" s="16"/>
      <c r="K98" s="71"/>
    </row>
    <row r="99" spans="1:11" s="9" customFormat="1" hidden="1" x14ac:dyDescent="0.25">
      <c r="A99" s="13" t="s">
        <v>136</v>
      </c>
      <c r="B99" s="18" t="s">
        <v>51</v>
      </c>
      <c r="C99" s="73" t="s">
        <v>25</v>
      </c>
      <c r="D99" s="202">
        <v>0</v>
      </c>
      <c r="E99" s="114"/>
      <c r="F99" s="90">
        <f t="shared" si="2"/>
        <v>0</v>
      </c>
      <c r="G99" s="152" t="str">
        <f t="shared" si="3"/>
        <v>-</v>
      </c>
      <c r="H99" s="16"/>
      <c r="K99" s="71"/>
    </row>
    <row r="100" spans="1:11" s="9" customFormat="1" x14ac:dyDescent="0.25">
      <c r="A100" s="13" t="s">
        <v>137</v>
      </c>
      <c r="B100" s="14" t="s">
        <v>53</v>
      </c>
      <c r="C100" s="73" t="s">
        <v>25</v>
      </c>
      <c r="D100" s="202">
        <v>3.1052398375455859</v>
      </c>
      <c r="E100" s="114">
        <f>E42-E57</f>
        <v>5.1866213204546554</v>
      </c>
      <c r="F100" s="90">
        <f t="shared" si="2"/>
        <v>2.0813814829090695</v>
      </c>
      <c r="G100" s="152">
        <f t="shared" si="3"/>
        <v>0.67028042656898779</v>
      </c>
      <c r="H100" s="16"/>
      <c r="K100" s="71"/>
    </row>
    <row r="101" spans="1:11" s="9" customFormat="1" ht="31.5" x14ac:dyDescent="0.25">
      <c r="A101" s="13" t="s">
        <v>138</v>
      </c>
      <c r="B101" s="34" t="s">
        <v>139</v>
      </c>
      <c r="C101" s="73" t="s">
        <v>25</v>
      </c>
      <c r="D101" s="202">
        <v>-196.66525219334545</v>
      </c>
      <c r="E101" s="114">
        <f>E102-E108</f>
        <v>-41.54538185000024</v>
      </c>
      <c r="F101" s="90">
        <f t="shared" si="2"/>
        <v>155.11987034334521</v>
      </c>
      <c r="G101" s="152">
        <f t="shared" si="3"/>
        <v>-0.78875077632343427</v>
      </c>
      <c r="H101" s="16"/>
      <c r="K101" s="71"/>
    </row>
    <row r="102" spans="1:11" s="9" customFormat="1" x14ac:dyDescent="0.25">
      <c r="A102" s="13" t="s">
        <v>140</v>
      </c>
      <c r="B102" s="17" t="s">
        <v>141</v>
      </c>
      <c r="C102" s="73" t="s">
        <v>25</v>
      </c>
      <c r="D102" s="202">
        <v>223.23239880881306</v>
      </c>
      <c r="E102" s="114">
        <v>1281.83938818</v>
      </c>
      <c r="F102" s="90">
        <f t="shared" si="2"/>
        <v>1058.606989371187</v>
      </c>
      <c r="G102" s="152">
        <f t="shared" si="3"/>
        <v>4.7421745007445306</v>
      </c>
      <c r="H102" s="16"/>
      <c r="K102" s="71"/>
    </row>
    <row r="103" spans="1:11" s="9" customFormat="1" x14ac:dyDescent="0.25">
      <c r="A103" s="13" t="s">
        <v>142</v>
      </c>
      <c r="B103" s="19" t="s">
        <v>143</v>
      </c>
      <c r="C103" s="73" t="s">
        <v>25</v>
      </c>
      <c r="D103" s="202">
        <v>0</v>
      </c>
      <c r="E103" s="114">
        <v>0</v>
      </c>
      <c r="F103" s="90">
        <f t="shared" si="2"/>
        <v>0</v>
      </c>
      <c r="G103" s="152" t="str">
        <f t="shared" si="3"/>
        <v>-</v>
      </c>
      <c r="H103" s="16"/>
      <c r="K103" s="71"/>
    </row>
    <row r="104" spans="1:11" s="9" customFormat="1" x14ac:dyDescent="0.25">
      <c r="A104" s="13" t="s">
        <v>144</v>
      </c>
      <c r="B104" s="19" t="s">
        <v>145</v>
      </c>
      <c r="C104" s="73" t="s">
        <v>25</v>
      </c>
      <c r="D104" s="202">
        <v>0</v>
      </c>
      <c r="E104" s="114">
        <v>0.40546384000000002</v>
      </c>
      <c r="F104" s="90">
        <f t="shared" si="2"/>
        <v>0.40546384000000002</v>
      </c>
      <c r="G104" s="152" t="str">
        <f t="shared" si="3"/>
        <v>-</v>
      </c>
      <c r="H104" s="16"/>
      <c r="K104" s="71"/>
    </row>
    <row r="105" spans="1:11" s="9" customFormat="1" x14ac:dyDescent="0.25">
      <c r="A105" s="13" t="s">
        <v>146</v>
      </c>
      <c r="B105" s="19" t="s">
        <v>147</v>
      </c>
      <c r="C105" s="73" t="s">
        <v>25</v>
      </c>
      <c r="D105" s="202">
        <v>0</v>
      </c>
      <c r="E105" s="114">
        <v>348.11767053999995</v>
      </c>
      <c r="F105" s="90">
        <f t="shared" si="2"/>
        <v>348.11767053999995</v>
      </c>
      <c r="G105" s="152" t="str">
        <f t="shared" si="3"/>
        <v>-</v>
      </c>
      <c r="H105" s="16"/>
      <c r="K105" s="71"/>
    </row>
    <row r="106" spans="1:11" s="9" customFormat="1" x14ac:dyDescent="0.25">
      <c r="A106" s="13" t="s">
        <v>148</v>
      </c>
      <c r="B106" s="21" t="s">
        <v>149</v>
      </c>
      <c r="C106" s="73" t="s">
        <v>25</v>
      </c>
      <c r="D106" s="202">
        <v>0</v>
      </c>
      <c r="E106" s="114">
        <v>341.80849203000002</v>
      </c>
      <c r="F106" s="90">
        <f t="shared" si="2"/>
        <v>341.80849203000002</v>
      </c>
      <c r="G106" s="152" t="str">
        <f t="shared" si="3"/>
        <v>-</v>
      </c>
      <c r="H106" s="16"/>
      <c r="K106" s="71"/>
    </row>
    <row r="107" spans="1:11" s="9" customFormat="1" x14ac:dyDescent="0.25">
      <c r="A107" s="13" t="s">
        <v>150</v>
      </c>
      <c r="B107" s="18" t="s">
        <v>151</v>
      </c>
      <c r="C107" s="73" t="s">
        <v>25</v>
      </c>
      <c r="D107" s="202">
        <v>223.23239880881306</v>
      </c>
      <c r="E107" s="114">
        <v>933.31625379999991</v>
      </c>
      <c r="F107" s="90">
        <f t="shared" si="2"/>
        <v>710.08385499118685</v>
      </c>
      <c r="G107" s="152">
        <f t="shared" si="3"/>
        <v>3.180917549514561</v>
      </c>
      <c r="H107" s="16"/>
      <c r="K107" s="71"/>
    </row>
    <row r="108" spans="1:11" s="9" customFormat="1" x14ac:dyDescent="0.25">
      <c r="A108" s="13" t="s">
        <v>152</v>
      </c>
      <c r="B108" s="20" t="s">
        <v>108</v>
      </c>
      <c r="C108" s="73" t="s">
        <v>25</v>
      </c>
      <c r="D108" s="202">
        <v>419.89765100215851</v>
      </c>
      <c r="E108" s="114">
        <v>1323.3847700300003</v>
      </c>
      <c r="F108" s="90">
        <f t="shared" si="2"/>
        <v>903.4871190278418</v>
      </c>
      <c r="G108" s="152">
        <f t="shared" si="3"/>
        <v>2.1516841470094277</v>
      </c>
      <c r="H108" s="16"/>
      <c r="K108" s="71"/>
    </row>
    <row r="109" spans="1:11" s="9" customFormat="1" x14ac:dyDescent="0.25">
      <c r="A109" s="13" t="s">
        <v>153</v>
      </c>
      <c r="B109" s="18" t="s">
        <v>154</v>
      </c>
      <c r="C109" s="73" t="s">
        <v>25</v>
      </c>
      <c r="D109" s="202">
        <v>19.555951211516817</v>
      </c>
      <c r="E109" s="114">
        <v>14.198889510000001</v>
      </c>
      <c r="F109" s="90">
        <f t="shared" si="2"/>
        <v>-5.357061701516816</v>
      </c>
      <c r="G109" s="152">
        <f t="shared" si="3"/>
        <v>-0.27393511282447647</v>
      </c>
      <c r="H109" s="16"/>
      <c r="K109" s="71"/>
    </row>
    <row r="110" spans="1:11" s="9" customFormat="1" x14ac:dyDescent="0.25">
      <c r="A110" s="13" t="s">
        <v>155</v>
      </c>
      <c r="B110" s="18" t="s">
        <v>156</v>
      </c>
      <c r="C110" s="73" t="s">
        <v>25</v>
      </c>
      <c r="D110" s="202">
        <v>327.1205718071061</v>
      </c>
      <c r="E110" s="114">
        <v>342.71742196000008</v>
      </c>
      <c r="F110" s="90">
        <f t="shared" si="2"/>
        <v>15.596850152893978</v>
      </c>
      <c r="G110" s="152">
        <f t="shared" si="3"/>
        <v>4.7679209126875108E-2</v>
      </c>
      <c r="H110" s="16"/>
      <c r="K110" s="71"/>
    </row>
    <row r="111" spans="1:11" s="9" customFormat="1" x14ac:dyDescent="0.25">
      <c r="A111" s="13" t="s">
        <v>157</v>
      </c>
      <c r="B111" s="18" t="s">
        <v>158</v>
      </c>
      <c r="C111" s="73" t="s">
        <v>25</v>
      </c>
      <c r="D111" s="202">
        <v>64.684461929946238</v>
      </c>
      <c r="E111" s="114">
        <v>514.12320703</v>
      </c>
      <c r="F111" s="90">
        <f t="shared" si="2"/>
        <v>449.43874510005378</v>
      </c>
      <c r="G111" s="152">
        <f t="shared" si="3"/>
        <v>6.9481716580838118</v>
      </c>
      <c r="H111" s="16"/>
      <c r="K111" s="71"/>
    </row>
    <row r="112" spans="1:11" s="9" customFormat="1" x14ac:dyDescent="0.25">
      <c r="A112" s="13" t="s">
        <v>159</v>
      </c>
      <c r="B112" s="21" t="s">
        <v>160</v>
      </c>
      <c r="C112" s="73" t="s">
        <v>25</v>
      </c>
      <c r="D112" s="202">
        <v>64.684461929946238</v>
      </c>
      <c r="E112" s="114">
        <v>510.11194114</v>
      </c>
      <c r="F112" s="90">
        <f t="shared" si="2"/>
        <v>445.42747921005378</v>
      </c>
      <c r="G112" s="152">
        <f t="shared" si="3"/>
        <v>6.886158838152741</v>
      </c>
      <c r="H112" s="16"/>
      <c r="K112" s="71"/>
    </row>
    <row r="113" spans="1:12" s="9" customFormat="1" x14ac:dyDescent="0.25">
      <c r="A113" s="13" t="s">
        <v>161</v>
      </c>
      <c r="B113" s="18" t="s">
        <v>162</v>
      </c>
      <c r="C113" s="73" t="s">
        <v>25</v>
      </c>
      <c r="D113" s="202">
        <v>8.5366660535893679</v>
      </c>
      <c r="E113" s="114">
        <v>452.34525152999993</v>
      </c>
      <c r="F113" s="90">
        <f t="shared" si="2"/>
        <v>443.80858547641054</v>
      </c>
      <c r="G113" s="152">
        <f t="shared" si="3"/>
        <v>51.98851433222044</v>
      </c>
      <c r="H113" s="16"/>
      <c r="K113" s="71"/>
    </row>
    <row r="114" spans="1:12" s="9" customFormat="1" ht="31.5" x14ac:dyDescent="0.25">
      <c r="A114" s="13" t="s">
        <v>163</v>
      </c>
      <c r="B114" s="34" t="s">
        <v>164</v>
      </c>
      <c r="C114" s="73" t="s">
        <v>25</v>
      </c>
      <c r="D114" s="202">
        <v>142.55821095515802</v>
      </c>
      <c r="E114" s="114">
        <f>E86+E101</f>
        <v>358.56301580538889</v>
      </c>
      <c r="F114" s="90">
        <f t="shared" si="2"/>
        <v>216.00480485023087</v>
      </c>
      <c r="G114" s="152">
        <f t="shared" si="3"/>
        <v>1.5152042341368581</v>
      </c>
      <c r="H114" s="16"/>
      <c r="I114" s="203">
        <v>358.56401478238683</v>
      </c>
      <c r="J114" s="203">
        <f>I114-E114</f>
        <v>9.9897699794837536E-4</v>
      </c>
      <c r="K114" s="86">
        <v>191.80115788000012</v>
      </c>
      <c r="L114" s="86">
        <f t="shared" ref="L114" si="4">K114-E114</f>
        <v>-166.76185792538877</v>
      </c>
    </row>
    <row r="115" spans="1:12" s="9" customFormat="1" ht="31.5" hidden="1" x14ac:dyDescent="0.25">
      <c r="A115" s="13" t="s">
        <v>165</v>
      </c>
      <c r="B115" s="17" t="s">
        <v>166</v>
      </c>
      <c r="C115" s="73" t="s">
        <v>25</v>
      </c>
      <c r="D115" s="202">
        <v>0</v>
      </c>
      <c r="E115" s="114"/>
      <c r="F115" s="90">
        <f t="shared" si="2"/>
        <v>0</v>
      </c>
      <c r="G115" s="152" t="str">
        <f t="shared" si="3"/>
        <v>-</v>
      </c>
      <c r="H115" s="16"/>
      <c r="I115" s="203"/>
      <c r="J115" s="203">
        <f t="shared" ref="J115:J128" si="5">I115-E115</f>
        <v>0</v>
      </c>
      <c r="K115" s="71"/>
    </row>
    <row r="116" spans="1:12" s="9" customFormat="1" ht="31.5" hidden="1" x14ac:dyDescent="0.25">
      <c r="A116" s="13" t="s">
        <v>167</v>
      </c>
      <c r="B116" s="19" t="s">
        <v>29</v>
      </c>
      <c r="C116" s="73" t="s">
        <v>25</v>
      </c>
      <c r="D116" s="202">
        <v>0</v>
      </c>
      <c r="E116" s="114"/>
      <c r="F116" s="90">
        <f t="shared" si="2"/>
        <v>0</v>
      </c>
      <c r="G116" s="152" t="str">
        <f t="shared" si="3"/>
        <v>-</v>
      </c>
      <c r="H116" s="16"/>
      <c r="I116" s="203"/>
      <c r="J116" s="203">
        <f t="shared" si="5"/>
        <v>0</v>
      </c>
      <c r="K116" s="71"/>
    </row>
    <row r="117" spans="1:12" s="9" customFormat="1" ht="31.5" hidden="1" x14ac:dyDescent="0.25">
      <c r="A117" s="13" t="s">
        <v>168</v>
      </c>
      <c r="B117" s="19" t="s">
        <v>31</v>
      </c>
      <c r="C117" s="73" t="s">
        <v>25</v>
      </c>
      <c r="D117" s="202">
        <v>0</v>
      </c>
      <c r="E117" s="114"/>
      <c r="F117" s="90">
        <f t="shared" si="2"/>
        <v>0</v>
      </c>
      <c r="G117" s="152" t="str">
        <f t="shared" si="3"/>
        <v>-</v>
      </c>
      <c r="H117" s="16"/>
      <c r="I117" s="203"/>
      <c r="J117" s="203">
        <f t="shared" si="5"/>
        <v>0</v>
      </c>
      <c r="K117" s="71"/>
    </row>
    <row r="118" spans="1:12" s="9" customFormat="1" ht="47.25" hidden="1" x14ac:dyDescent="0.25">
      <c r="A118" s="13" t="s">
        <v>169</v>
      </c>
      <c r="B118" s="19" t="s">
        <v>33</v>
      </c>
      <c r="C118" s="73" t="s">
        <v>25</v>
      </c>
      <c r="D118" s="202">
        <v>0</v>
      </c>
      <c r="E118" s="114"/>
      <c r="F118" s="90">
        <f t="shared" si="2"/>
        <v>0</v>
      </c>
      <c r="G118" s="152" t="str">
        <f t="shared" si="3"/>
        <v>-</v>
      </c>
      <c r="H118" s="16"/>
      <c r="I118" s="203"/>
      <c r="J118" s="203">
        <f t="shared" si="5"/>
        <v>0</v>
      </c>
      <c r="K118" s="71"/>
    </row>
    <row r="119" spans="1:12" s="9" customFormat="1" hidden="1" x14ac:dyDescent="0.25">
      <c r="A119" s="13" t="s">
        <v>170</v>
      </c>
      <c r="B119" s="14" t="s">
        <v>35</v>
      </c>
      <c r="C119" s="73" t="s">
        <v>25</v>
      </c>
      <c r="D119" s="202">
        <v>0</v>
      </c>
      <c r="E119" s="114"/>
      <c r="F119" s="90">
        <f t="shared" si="2"/>
        <v>0</v>
      </c>
      <c r="G119" s="152" t="str">
        <f t="shared" si="3"/>
        <v>-</v>
      </c>
      <c r="H119" s="16"/>
      <c r="I119" s="203"/>
      <c r="J119" s="203">
        <f t="shared" si="5"/>
        <v>0</v>
      </c>
      <c r="K119" s="71"/>
    </row>
    <row r="120" spans="1:12" s="9" customFormat="1" x14ac:dyDescent="0.25">
      <c r="A120" s="13" t="s">
        <v>171</v>
      </c>
      <c r="B120" s="14" t="s">
        <v>37</v>
      </c>
      <c r="C120" s="73" t="s">
        <v>25</v>
      </c>
      <c r="D120" s="202">
        <v>128.17621683993971</v>
      </c>
      <c r="E120" s="114">
        <v>281.24834890270324</v>
      </c>
      <c r="F120" s="90">
        <f t="shared" si="2"/>
        <v>153.07213206276353</v>
      </c>
      <c r="G120" s="152">
        <f t="shared" si="3"/>
        <v>1.1942319397202419</v>
      </c>
      <c r="H120" s="16"/>
      <c r="I120" s="203">
        <v>281.2493580304249</v>
      </c>
      <c r="J120" s="203">
        <f t="shared" si="5"/>
        <v>1.0091277216588423E-3</v>
      </c>
      <c r="K120" s="86">
        <v>178.23617000000016</v>
      </c>
      <c r="L120" s="86">
        <f t="shared" ref="L120:L121" si="6">K120-E120</f>
        <v>-103.01217890270308</v>
      </c>
    </row>
    <row r="121" spans="1:12" s="9" customFormat="1" hidden="1" x14ac:dyDescent="0.25">
      <c r="A121" s="13" t="s">
        <v>172</v>
      </c>
      <c r="B121" s="14" t="s">
        <v>39</v>
      </c>
      <c r="C121" s="73" t="s">
        <v>25</v>
      </c>
      <c r="D121" s="202">
        <v>0</v>
      </c>
      <c r="E121" s="114">
        <v>0</v>
      </c>
      <c r="F121" s="90">
        <f t="shared" si="2"/>
        <v>0</v>
      </c>
      <c r="G121" s="152" t="str">
        <f t="shared" si="3"/>
        <v>-</v>
      </c>
      <c r="H121" s="16"/>
      <c r="I121" s="203"/>
      <c r="J121" s="203">
        <f t="shared" si="5"/>
        <v>0</v>
      </c>
      <c r="K121" s="86"/>
      <c r="L121" s="86">
        <f t="shared" si="6"/>
        <v>0</v>
      </c>
    </row>
    <row r="122" spans="1:12" s="9" customFormat="1" x14ac:dyDescent="0.25">
      <c r="A122" s="13" t="s">
        <v>173</v>
      </c>
      <c r="B122" s="14" t="s">
        <v>41</v>
      </c>
      <c r="C122" s="73" t="s">
        <v>25</v>
      </c>
      <c r="D122" s="202">
        <v>24.066689594577518</v>
      </c>
      <c r="E122" s="114">
        <v>31.960626337248229</v>
      </c>
      <c r="F122" s="90">
        <f t="shared" si="2"/>
        <v>7.8939367426707108</v>
      </c>
      <c r="G122" s="152">
        <f t="shared" si="3"/>
        <v>0.32800259926272946</v>
      </c>
      <c r="H122" s="16"/>
      <c r="I122" s="203">
        <v>31.958307499527159</v>
      </c>
      <c r="J122" s="203">
        <f t="shared" si="5"/>
        <v>-2.3188377210701105E-3</v>
      </c>
      <c r="K122" s="86">
        <v>-28.853000000000002</v>
      </c>
      <c r="L122" s="86">
        <f>K122-E122</f>
        <v>-60.81362633724823</v>
      </c>
    </row>
    <row r="123" spans="1:12" s="9" customFormat="1" x14ac:dyDescent="0.25">
      <c r="A123" s="13" t="s">
        <v>174</v>
      </c>
      <c r="B123" s="14" t="s">
        <v>43</v>
      </c>
      <c r="C123" s="73" t="s">
        <v>25</v>
      </c>
      <c r="D123" s="202">
        <v>-12.789935316904799</v>
      </c>
      <c r="E123" s="114">
        <v>25.465592130000005</v>
      </c>
      <c r="F123" s="90">
        <f t="shared" si="2"/>
        <v>38.255527446904807</v>
      </c>
      <c r="G123" s="152">
        <f t="shared" si="3"/>
        <v>-2.99106496624275</v>
      </c>
      <c r="H123" s="16"/>
      <c r="I123" s="203">
        <v>25.464808570000002</v>
      </c>
      <c r="J123" s="203">
        <f t="shared" si="5"/>
        <v>-7.8356000000212589E-4</v>
      </c>
    </row>
    <row r="124" spans="1:12" s="9" customFormat="1" hidden="1" x14ac:dyDescent="0.25">
      <c r="A124" s="13" t="s">
        <v>175</v>
      </c>
      <c r="B124" s="14" t="s">
        <v>45</v>
      </c>
      <c r="C124" s="73" t="s">
        <v>25</v>
      </c>
      <c r="D124" s="202">
        <v>0</v>
      </c>
      <c r="E124" s="114">
        <v>0</v>
      </c>
      <c r="F124" s="90">
        <f t="shared" si="2"/>
        <v>0</v>
      </c>
      <c r="G124" s="152" t="str">
        <f t="shared" si="3"/>
        <v>-</v>
      </c>
      <c r="H124" s="16"/>
      <c r="I124" s="203"/>
      <c r="J124" s="203">
        <f t="shared" si="5"/>
        <v>0</v>
      </c>
    </row>
    <row r="125" spans="1:12" s="9" customFormat="1" ht="31.5" hidden="1" x14ac:dyDescent="0.25">
      <c r="A125" s="13" t="s">
        <v>176</v>
      </c>
      <c r="B125" s="17" t="s">
        <v>47</v>
      </c>
      <c r="C125" s="73" t="s">
        <v>25</v>
      </c>
      <c r="D125" s="202">
        <v>0</v>
      </c>
      <c r="E125" s="114">
        <v>0</v>
      </c>
      <c r="F125" s="90">
        <f t="shared" si="2"/>
        <v>0</v>
      </c>
      <c r="G125" s="152" t="str">
        <f t="shared" si="3"/>
        <v>-</v>
      </c>
      <c r="H125" s="16"/>
      <c r="I125" s="203"/>
      <c r="J125" s="203">
        <f t="shared" si="5"/>
        <v>0</v>
      </c>
    </row>
    <row r="126" spans="1:12" s="9" customFormat="1" hidden="1" x14ac:dyDescent="0.25">
      <c r="A126" s="13" t="s">
        <v>177</v>
      </c>
      <c r="B126" s="18" t="s">
        <v>49</v>
      </c>
      <c r="C126" s="73" t="s">
        <v>25</v>
      </c>
      <c r="D126" s="202">
        <v>0</v>
      </c>
      <c r="E126" s="114">
        <v>0</v>
      </c>
      <c r="F126" s="90">
        <f t="shared" si="2"/>
        <v>0</v>
      </c>
      <c r="G126" s="152" t="str">
        <f t="shared" si="3"/>
        <v>-</v>
      </c>
      <c r="H126" s="16"/>
      <c r="I126" s="203"/>
      <c r="J126" s="203">
        <f t="shared" si="5"/>
        <v>0</v>
      </c>
    </row>
    <row r="127" spans="1:12" s="9" customFormat="1" hidden="1" x14ac:dyDescent="0.25">
      <c r="A127" s="13" t="s">
        <v>178</v>
      </c>
      <c r="B127" s="18" t="s">
        <v>51</v>
      </c>
      <c r="C127" s="73" t="s">
        <v>25</v>
      </c>
      <c r="D127" s="202">
        <v>0</v>
      </c>
      <c r="E127" s="114">
        <v>0</v>
      </c>
      <c r="F127" s="90">
        <f t="shared" si="2"/>
        <v>0</v>
      </c>
      <c r="G127" s="152" t="str">
        <f t="shared" si="3"/>
        <v>-</v>
      </c>
      <c r="H127" s="16"/>
      <c r="I127" s="203"/>
      <c r="J127" s="203">
        <f t="shared" si="5"/>
        <v>0</v>
      </c>
    </row>
    <row r="128" spans="1:12" s="9" customFormat="1" x14ac:dyDescent="0.25">
      <c r="A128" s="13" t="s">
        <v>179</v>
      </c>
      <c r="B128" s="14" t="s">
        <v>53</v>
      </c>
      <c r="C128" s="73" t="s">
        <v>25</v>
      </c>
      <c r="D128" s="202">
        <v>3.105239837545585</v>
      </c>
      <c r="E128" s="114">
        <f>E114-E120-E122-E123</f>
        <v>19.888448435437411</v>
      </c>
      <c r="F128" s="90">
        <f t="shared" si="2"/>
        <v>16.783208597891825</v>
      </c>
      <c r="G128" s="152">
        <f t="shared" si="3"/>
        <v>5.4048026806062923</v>
      </c>
      <c r="H128" s="16"/>
      <c r="I128" s="203">
        <v>19.891540682435007</v>
      </c>
      <c r="J128" s="203">
        <f t="shared" si="5"/>
        <v>3.0922469975962485E-3</v>
      </c>
    </row>
    <row r="129" spans="1:12" s="9" customFormat="1" ht="16.5" customHeight="1" x14ac:dyDescent="0.25">
      <c r="A129" s="13" t="s">
        <v>180</v>
      </c>
      <c r="B129" s="34" t="s">
        <v>181</v>
      </c>
      <c r="C129" s="73" t="s">
        <v>25</v>
      </c>
      <c r="D129" s="202">
        <v>29.589444011220184</v>
      </c>
      <c r="E129" s="114">
        <v>110.267</v>
      </c>
      <c r="F129" s="90">
        <f t="shared" si="2"/>
        <v>80.677555988779815</v>
      </c>
      <c r="G129" s="152">
        <f t="shared" si="3"/>
        <v>2.7265654588909225</v>
      </c>
      <c r="H129" s="16"/>
      <c r="K129" s="86">
        <v>30.085000000000001</v>
      </c>
      <c r="L129" s="86">
        <f t="shared" ref="L129:L136" si="7">K129-E129</f>
        <v>-80.181999999999988</v>
      </c>
    </row>
    <row r="130" spans="1:12" s="9" customFormat="1" hidden="1" x14ac:dyDescent="0.25">
      <c r="A130" s="13" t="s">
        <v>182</v>
      </c>
      <c r="B130" s="14" t="s">
        <v>27</v>
      </c>
      <c r="C130" s="73" t="s">
        <v>25</v>
      </c>
      <c r="D130" s="202">
        <v>0</v>
      </c>
      <c r="E130" s="114">
        <v>0</v>
      </c>
      <c r="F130" s="90">
        <f t="shared" si="2"/>
        <v>0</v>
      </c>
      <c r="G130" s="152" t="str">
        <f t="shared" si="3"/>
        <v>-</v>
      </c>
      <c r="H130" s="16"/>
      <c r="K130" s="86"/>
      <c r="L130" s="86">
        <f t="shared" si="7"/>
        <v>0</v>
      </c>
    </row>
    <row r="131" spans="1:12" s="9" customFormat="1" ht="31.5" hidden="1" x14ac:dyDescent="0.25">
      <c r="A131" s="13" t="s">
        <v>183</v>
      </c>
      <c r="B131" s="19" t="s">
        <v>29</v>
      </c>
      <c r="C131" s="73" t="s">
        <v>25</v>
      </c>
      <c r="D131" s="202">
        <v>0</v>
      </c>
      <c r="E131" s="114">
        <v>0</v>
      </c>
      <c r="F131" s="90">
        <f t="shared" si="2"/>
        <v>0</v>
      </c>
      <c r="G131" s="152" t="str">
        <f t="shared" si="3"/>
        <v>-</v>
      </c>
      <c r="H131" s="16"/>
      <c r="K131" s="86"/>
      <c r="L131" s="86">
        <f t="shared" si="7"/>
        <v>0</v>
      </c>
    </row>
    <row r="132" spans="1:12" s="9" customFormat="1" ht="31.5" hidden="1" x14ac:dyDescent="0.25">
      <c r="A132" s="13" t="s">
        <v>184</v>
      </c>
      <c r="B132" s="19" t="s">
        <v>31</v>
      </c>
      <c r="C132" s="73" t="s">
        <v>25</v>
      </c>
      <c r="D132" s="202">
        <v>0</v>
      </c>
      <c r="E132" s="114">
        <v>0</v>
      </c>
      <c r="F132" s="90">
        <f t="shared" si="2"/>
        <v>0</v>
      </c>
      <c r="G132" s="152" t="str">
        <f t="shared" si="3"/>
        <v>-</v>
      </c>
      <c r="H132" s="16"/>
      <c r="K132" s="86"/>
      <c r="L132" s="86">
        <f t="shared" si="7"/>
        <v>0</v>
      </c>
    </row>
    <row r="133" spans="1:12" s="9" customFormat="1" ht="47.25" hidden="1" x14ac:dyDescent="0.25">
      <c r="A133" s="13" t="s">
        <v>185</v>
      </c>
      <c r="B133" s="19" t="s">
        <v>33</v>
      </c>
      <c r="C133" s="73" t="s">
        <v>25</v>
      </c>
      <c r="D133" s="202">
        <v>0</v>
      </c>
      <c r="E133" s="114">
        <v>0</v>
      </c>
      <c r="F133" s="90">
        <f t="shared" si="2"/>
        <v>0</v>
      </c>
      <c r="G133" s="152" t="str">
        <f t="shared" si="3"/>
        <v>-</v>
      </c>
      <c r="H133" s="16"/>
      <c r="K133" s="86"/>
      <c r="L133" s="86">
        <f t="shared" si="7"/>
        <v>0</v>
      </c>
    </row>
    <row r="134" spans="1:12" s="9" customFormat="1" ht="31.5" hidden="1" x14ac:dyDescent="0.25">
      <c r="A134" s="13" t="s">
        <v>186</v>
      </c>
      <c r="B134" s="20" t="s">
        <v>187</v>
      </c>
      <c r="C134" s="73" t="s">
        <v>25</v>
      </c>
      <c r="D134" s="202">
        <v>0</v>
      </c>
      <c r="E134" s="114">
        <v>0</v>
      </c>
      <c r="F134" s="90">
        <f t="shared" si="2"/>
        <v>0</v>
      </c>
      <c r="G134" s="152" t="str">
        <f t="shared" si="3"/>
        <v>-</v>
      </c>
      <c r="H134" s="16"/>
      <c r="K134" s="86"/>
      <c r="L134" s="86">
        <f t="shared" si="7"/>
        <v>0</v>
      </c>
    </row>
    <row r="135" spans="1:12" s="9" customFormat="1" x14ac:dyDescent="0.25">
      <c r="A135" s="13" t="s">
        <v>188</v>
      </c>
      <c r="B135" s="20" t="s">
        <v>189</v>
      </c>
      <c r="C135" s="73" t="s">
        <v>25</v>
      </c>
      <c r="D135" s="202">
        <v>28.968396043711067</v>
      </c>
      <c r="E135" s="114">
        <v>102.964</v>
      </c>
      <c r="F135" s="90">
        <f t="shared" si="2"/>
        <v>73.995603956288932</v>
      </c>
      <c r="G135" s="152">
        <f t="shared" si="3"/>
        <v>2.5543562662093993</v>
      </c>
      <c r="H135" s="16"/>
      <c r="K135" s="86">
        <v>22.7</v>
      </c>
      <c r="L135" s="86">
        <f t="shared" si="7"/>
        <v>-80.263999999999996</v>
      </c>
    </row>
    <row r="136" spans="1:12" s="9" customFormat="1" ht="31.5" hidden="1" x14ac:dyDescent="0.25">
      <c r="A136" s="13" t="s">
        <v>190</v>
      </c>
      <c r="B136" s="20" t="s">
        <v>191</v>
      </c>
      <c r="C136" s="73" t="s">
        <v>25</v>
      </c>
      <c r="D136" s="202">
        <v>0</v>
      </c>
      <c r="E136" s="114">
        <v>0</v>
      </c>
      <c r="F136" s="90">
        <f t="shared" si="2"/>
        <v>0</v>
      </c>
      <c r="G136" s="152" t="str">
        <f t="shared" si="3"/>
        <v>-</v>
      </c>
      <c r="H136" s="16"/>
      <c r="K136" s="86"/>
      <c r="L136" s="86">
        <f t="shared" si="7"/>
        <v>0</v>
      </c>
    </row>
    <row r="137" spans="1:12" s="9" customFormat="1" x14ac:dyDescent="0.25">
      <c r="A137" s="13" t="s">
        <v>192</v>
      </c>
      <c r="B137" s="20" t="s">
        <v>193</v>
      </c>
      <c r="C137" s="73" t="s">
        <v>25</v>
      </c>
      <c r="D137" s="202">
        <v>0</v>
      </c>
      <c r="E137" s="114">
        <v>0</v>
      </c>
      <c r="F137" s="90" t="s">
        <v>231</v>
      </c>
      <c r="G137" s="152" t="str">
        <f t="shared" si="3"/>
        <v>-</v>
      </c>
      <c r="H137" s="16"/>
      <c r="K137" s="86">
        <v>0</v>
      </c>
      <c r="L137" s="86">
        <f>K137-E137</f>
        <v>0</v>
      </c>
    </row>
    <row r="138" spans="1:12" s="9" customFormat="1" x14ac:dyDescent="0.25">
      <c r="A138" s="13" t="s">
        <v>194</v>
      </c>
      <c r="B138" s="20" t="s">
        <v>195</v>
      </c>
      <c r="C138" s="73" t="s">
        <v>25</v>
      </c>
      <c r="D138" s="202">
        <v>0</v>
      </c>
      <c r="E138" s="114">
        <v>0</v>
      </c>
      <c r="F138" s="90" t="s">
        <v>231</v>
      </c>
      <c r="G138" s="152" t="str">
        <f t="shared" si="3"/>
        <v>-</v>
      </c>
      <c r="H138" s="16"/>
    </row>
    <row r="139" spans="1:12" s="9" customFormat="1" hidden="1" x14ac:dyDescent="0.25">
      <c r="A139" s="13" t="s">
        <v>196</v>
      </c>
      <c r="B139" s="20" t="s">
        <v>197</v>
      </c>
      <c r="C139" s="73" t="s">
        <v>25</v>
      </c>
      <c r="D139" s="202">
        <v>0</v>
      </c>
      <c r="E139" s="114">
        <v>0</v>
      </c>
      <c r="F139" s="90">
        <f t="shared" si="2"/>
        <v>0</v>
      </c>
      <c r="G139" s="152" t="str">
        <f t="shared" si="3"/>
        <v>-</v>
      </c>
      <c r="H139" s="16"/>
    </row>
    <row r="140" spans="1:12" s="9" customFormat="1" ht="31.5" hidden="1" x14ac:dyDescent="0.25">
      <c r="A140" s="13" t="s">
        <v>198</v>
      </c>
      <c r="B140" s="20" t="s">
        <v>47</v>
      </c>
      <c r="C140" s="73" t="s">
        <v>25</v>
      </c>
      <c r="D140" s="202">
        <v>0</v>
      </c>
      <c r="E140" s="114">
        <v>0</v>
      </c>
      <c r="F140" s="90">
        <f t="shared" si="2"/>
        <v>0</v>
      </c>
      <c r="G140" s="152" t="str">
        <f t="shared" si="3"/>
        <v>-</v>
      </c>
      <c r="H140" s="16"/>
    </row>
    <row r="141" spans="1:12" s="9" customFormat="1" hidden="1" x14ac:dyDescent="0.25">
      <c r="A141" s="13" t="s">
        <v>199</v>
      </c>
      <c r="B141" s="18" t="s">
        <v>200</v>
      </c>
      <c r="C141" s="73" t="s">
        <v>25</v>
      </c>
      <c r="D141" s="202">
        <v>0</v>
      </c>
      <c r="E141" s="114">
        <v>0</v>
      </c>
      <c r="F141" s="90">
        <f t="shared" si="2"/>
        <v>0</v>
      </c>
      <c r="G141" s="152" t="str">
        <f t="shared" si="3"/>
        <v>-</v>
      </c>
      <c r="H141" s="16"/>
    </row>
    <row r="142" spans="1:12" s="9" customFormat="1" hidden="1" x14ac:dyDescent="0.25">
      <c r="A142" s="13" t="s">
        <v>201</v>
      </c>
      <c r="B142" s="18" t="s">
        <v>51</v>
      </c>
      <c r="C142" s="73" t="s">
        <v>25</v>
      </c>
      <c r="D142" s="202">
        <v>0</v>
      </c>
      <c r="E142" s="114">
        <v>0</v>
      </c>
      <c r="F142" s="90">
        <f t="shared" si="2"/>
        <v>0</v>
      </c>
      <c r="G142" s="152" t="str">
        <f t="shared" si="3"/>
        <v>-</v>
      </c>
      <c r="H142" s="16"/>
    </row>
    <row r="143" spans="1:12" s="9" customFormat="1" x14ac:dyDescent="0.25">
      <c r="A143" s="13" t="s">
        <v>202</v>
      </c>
      <c r="B143" s="20" t="s">
        <v>203</v>
      </c>
      <c r="C143" s="73" t="s">
        <v>25</v>
      </c>
      <c r="D143" s="202">
        <v>0.62104796750911673</v>
      </c>
      <c r="E143" s="114">
        <v>7.3029999999999999</v>
      </c>
      <c r="F143" s="90">
        <f t="shared" si="2"/>
        <v>6.6819520324908837</v>
      </c>
      <c r="G143" s="152">
        <f t="shared" si="3"/>
        <v>10.759156107201648</v>
      </c>
      <c r="H143" s="16"/>
    </row>
    <row r="144" spans="1:12" s="9" customFormat="1" x14ac:dyDescent="0.25">
      <c r="A144" s="13" t="s">
        <v>204</v>
      </c>
      <c r="B144" s="34" t="s">
        <v>205</v>
      </c>
      <c r="C144" s="73" t="s">
        <v>25</v>
      </c>
      <c r="D144" s="202">
        <v>112.96876694393784</v>
      </c>
      <c r="E144" s="114">
        <v>248.29601580538903</v>
      </c>
      <c r="F144" s="90">
        <f t="shared" si="2"/>
        <v>135.32724886145121</v>
      </c>
      <c r="G144" s="152">
        <f t="shared" si="3"/>
        <v>1.197917375947009</v>
      </c>
      <c r="H144" s="16"/>
      <c r="I144" s="203"/>
      <c r="J144" s="203"/>
      <c r="K144" s="86">
        <v>156.221</v>
      </c>
      <c r="L144" s="86">
        <f t="shared" ref="L144:L151" si="8">K144-E144</f>
        <v>-92.075015805389029</v>
      </c>
    </row>
    <row r="145" spans="1:12" s="9" customFormat="1" hidden="1" x14ac:dyDescent="0.25">
      <c r="A145" s="13" t="s">
        <v>206</v>
      </c>
      <c r="B145" s="14" t="s">
        <v>27</v>
      </c>
      <c r="C145" s="73" t="s">
        <v>25</v>
      </c>
      <c r="D145" s="202">
        <v>0</v>
      </c>
      <c r="E145" s="114">
        <v>0</v>
      </c>
      <c r="F145" s="90">
        <f t="shared" si="2"/>
        <v>0</v>
      </c>
      <c r="G145" s="152" t="str">
        <f t="shared" si="3"/>
        <v>-</v>
      </c>
      <c r="H145" s="16"/>
      <c r="I145" s="203"/>
      <c r="J145" s="203"/>
      <c r="K145" s="86">
        <v>155.56417000000016</v>
      </c>
      <c r="L145" s="86">
        <f t="shared" si="8"/>
        <v>155.56417000000016</v>
      </c>
    </row>
    <row r="146" spans="1:12" s="9" customFormat="1" ht="31.5" hidden="1" x14ac:dyDescent="0.25">
      <c r="A146" s="13" t="s">
        <v>207</v>
      </c>
      <c r="B146" s="19" t="s">
        <v>29</v>
      </c>
      <c r="C146" s="73" t="s">
        <v>25</v>
      </c>
      <c r="D146" s="202">
        <v>0</v>
      </c>
      <c r="E146" s="114">
        <v>0</v>
      </c>
      <c r="F146" s="90">
        <f t="shared" si="2"/>
        <v>0</v>
      </c>
      <c r="G146" s="152" t="str">
        <f t="shared" si="3"/>
        <v>-</v>
      </c>
      <c r="H146" s="16"/>
      <c r="I146" s="203"/>
      <c r="J146" s="203"/>
      <c r="K146" s="86">
        <v>155.56417000000016</v>
      </c>
      <c r="L146" s="86">
        <f t="shared" si="8"/>
        <v>155.56417000000016</v>
      </c>
    </row>
    <row r="147" spans="1:12" s="9" customFormat="1" ht="31.5" hidden="1" x14ac:dyDescent="0.25">
      <c r="A147" s="13" t="s">
        <v>208</v>
      </c>
      <c r="B147" s="19" t="s">
        <v>31</v>
      </c>
      <c r="C147" s="73" t="s">
        <v>25</v>
      </c>
      <c r="D147" s="202">
        <v>0</v>
      </c>
      <c r="E147" s="114">
        <v>0</v>
      </c>
      <c r="F147" s="90">
        <f t="shared" si="2"/>
        <v>0</v>
      </c>
      <c r="G147" s="152" t="str">
        <f t="shared" si="3"/>
        <v>-</v>
      </c>
      <c r="H147" s="16"/>
      <c r="I147" s="203"/>
      <c r="J147" s="203"/>
      <c r="K147" s="86">
        <v>155.56417000000016</v>
      </c>
      <c r="L147" s="86">
        <f t="shared" si="8"/>
        <v>155.56417000000016</v>
      </c>
    </row>
    <row r="148" spans="1:12" s="9" customFormat="1" ht="47.25" hidden="1" x14ac:dyDescent="0.25">
      <c r="A148" s="13" t="s">
        <v>209</v>
      </c>
      <c r="B148" s="19" t="s">
        <v>33</v>
      </c>
      <c r="C148" s="73" t="s">
        <v>25</v>
      </c>
      <c r="D148" s="202">
        <v>0</v>
      </c>
      <c r="E148" s="114">
        <v>0</v>
      </c>
      <c r="F148" s="90">
        <f t="shared" si="2"/>
        <v>0</v>
      </c>
      <c r="G148" s="152" t="str">
        <f t="shared" si="3"/>
        <v>-</v>
      </c>
      <c r="H148" s="16"/>
      <c r="I148" s="203"/>
      <c r="J148" s="203"/>
      <c r="K148" s="86">
        <v>155.56417000000016</v>
      </c>
      <c r="L148" s="86">
        <f t="shared" si="8"/>
        <v>155.56417000000016</v>
      </c>
    </row>
    <row r="149" spans="1:12" s="9" customFormat="1" hidden="1" x14ac:dyDescent="0.25">
      <c r="A149" s="13" t="s">
        <v>210</v>
      </c>
      <c r="B149" s="14" t="s">
        <v>35</v>
      </c>
      <c r="C149" s="73" t="s">
        <v>25</v>
      </c>
      <c r="D149" s="202">
        <v>0</v>
      </c>
      <c r="E149" s="114">
        <v>0</v>
      </c>
      <c r="F149" s="90">
        <f t="shared" si="2"/>
        <v>0</v>
      </c>
      <c r="G149" s="152" t="str">
        <f t="shared" si="3"/>
        <v>-</v>
      </c>
      <c r="H149" s="16"/>
      <c r="I149" s="203"/>
      <c r="J149" s="203"/>
      <c r="K149" s="86">
        <v>155.56417000000016</v>
      </c>
      <c r="L149" s="86">
        <f t="shared" si="8"/>
        <v>155.56417000000016</v>
      </c>
    </row>
    <row r="150" spans="1:12" s="9" customFormat="1" x14ac:dyDescent="0.25">
      <c r="A150" s="13" t="s">
        <v>211</v>
      </c>
      <c r="B150" s="14" t="s">
        <v>37</v>
      </c>
      <c r="C150" s="73" t="s">
        <v>25</v>
      </c>
      <c r="D150" s="202">
        <v>99.207820796228646</v>
      </c>
      <c r="E150" s="114">
        <f>E120-E135</f>
        <v>178.28434890270324</v>
      </c>
      <c r="F150" s="90">
        <f t="shared" si="2"/>
        <v>79.076528106474598</v>
      </c>
      <c r="G150" s="152">
        <f t="shared" si="3"/>
        <v>0.79707957973289811</v>
      </c>
      <c r="H150" s="16"/>
      <c r="I150" s="203"/>
      <c r="J150" s="203"/>
      <c r="K150" s="86">
        <v>155.56417000000016</v>
      </c>
      <c r="L150" s="86">
        <f t="shared" si="8"/>
        <v>-22.720178902703083</v>
      </c>
    </row>
    <row r="151" spans="1:12" s="9" customFormat="1" hidden="1" x14ac:dyDescent="0.25">
      <c r="A151" s="13" t="s">
        <v>212</v>
      </c>
      <c r="B151" s="14" t="s">
        <v>39</v>
      </c>
      <c r="C151" s="73" t="s">
        <v>25</v>
      </c>
      <c r="D151" s="202">
        <v>0</v>
      </c>
      <c r="E151" s="114">
        <v>0</v>
      </c>
      <c r="F151" s="90">
        <f t="shared" si="2"/>
        <v>0</v>
      </c>
      <c r="G151" s="152" t="str">
        <f t="shared" si="3"/>
        <v>-</v>
      </c>
      <c r="H151" s="16"/>
      <c r="I151" s="203"/>
      <c r="J151" s="203"/>
      <c r="K151" s="86"/>
      <c r="L151" s="86">
        <f t="shared" si="8"/>
        <v>0</v>
      </c>
    </row>
    <row r="152" spans="1:12" s="9" customFormat="1" x14ac:dyDescent="0.25">
      <c r="A152" s="13" t="s">
        <v>213</v>
      </c>
      <c r="B152" s="17" t="s">
        <v>41</v>
      </c>
      <c r="C152" s="73" t="s">
        <v>25</v>
      </c>
      <c r="D152" s="202">
        <v>24.066689594577518</v>
      </c>
      <c r="E152" s="114">
        <f>E122-E137</f>
        <v>31.960626337248229</v>
      </c>
      <c r="F152" s="90">
        <f t="shared" si="2"/>
        <v>7.8939367426707108</v>
      </c>
      <c r="G152" s="152">
        <f t="shared" si="3"/>
        <v>0.32800259926272946</v>
      </c>
      <c r="H152" s="16"/>
      <c r="I152" s="203"/>
      <c r="J152" s="203"/>
      <c r="K152" s="86">
        <v>-28.853000000000002</v>
      </c>
      <c r="L152" s="86">
        <f>K152-E152</f>
        <v>-60.81362633724823</v>
      </c>
    </row>
    <row r="153" spans="1:12" s="9" customFormat="1" x14ac:dyDescent="0.25">
      <c r="A153" s="13" t="s">
        <v>214</v>
      </c>
      <c r="B153" s="14" t="s">
        <v>43</v>
      </c>
      <c r="C153" s="73" t="s">
        <v>25</v>
      </c>
      <c r="D153" s="202">
        <v>-12.789935316904799</v>
      </c>
      <c r="E153" s="114">
        <f>E123-E138</f>
        <v>25.465592130000005</v>
      </c>
      <c r="F153" s="90">
        <f t="shared" si="2"/>
        <v>38.255527446904807</v>
      </c>
      <c r="G153" s="152">
        <f t="shared" si="3"/>
        <v>-2.99106496624275</v>
      </c>
      <c r="H153" s="16"/>
      <c r="I153" s="203"/>
      <c r="J153" s="203"/>
      <c r="K153" s="86"/>
      <c r="L153" s="86"/>
    </row>
    <row r="154" spans="1:12" s="9" customFormat="1" hidden="1" x14ac:dyDescent="0.25">
      <c r="A154" s="13" t="s">
        <v>215</v>
      </c>
      <c r="B154" s="14" t="s">
        <v>45</v>
      </c>
      <c r="C154" s="73" t="s">
        <v>25</v>
      </c>
      <c r="D154" s="202">
        <v>0</v>
      </c>
      <c r="E154" s="114">
        <v>0</v>
      </c>
      <c r="F154" s="90">
        <f t="shared" si="2"/>
        <v>0</v>
      </c>
      <c r="G154" s="152" t="str">
        <f t="shared" si="3"/>
        <v>-</v>
      </c>
      <c r="H154" s="16"/>
      <c r="I154" s="203"/>
      <c r="J154" s="203"/>
      <c r="K154" s="86"/>
      <c r="L154" s="86"/>
    </row>
    <row r="155" spans="1:12" s="9" customFormat="1" ht="31.5" hidden="1" x14ac:dyDescent="0.25">
      <c r="A155" s="13" t="s">
        <v>216</v>
      </c>
      <c r="B155" s="17" t="s">
        <v>47</v>
      </c>
      <c r="C155" s="73" t="s">
        <v>25</v>
      </c>
      <c r="D155" s="202">
        <v>0</v>
      </c>
      <c r="E155" s="114">
        <v>0</v>
      </c>
      <c r="F155" s="90">
        <f t="shared" si="2"/>
        <v>0</v>
      </c>
      <c r="G155" s="152" t="str">
        <f t="shared" si="3"/>
        <v>-</v>
      </c>
      <c r="H155" s="16"/>
      <c r="I155" s="203"/>
      <c r="J155" s="203"/>
      <c r="K155" s="86"/>
      <c r="L155" s="86"/>
    </row>
    <row r="156" spans="1:12" s="9" customFormat="1" hidden="1" x14ac:dyDescent="0.25">
      <c r="A156" s="13" t="s">
        <v>217</v>
      </c>
      <c r="B156" s="18" t="s">
        <v>49</v>
      </c>
      <c r="C156" s="73" t="s">
        <v>25</v>
      </c>
      <c r="D156" s="202">
        <v>0</v>
      </c>
      <c r="E156" s="114">
        <v>0</v>
      </c>
      <c r="F156" s="90">
        <f t="shared" si="2"/>
        <v>0</v>
      </c>
      <c r="G156" s="152" t="str">
        <f t="shared" si="3"/>
        <v>-</v>
      </c>
      <c r="H156" s="16"/>
      <c r="I156" s="203"/>
      <c r="J156" s="203"/>
      <c r="K156" s="86"/>
      <c r="L156" s="86"/>
    </row>
    <row r="157" spans="1:12" s="9" customFormat="1" hidden="1" x14ac:dyDescent="0.25">
      <c r="A157" s="13" t="s">
        <v>218</v>
      </c>
      <c r="B157" s="18" t="s">
        <v>51</v>
      </c>
      <c r="C157" s="73" t="s">
        <v>25</v>
      </c>
      <c r="D157" s="202">
        <v>0</v>
      </c>
      <c r="E157" s="114">
        <v>0</v>
      </c>
      <c r="F157" s="90">
        <f t="shared" ref="F157:F170" si="9">E157-D157</f>
        <v>0</v>
      </c>
      <c r="G157" s="152" t="str">
        <f t="shared" ref="G157:G170" si="10">IFERROR(F157/D157,"-")</f>
        <v>-</v>
      </c>
      <c r="H157" s="16"/>
      <c r="I157" s="203"/>
      <c r="J157" s="203"/>
      <c r="K157" s="86"/>
      <c r="L157" s="86"/>
    </row>
    <row r="158" spans="1:12" s="9" customFormat="1" x14ac:dyDescent="0.25">
      <c r="A158" s="13" t="s">
        <v>219</v>
      </c>
      <c r="B158" s="14" t="s">
        <v>53</v>
      </c>
      <c r="C158" s="73" t="s">
        <v>25</v>
      </c>
      <c r="D158" s="202">
        <v>2.4841918700364682</v>
      </c>
      <c r="E158" s="114">
        <f>E128-E143</f>
        <v>12.58544843543741</v>
      </c>
      <c r="F158" s="90">
        <f t="shared" si="9"/>
        <v>10.101256565400941</v>
      </c>
      <c r="G158" s="152">
        <f t="shared" si="10"/>
        <v>4.0662143239574542</v>
      </c>
      <c r="H158" s="16"/>
      <c r="I158" s="203"/>
      <c r="J158" s="203"/>
      <c r="K158" s="86">
        <v>29.53783000000001</v>
      </c>
      <c r="L158" s="86">
        <f>K158-E158-E153</f>
        <v>-8.5132105654374044</v>
      </c>
    </row>
    <row r="159" spans="1:12" s="9" customFormat="1" x14ac:dyDescent="0.25">
      <c r="A159" s="13" t="s">
        <v>220</v>
      </c>
      <c r="B159" s="34" t="s">
        <v>221</v>
      </c>
      <c r="C159" s="73" t="s">
        <v>25</v>
      </c>
      <c r="D159" s="202">
        <v>112.96876694393784</v>
      </c>
      <c r="E159" s="114">
        <f>E144</f>
        <v>248.29601580538903</v>
      </c>
      <c r="F159" s="90">
        <f t="shared" si="9"/>
        <v>135.32724886145121</v>
      </c>
      <c r="G159" s="152">
        <f t="shared" si="10"/>
        <v>1.197917375947009</v>
      </c>
      <c r="H159" s="16"/>
    </row>
    <row r="160" spans="1:12" s="9" customFormat="1" x14ac:dyDescent="0.25">
      <c r="A160" s="13" t="s">
        <v>222</v>
      </c>
      <c r="B160" s="20" t="s">
        <v>223</v>
      </c>
      <c r="C160" s="73" t="s">
        <v>25</v>
      </c>
      <c r="D160" s="202">
        <v>90.533000000000001</v>
      </c>
      <c r="E160" s="114">
        <f>E380-E393</f>
        <v>90.53</v>
      </c>
      <c r="F160" s="90">
        <f t="shared" si="9"/>
        <v>-3.0000000000001137E-3</v>
      </c>
      <c r="G160" s="152">
        <f t="shared" si="10"/>
        <v>-3.3137088133609993E-5</v>
      </c>
      <c r="H160" s="16"/>
    </row>
    <row r="161" spans="1:8" s="9" customFormat="1" x14ac:dyDescent="0.25">
      <c r="A161" s="13" t="s">
        <v>224</v>
      </c>
      <c r="B161" s="20" t="s">
        <v>225</v>
      </c>
      <c r="C161" s="73" t="s">
        <v>25</v>
      </c>
      <c r="D161" s="202">
        <v>0</v>
      </c>
      <c r="E161" s="114">
        <f>IF(E159&lt;0,0,МРСК!E161/(IF(АЭ!E159&lt;0,0,АЭ!E159)+IF(БЭ!E159&lt;0,0,БЭ!E159)+IF(ГАЭС!E159&lt;0,0,ГАЭС!E159)+IF(КЭ!E159&lt;0,0,КЭ!E159)+IF(КуЭ!E159&lt;0,0,КуЭ!E159)+IF(ОЭ!E159&lt;0,0,ОЭ!E159)+IF(ХЭ!E159&lt;0,0,ХЭ!E159)+IF(ЧЭ!E159&lt;0,0,ЧЭ!E159))*E159)</f>
        <v>7.025620116935416</v>
      </c>
      <c r="F161" s="90">
        <f t="shared" si="9"/>
        <v>7.025620116935416</v>
      </c>
      <c r="G161" s="152" t="str">
        <f t="shared" si="10"/>
        <v>-</v>
      </c>
      <c r="H161" s="16"/>
    </row>
    <row r="162" spans="1:8" s="9" customFormat="1" x14ac:dyDescent="0.25">
      <c r="A162" s="13" t="s">
        <v>226</v>
      </c>
      <c r="B162" s="20" t="s">
        <v>227</v>
      </c>
      <c r="C162" s="73" t="s">
        <v>25</v>
      </c>
      <c r="D162" s="202">
        <v>22.389604454687444</v>
      </c>
      <c r="E162" s="114">
        <v>11.005213576216471</v>
      </c>
      <c r="F162" s="90">
        <f t="shared" si="9"/>
        <v>-11.384390878470972</v>
      </c>
      <c r="G162" s="152">
        <f t="shared" si="10"/>
        <v>-0.5084677088204459</v>
      </c>
      <c r="H162" s="16"/>
    </row>
    <row r="163" spans="1:8" s="9" customFormat="1" ht="16.5" thickBot="1" x14ac:dyDescent="0.3">
      <c r="A163" s="27" t="s">
        <v>228</v>
      </c>
      <c r="B163" s="35" t="s">
        <v>229</v>
      </c>
      <c r="C163" s="75" t="s">
        <v>25</v>
      </c>
      <c r="D163" s="198">
        <v>4.6162489250392014E-2</v>
      </c>
      <c r="E163" s="116">
        <f>E159-E160-E161-E162</f>
        <v>139.73518211223714</v>
      </c>
      <c r="F163" s="98">
        <f t="shared" si="9"/>
        <v>139.68901962298673</v>
      </c>
      <c r="G163" s="154">
        <f t="shared" si="10"/>
        <v>3026.0287495609973</v>
      </c>
      <c r="H163" s="30"/>
    </row>
    <row r="164" spans="1:8" s="9" customFormat="1" x14ac:dyDescent="0.25">
      <c r="A164" s="10" t="s">
        <v>230</v>
      </c>
      <c r="B164" s="11" t="s">
        <v>116</v>
      </c>
      <c r="C164" s="78" t="s">
        <v>705</v>
      </c>
      <c r="D164" s="201" t="s">
        <v>705</v>
      </c>
      <c r="E164" s="112" t="s">
        <v>705</v>
      </c>
      <c r="F164" s="97" t="s">
        <v>705</v>
      </c>
      <c r="G164" s="151" t="s">
        <v>705</v>
      </c>
      <c r="H164" s="12"/>
    </row>
    <row r="165" spans="1:8" s="9" customFormat="1" ht="47.25" x14ac:dyDescent="0.25">
      <c r="A165" s="13" t="s">
        <v>232</v>
      </c>
      <c r="B165" s="20" t="s">
        <v>233</v>
      </c>
      <c r="C165" s="73" t="s">
        <v>25</v>
      </c>
      <c r="D165" s="202">
        <v>860.10937339672887</v>
      </c>
      <c r="E165" s="114">
        <f>E114+E110+E74</f>
        <v>1138.3641460196823</v>
      </c>
      <c r="F165" s="90">
        <f t="shared" si="9"/>
        <v>278.2547726229534</v>
      </c>
      <c r="G165" s="152">
        <f t="shared" si="10"/>
        <v>0.3235109175988567</v>
      </c>
      <c r="H165" s="16"/>
    </row>
    <row r="166" spans="1:8" s="9" customFormat="1" ht="31.5" x14ac:dyDescent="0.25">
      <c r="A166" s="13" t="s">
        <v>234</v>
      </c>
      <c r="B166" s="20" t="s">
        <v>235</v>
      </c>
      <c r="C166" s="73" t="s">
        <v>25</v>
      </c>
      <c r="D166" s="202">
        <v>4231.2418500299991</v>
      </c>
      <c r="E166" s="114">
        <v>4231.24185003</v>
      </c>
      <c r="F166" s="90">
        <f t="shared" si="9"/>
        <v>0</v>
      </c>
      <c r="G166" s="152">
        <f t="shared" si="10"/>
        <v>0</v>
      </c>
      <c r="H166" s="16"/>
    </row>
    <row r="167" spans="1:8" s="9" customFormat="1" x14ac:dyDescent="0.25">
      <c r="A167" s="13" t="s">
        <v>236</v>
      </c>
      <c r="B167" s="19" t="s">
        <v>237</v>
      </c>
      <c r="C167" s="73" t="s">
        <v>25</v>
      </c>
      <c r="D167" s="202">
        <v>120.77564848999999</v>
      </c>
      <c r="E167" s="114">
        <v>120.77564848999999</v>
      </c>
      <c r="F167" s="90">
        <f t="shared" si="9"/>
        <v>0</v>
      </c>
      <c r="G167" s="152">
        <f t="shared" si="10"/>
        <v>0</v>
      </c>
      <c r="H167" s="16"/>
    </row>
    <row r="168" spans="1:8" s="9" customFormat="1" x14ac:dyDescent="0.25">
      <c r="A168" s="13" t="s">
        <v>238</v>
      </c>
      <c r="B168" s="20" t="s">
        <v>239</v>
      </c>
      <c r="C168" s="73" t="s">
        <v>25</v>
      </c>
      <c r="D168" s="202">
        <v>4398.1528057121732</v>
      </c>
      <c r="E168" s="114">
        <v>5048.68857217</v>
      </c>
      <c r="F168" s="90">
        <f t="shared" si="9"/>
        <v>650.53576645782687</v>
      </c>
      <c r="G168" s="152">
        <f t="shared" si="10"/>
        <v>0.14791113342240697</v>
      </c>
      <c r="H168" s="16"/>
    </row>
    <row r="169" spans="1:8" s="9" customFormat="1" x14ac:dyDescent="0.25">
      <c r="A169" s="13" t="s">
        <v>240</v>
      </c>
      <c r="B169" s="19" t="s">
        <v>241</v>
      </c>
      <c r="C169" s="73" t="s">
        <v>25</v>
      </c>
      <c r="D169" s="202">
        <v>0</v>
      </c>
      <c r="E169" s="114">
        <v>1996.1929598299998</v>
      </c>
      <c r="F169" s="95">
        <f t="shared" si="9"/>
        <v>1996.1929598299998</v>
      </c>
      <c r="G169" s="153" t="str">
        <f t="shared" si="10"/>
        <v>-</v>
      </c>
      <c r="H169" s="25"/>
    </row>
    <row r="170" spans="1:8" s="9" customFormat="1" ht="48" thickBot="1" x14ac:dyDescent="0.3">
      <c r="A170" s="27" t="s">
        <v>242</v>
      </c>
      <c r="B170" s="35" t="s">
        <v>243</v>
      </c>
      <c r="C170" s="75" t="s">
        <v>231</v>
      </c>
      <c r="D170" s="198">
        <v>5.1134808452825773</v>
      </c>
      <c r="E170" s="116">
        <f>E168/E165</f>
        <v>4.435038287021654</v>
      </c>
      <c r="F170" s="98">
        <f t="shared" si="9"/>
        <v>-0.67844255826092326</v>
      </c>
      <c r="G170" s="154">
        <f t="shared" si="10"/>
        <v>-0.13267724643709536</v>
      </c>
      <c r="H170" s="30"/>
    </row>
    <row r="171" spans="1:8" s="9" customFormat="1" ht="19.5" thickBot="1" x14ac:dyDescent="0.3">
      <c r="A171" s="245" t="s">
        <v>244</v>
      </c>
      <c r="B171" s="246"/>
      <c r="C171" s="246"/>
      <c r="D171" s="246"/>
      <c r="E171" s="246"/>
      <c r="F171" s="243"/>
      <c r="G171" s="243"/>
      <c r="H171" s="244"/>
    </row>
    <row r="172" spans="1:8" s="9" customFormat="1" x14ac:dyDescent="0.25">
      <c r="A172" s="10" t="s">
        <v>245</v>
      </c>
      <c r="B172" s="11" t="s">
        <v>246</v>
      </c>
      <c r="C172" s="78" t="s">
        <v>25</v>
      </c>
      <c r="D172" s="189">
        <v>6496.2065923031505</v>
      </c>
      <c r="E172" s="112">
        <v>5723.6937630840021</v>
      </c>
      <c r="F172" s="97">
        <f t="shared" ref="F172:F235" si="11">E172-D172</f>
        <v>-772.51282921914844</v>
      </c>
      <c r="G172" s="151">
        <f t="shared" ref="G172:G235" si="12">IFERROR(F172/D172,"-")</f>
        <v>-0.11891752798232107</v>
      </c>
      <c r="H172" s="12"/>
    </row>
    <row r="173" spans="1:8" s="9" customFormat="1" hidden="1" x14ac:dyDescent="0.25">
      <c r="A173" s="13" t="s">
        <v>247</v>
      </c>
      <c r="B173" s="14" t="s">
        <v>27</v>
      </c>
      <c r="C173" s="73" t="s">
        <v>25</v>
      </c>
      <c r="D173" s="190">
        <v>0</v>
      </c>
      <c r="E173" s="114"/>
      <c r="F173" s="90">
        <f t="shared" si="11"/>
        <v>0</v>
      </c>
      <c r="G173" s="152" t="str">
        <f t="shared" si="12"/>
        <v>-</v>
      </c>
      <c r="H173" s="16"/>
    </row>
    <row r="174" spans="1:8" s="9" customFormat="1" ht="31.5" hidden="1" x14ac:dyDescent="0.25">
      <c r="A174" s="13" t="s">
        <v>248</v>
      </c>
      <c r="B174" s="19" t="s">
        <v>29</v>
      </c>
      <c r="C174" s="73" t="s">
        <v>25</v>
      </c>
      <c r="D174" s="190">
        <v>0</v>
      </c>
      <c r="E174" s="114"/>
      <c r="F174" s="90">
        <f t="shared" si="11"/>
        <v>0</v>
      </c>
      <c r="G174" s="152" t="str">
        <f t="shared" si="12"/>
        <v>-</v>
      </c>
      <c r="H174" s="16"/>
    </row>
    <row r="175" spans="1:8" s="9" customFormat="1" ht="31.5" hidden="1" x14ac:dyDescent="0.25">
      <c r="A175" s="13" t="s">
        <v>249</v>
      </c>
      <c r="B175" s="19" t="s">
        <v>31</v>
      </c>
      <c r="C175" s="73" t="s">
        <v>25</v>
      </c>
      <c r="D175" s="190">
        <v>0</v>
      </c>
      <c r="E175" s="114"/>
      <c r="F175" s="90">
        <f t="shared" si="11"/>
        <v>0</v>
      </c>
      <c r="G175" s="152" t="str">
        <f t="shared" si="12"/>
        <v>-</v>
      </c>
      <c r="H175" s="16"/>
    </row>
    <row r="176" spans="1:8" s="9" customFormat="1" ht="47.25" hidden="1" x14ac:dyDescent="0.25">
      <c r="A176" s="13" t="s">
        <v>250</v>
      </c>
      <c r="B176" s="19" t="s">
        <v>33</v>
      </c>
      <c r="C176" s="73" t="s">
        <v>25</v>
      </c>
      <c r="D176" s="190">
        <v>0</v>
      </c>
      <c r="E176" s="114"/>
      <c r="F176" s="90">
        <f t="shared" si="11"/>
        <v>0</v>
      </c>
      <c r="G176" s="152" t="str">
        <f t="shared" si="12"/>
        <v>-</v>
      </c>
      <c r="H176" s="16"/>
    </row>
    <row r="177" spans="1:8" s="9" customFormat="1" hidden="1" x14ac:dyDescent="0.25">
      <c r="A177" s="13" t="s">
        <v>251</v>
      </c>
      <c r="B177" s="14" t="s">
        <v>35</v>
      </c>
      <c r="C177" s="73" t="s">
        <v>25</v>
      </c>
      <c r="D177" s="190">
        <v>0</v>
      </c>
      <c r="E177" s="114"/>
      <c r="F177" s="90">
        <f t="shared" si="11"/>
        <v>0</v>
      </c>
      <c r="G177" s="152" t="str">
        <f t="shared" si="12"/>
        <v>-</v>
      </c>
      <c r="H177" s="16"/>
    </row>
    <row r="178" spans="1:8" s="9" customFormat="1" x14ac:dyDescent="0.25">
      <c r="A178" s="13" t="s">
        <v>252</v>
      </c>
      <c r="B178" s="14" t="s">
        <v>37</v>
      </c>
      <c r="C178" s="73" t="s">
        <v>25</v>
      </c>
      <c r="D178" s="190">
        <v>6141.0334017169425</v>
      </c>
      <c r="E178" s="114">
        <v>5319.0942765300015</v>
      </c>
      <c r="F178" s="90">
        <f t="shared" si="11"/>
        <v>-821.93912518694106</v>
      </c>
      <c r="G178" s="152">
        <f t="shared" si="12"/>
        <v>-0.13384378025970986</v>
      </c>
      <c r="H178" s="16"/>
    </row>
    <row r="179" spans="1:8" s="9" customFormat="1" hidden="1" x14ac:dyDescent="0.25">
      <c r="A179" s="13" t="s">
        <v>253</v>
      </c>
      <c r="B179" s="14" t="s">
        <v>39</v>
      </c>
      <c r="C179" s="73" t="s">
        <v>25</v>
      </c>
      <c r="D179" s="190">
        <v>0</v>
      </c>
      <c r="E179" s="114"/>
      <c r="F179" s="90">
        <f t="shared" si="11"/>
        <v>0</v>
      </c>
      <c r="G179" s="152" t="str">
        <f t="shared" si="12"/>
        <v>-</v>
      </c>
      <c r="H179" s="16"/>
    </row>
    <row r="180" spans="1:8" s="9" customFormat="1" x14ac:dyDescent="0.25">
      <c r="A180" s="13" t="s">
        <v>254</v>
      </c>
      <c r="B180" s="14" t="s">
        <v>41</v>
      </c>
      <c r="C180" s="73" t="s">
        <v>25</v>
      </c>
      <c r="D180" s="190">
        <v>51.765329999999999</v>
      </c>
      <c r="E180" s="114">
        <v>46.65077053000001</v>
      </c>
      <c r="F180" s="90">
        <f t="shared" si="11"/>
        <v>-5.114559469999989</v>
      </c>
      <c r="G180" s="152">
        <f t="shared" si="12"/>
        <v>-9.8802798513985893E-2</v>
      </c>
      <c r="H180" s="16"/>
    </row>
    <row r="181" spans="1:8" s="9" customFormat="1" x14ac:dyDescent="0.25">
      <c r="A181" s="13" t="s">
        <v>255</v>
      </c>
      <c r="B181" s="14" t="s">
        <v>43</v>
      </c>
      <c r="C181" s="73" t="s">
        <v>25</v>
      </c>
      <c r="D181" s="190">
        <v>0</v>
      </c>
      <c r="E181" s="114">
        <v>6.4193275199999995</v>
      </c>
      <c r="F181" s="90">
        <f t="shared" si="11"/>
        <v>6.4193275199999995</v>
      </c>
      <c r="G181" s="152" t="str">
        <f t="shared" si="12"/>
        <v>-</v>
      </c>
      <c r="H181" s="16"/>
    </row>
    <row r="182" spans="1:8" s="9" customFormat="1" hidden="1" x14ac:dyDescent="0.25">
      <c r="A182" s="13" t="s">
        <v>256</v>
      </c>
      <c r="B182" s="14" t="s">
        <v>45</v>
      </c>
      <c r="C182" s="73" t="s">
        <v>25</v>
      </c>
      <c r="D182" s="190">
        <v>0</v>
      </c>
      <c r="E182" s="114"/>
      <c r="F182" s="90">
        <f t="shared" si="11"/>
        <v>0</v>
      </c>
      <c r="G182" s="152" t="str">
        <f t="shared" si="12"/>
        <v>-</v>
      </c>
      <c r="H182" s="16"/>
    </row>
    <row r="183" spans="1:8" s="9" customFormat="1" ht="31.5" hidden="1" x14ac:dyDescent="0.25">
      <c r="A183" s="13" t="s">
        <v>257</v>
      </c>
      <c r="B183" s="17" t="s">
        <v>47</v>
      </c>
      <c r="C183" s="73" t="s">
        <v>25</v>
      </c>
      <c r="D183" s="190">
        <v>0</v>
      </c>
      <c r="E183" s="114"/>
      <c r="F183" s="90">
        <f t="shared" si="11"/>
        <v>0</v>
      </c>
      <c r="G183" s="152" t="str">
        <f t="shared" si="12"/>
        <v>-</v>
      </c>
      <c r="H183" s="16"/>
    </row>
    <row r="184" spans="1:8" s="9" customFormat="1" hidden="1" x14ac:dyDescent="0.25">
      <c r="A184" s="13" t="s">
        <v>258</v>
      </c>
      <c r="B184" s="18" t="s">
        <v>49</v>
      </c>
      <c r="C184" s="73" t="s">
        <v>25</v>
      </c>
      <c r="D184" s="190">
        <v>0</v>
      </c>
      <c r="E184" s="114"/>
      <c r="F184" s="90">
        <f t="shared" si="11"/>
        <v>0</v>
      </c>
      <c r="G184" s="152" t="str">
        <f t="shared" si="12"/>
        <v>-</v>
      </c>
      <c r="H184" s="16"/>
    </row>
    <row r="185" spans="1:8" s="9" customFormat="1" hidden="1" x14ac:dyDescent="0.25">
      <c r="A185" s="13" t="s">
        <v>259</v>
      </c>
      <c r="B185" s="18" t="s">
        <v>51</v>
      </c>
      <c r="C185" s="73" t="s">
        <v>25</v>
      </c>
      <c r="D185" s="190">
        <v>0</v>
      </c>
      <c r="E185" s="114"/>
      <c r="F185" s="90">
        <f t="shared" si="11"/>
        <v>0</v>
      </c>
      <c r="G185" s="152" t="str">
        <f t="shared" si="12"/>
        <v>-</v>
      </c>
      <c r="H185" s="16"/>
    </row>
    <row r="186" spans="1:8" s="9" customFormat="1" ht="47.25" x14ac:dyDescent="0.25">
      <c r="A186" s="13" t="s">
        <v>260</v>
      </c>
      <c r="B186" s="20" t="s">
        <v>261</v>
      </c>
      <c r="C186" s="73" t="s">
        <v>25</v>
      </c>
      <c r="D186" s="190">
        <v>0</v>
      </c>
      <c r="E186" s="114">
        <v>0</v>
      </c>
      <c r="F186" s="90">
        <f t="shared" si="11"/>
        <v>0</v>
      </c>
      <c r="G186" s="152" t="str">
        <f t="shared" si="12"/>
        <v>-</v>
      </c>
      <c r="H186" s="16"/>
    </row>
    <row r="187" spans="1:8" s="9" customFormat="1" x14ac:dyDescent="0.25">
      <c r="A187" s="13" t="s">
        <v>262</v>
      </c>
      <c r="B187" s="19" t="s">
        <v>263</v>
      </c>
      <c r="C187" s="73" t="s">
        <v>25</v>
      </c>
      <c r="D187" s="190">
        <v>0</v>
      </c>
      <c r="E187" s="114">
        <v>0</v>
      </c>
      <c r="F187" s="90">
        <f t="shared" si="11"/>
        <v>0</v>
      </c>
      <c r="G187" s="152" t="str">
        <f t="shared" si="12"/>
        <v>-</v>
      </c>
      <c r="H187" s="16"/>
    </row>
    <row r="188" spans="1:8" s="9" customFormat="1" ht="31.5" x14ac:dyDescent="0.25">
      <c r="A188" s="13" t="s">
        <v>264</v>
      </c>
      <c r="B188" s="19" t="s">
        <v>265</v>
      </c>
      <c r="C188" s="73" t="s">
        <v>25</v>
      </c>
      <c r="D188" s="190">
        <v>0</v>
      </c>
      <c r="E188" s="114">
        <v>0</v>
      </c>
      <c r="F188" s="90">
        <f t="shared" si="11"/>
        <v>0</v>
      </c>
      <c r="G188" s="152" t="str">
        <f t="shared" si="12"/>
        <v>-</v>
      </c>
      <c r="H188" s="16"/>
    </row>
    <row r="189" spans="1:8" s="9" customFormat="1" x14ac:dyDescent="0.25">
      <c r="A189" s="13" t="s">
        <v>266</v>
      </c>
      <c r="B189" s="14" t="s">
        <v>53</v>
      </c>
      <c r="C189" s="73" t="s">
        <v>25</v>
      </c>
      <c r="D189" s="190">
        <v>303.40786058620796</v>
      </c>
      <c r="E189" s="114">
        <v>351.52938850400056</v>
      </c>
      <c r="F189" s="90">
        <f t="shared" si="11"/>
        <v>48.121527917792605</v>
      </c>
      <c r="G189" s="152">
        <f t="shared" si="12"/>
        <v>0.15860343177931518</v>
      </c>
      <c r="H189" s="16"/>
    </row>
    <row r="190" spans="1:8" s="9" customFormat="1" x14ac:dyDescent="0.25">
      <c r="A190" s="13" t="s">
        <v>267</v>
      </c>
      <c r="B190" s="34" t="s">
        <v>268</v>
      </c>
      <c r="C190" s="73" t="s">
        <v>25</v>
      </c>
      <c r="D190" s="190">
        <v>5678.4941027763571</v>
      </c>
      <c r="E190" s="114">
        <v>5612.8137289869419</v>
      </c>
      <c r="F190" s="90">
        <f t="shared" si="11"/>
        <v>-65.680373789415171</v>
      </c>
      <c r="G190" s="152">
        <f t="shared" si="12"/>
        <v>-1.1566512635330976E-2</v>
      </c>
      <c r="H190" s="16"/>
    </row>
    <row r="191" spans="1:8" s="9" customFormat="1" x14ac:dyDescent="0.25">
      <c r="A191" s="13" t="s">
        <v>269</v>
      </c>
      <c r="B191" s="20" t="s">
        <v>270</v>
      </c>
      <c r="C191" s="73" t="s">
        <v>25</v>
      </c>
      <c r="D191" s="190">
        <v>0</v>
      </c>
      <c r="E191" s="114">
        <v>0</v>
      </c>
      <c r="F191" s="90">
        <f t="shared" si="11"/>
        <v>0</v>
      </c>
      <c r="G191" s="152" t="str">
        <f t="shared" si="12"/>
        <v>-</v>
      </c>
      <c r="H191" s="16"/>
    </row>
    <row r="192" spans="1:8" s="9" customFormat="1" x14ac:dyDescent="0.25">
      <c r="A192" s="13" t="s">
        <v>271</v>
      </c>
      <c r="B192" s="20" t="s">
        <v>272</v>
      </c>
      <c r="C192" s="73" t="s">
        <v>25</v>
      </c>
      <c r="D192" s="190">
        <v>534.53060363139173</v>
      </c>
      <c r="E192" s="114">
        <v>562.4849393839437</v>
      </c>
      <c r="F192" s="90">
        <f t="shared" si="11"/>
        <v>27.95433575255197</v>
      </c>
      <c r="G192" s="152">
        <f t="shared" si="12"/>
        <v>5.2296978999221283E-2</v>
      </c>
      <c r="H192" s="16"/>
    </row>
    <row r="193" spans="1:8" s="9" customFormat="1" ht="31.5" x14ac:dyDescent="0.25">
      <c r="A193" s="13" t="s">
        <v>273</v>
      </c>
      <c r="B193" s="19" t="s">
        <v>274</v>
      </c>
      <c r="C193" s="73" t="s">
        <v>25</v>
      </c>
      <c r="D193" s="190">
        <v>0</v>
      </c>
      <c r="E193" s="114">
        <v>0</v>
      </c>
      <c r="F193" s="90">
        <f t="shared" si="11"/>
        <v>0</v>
      </c>
      <c r="G193" s="152" t="str">
        <f t="shared" si="12"/>
        <v>-</v>
      </c>
      <c r="H193" s="16"/>
    </row>
    <row r="194" spans="1:8" s="9" customFormat="1" x14ac:dyDescent="0.25">
      <c r="A194" s="13" t="s">
        <v>275</v>
      </c>
      <c r="B194" s="19" t="s">
        <v>276</v>
      </c>
      <c r="C194" s="73" t="s">
        <v>25</v>
      </c>
      <c r="D194" s="190">
        <v>15.064427999999999</v>
      </c>
      <c r="E194" s="114">
        <v>14.934467619999999</v>
      </c>
      <c r="F194" s="90">
        <f t="shared" si="11"/>
        <v>-0.12996037999999999</v>
      </c>
      <c r="G194" s="152">
        <f t="shared" si="12"/>
        <v>-8.6269707684885205E-3</v>
      </c>
      <c r="H194" s="16"/>
    </row>
    <row r="195" spans="1:8" s="9" customFormat="1" x14ac:dyDescent="0.25">
      <c r="A195" s="13" t="s">
        <v>277</v>
      </c>
      <c r="B195" s="19" t="s">
        <v>278</v>
      </c>
      <c r="C195" s="73" t="s">
        <v>25</v>
      </c>
      <c r="D195" s="190">
        <v>519.46617563139171</v>
      </c>
      <c r="E195" s="114">
        <v>547.55047176394373</v>
      </c>
      <c r="F195" s="90">
        <f t="shared" si="11"/>
        <v>28.084296132552026</v>
      </c>
      <c r="G195" s="152">
        <f t="shared" si="12"/>
        <v>5.4063762858893777E-2</v>
      </c>
      <c r="H195" s="16"/>
    </row>
    <row r="196" spans="1:8" s="9" customFormat="1" ht="47.25" x14ac:dyDescent="0.25">
      <c r="A196" s="13" t="s">
        <v>279</v>
      </c>
      <c r="B196" s="20" t="s">
        <v>280</v>
      </c>
      <c r="C196" s="73" t="s">
        <v>25</v>
      </c>
      <c r="D196" s="190">
        <v>1505.3440875024685</v>
      </c>
      <c r="E196" s="114">
        <v>1366.8832116000001</v>
      </c>
      <c r="F196" s="90">
        <f t="shared" si="11"/>
        <v>-138.46087590246839</v>
      </c>
      <c r="G196" s="152">
        <f t="shared" si="12"/>
        <v>-9.1979552749425028E-2</v>
      </c>
      <c r="H196" s="16"/>
    </row>
    <row r="197" spans="1:8" s="9" customFormat="1" ht="31.5" x14ac:dyDescent="0.25">
      <c r="A197" s="13" t="s">
        <v>281</v>
      </c>
      <c r="B197" s="20" t="s">
        <v>282</v>
      </c>
      <c r="C197" s="73" t="s">
        <v>25</v>
      </c>
      <c r="D197" s="190">
        <v>180.88122796410352</v>
      </c>
      <c r="E197" s="114">
        <v>195.02393702000001</v>
      </c>
      <c r="F197" s="90">
        <f t="shared" si="11"/>
        <v>14.142709055896489</v>
      </c>
      <c r="G197" s="152">
        <f t="shared" si="12"/>
        <v>7.8187820898159524E-2</v>
      </c>
      <c r="H197" s="16"/>
    </row>
    <row r="198" spans="1:8" s="9" customFormat="1" ht="31.5" x14ac:dyDescent="0.25">
      <c r="A198" s="13" t="s">
        <v>283</v>
      </c>
      <c r="B198" s="20" t="s">
        <v>284</v>
      </c>
      <c r="C198" s="73" t="s">
        <v>25</v>
      </c>
      <c r="D198" s="190">
        <v>0</v>
      </c>
      <c r="E198" s="114">
        <v>0</v>
      </c>
      <c r="F198" s="90">
        <f t="shared" si="11"/>
        <v>0</v>
      </c>
      <c r="G198" s="152" t="str">
        <f t="shared" si="12"/>
        <v>-</v>
      </c>
      <c r="H198" s="16"/>
    </row>
    <row r="199" spans="1:8" s="9" customFormat="1" x14ac:dyDescent="0.25">
      <c r="A199" s="13" t="s">
        <v>285</v>
      </c>
      <c r="B199" s="20" t="s">
        <v>286</v>
      </c>
      <c r="C199" s="73" t="s">
        <v>25</v>
      </c>
      <c r="D199" s="190">
        <v>1245.4218980000001</v>
      </c>
      <c r="E199" s="114">
        <v>1242.3571357200001</v>
      </c>
      <c r="F199" s="90">
        <f t="shared" si="11"/>
        <v>-3.0647622799999681</v>
      </c>
      <c r="G199" s="152">
        <f t="shared" si="12"/>
        <v>-2.4608225412782714E-3</v>
      </c>
      <c r="H199" s="16"/>
    </row>
    <row r="200" spans="1:8" s="9" customFormat="1" x14ac:dyDescent="0.25">
      <c r="A200" s="13" t="s">
        <v>287</v>
      </c>
      <c r="B200" s="20" t="s">
        <v>288</v>
      </c>
      <c r="C200" s="73" t="s">
        <v>25</v>
      </c>
      <c r="D200" s="190">
        <v>378.75273199999998</v>
      </c>
      <c r="E200" s="114">
        <v>365.61942310000001</v>
      </c>
      <c r="F200" s="90">
        <f t="shared" si="11"/>
        <v>-13.133308899999975</v>
      </c>
      <c r="G200" s="152">
        <f t="shared" si="12"/>
        <v>-3.4675152917444767E-2</v>
      </c>
      <c r="H200" s="16"/>
    </row>
    <row r="201" spans="1:8" s="9" customFormat="1" x14ac:dyDescent="0.25">
      <c r="A201" s="13" t="s">
        <v>289</v>
      </c>
      <c r="B201" s="20" t="s">
        <v>290</v>
      </c>
      <c r="C201" s="73" t="s">
        <v>25</v>
      </c>
      <c r="D201" s="190">
        <v>551.23966731410223</v>
      </c>
      <c r="E201" s="114">
        <v>559.32438984999999</v>
      </c>
      <c r="F201" s="90">
        <f t="shared" si="11"/>
        <v>8.0847225358977539</v>
      </c>
      <c r="G201" s="152">
        <f t="shared" si="12"/>
        <v>1.4666438239632332E-2</v>
      </c>
      <c r="H201" s="16"/>
    </row>
    <row r="202" spans="1:8" s="9" customFormat="1" x14ac:dyDescent="0.25">
      <c r="A202" s="13" t="s">
        <v>291</v>
      </c>
      <c r="B202" s="19" t="s">
        <v>292</v>
      </c>
      <c r="C202" s="73" t="s">
        <v>25</v>
      </c>
      <c r="D202" s="190">
        <v>53.408410820405201</v>
      </c>
      <c r="E202" s="114">
        <v>70.918758639999993</v>
      </c>
      <c r="F202" s="90">
        <f t="shared" si="11"/>
        <v>17.510347819594791</v>
      </c>
      <c r="G202" s="152">
        <f t="shared" si="12"/>
        <v>0.32785749567565853</v>
      </c>
      <c r="H202" s="16"/>
    </row>
    <row r="203" spans="1:8" s="9" customFormat="1" ht="31.5" x14ac:dyDescent="0.25">
      <c r="A203" s="13" t="s">
        <v>293</v>
      </c>
      <c r="B203" s="20" t="s">
        <v>294</v>
      </c>
      <c r="C203" s="73" t="s">
        <v>25</v>
      </c>
      <c r="D203" s="190">
        <v>410.93723899999986</v>
      </c>
      <c r="E203" s="114">
        <v>416.69147752999993</v>
      </c>
      <c r="F203" s="90">
        <f t="shared" si="11"/>
        <v>5.754238530000066</v>
      </c>
      <c r="G203" s="152">
        <f t="shared" si="12"/>
        <v>1.400271862438845E-2</v>
      </c>
      <c r="H203" s="16"/>
    </row>
    <row r="204" spans="1:8" s="9" customFormat="1" x14ac:dyDescent="0.25">
      <c r="A204" s="13" t="s">
        <v>295</v>
      </c>
      <c r="B204" s="20" t="s">
        <v>296</v>
      </c>
      <c r="C204" s="73" t="s">
        <v>25</v>
      </c>
      <c r="D204" s="190">
        <v>111.31635067745619</v>
      </c>
      <c r="E204" s="114">
        <v>82.94596927000029</v>
      </c>
      <c r="F204" s="90">
        <f t="shared" si="11"/>
        <v>-28.370381407455895</v>
      </c>
      <c r="G204" s="152">
        <f t="shared" si="12"/>
        <v>-0.25486266154790027</v>
      </c>
      <c r="H204" s="16"/>
    </row>
    <row r="205" spans="1:8" s="9" customFormat="1" x14ac:dyDescent="0.25">
      <c r="A205" s="13" t="s">
        <v>297</v>
      </c>
      <c r="B205" s="20" t="s">
        <v>298</v>
      </c>
      <c r="C205" s="73" t="s">
        <v>25</v>
      </c>
      <c r="D205" s="190">
        <v>78.336356930000008</v>
      </c>
      <c r="E205" s="114">
        <v>109.68190232999999</v>
      </c>
      <c r="F205" s="90">
        <f t="shared" si="11"/>
        <v>31.345545399999978</v>
      </c>
      <c r="G205" s="152">
        <f t="shared" si="12"/>
        <v>0.40014045365946499</v>
      </c>
      <c r="H205" s="16"/>
    </row>
    <row r="206" spans="1:8" s="9" customFormat="1" ht="47.25" x14ac:dyDescent="0.25">
      <c r="A206" s="13" t="s">
        <v>299</v>
      </c>
      <c r="B206" s="20" t="s">
        <v>300</v>
      </c>
      <c r="C206" s="73" t="s">
        <v>25</v>
      </c>
      <c r="D206" s="190">
        <v>327.1205718071061</v>
      </c>
      <c r="E206" s="114">
        <v>343.40866348999992</v>
      </c>
      <c r="F206" s="90">
        <f t="shared" si="11"/>
        <v>16.288091682893821</v>
      </c>
      <c r="G206" s="152">
        <f t="shared" si="12"/>
        <v>4.9792318449780819E-2</v>
      </c>
      <c r="H206" s="16"/>
    </row>
    <row r="207" spans="1:8" s="9" customFormat="1" x14ac:dyDescent="0.25">
      <c r="A207" s="13" t="s">
        <v>301</v>
      </c>
      <c r="B207" s="20" t="s">
        <v>302</v>
      </c>
      <c r="C207" s="73" t="s">
        <v>25</v>
      </c>
      <c r="D207" s="190">
        <v>354.61336794972925</v>
      </c>
      <c r="E207" s="114">
        <v>368.3926796929984</v>
      </c>
      <c r="F207" s="90">
        <f t="shared" si="11"/>
        <v>13.779311743269147</v>
      </c>
      <c r="G207" s="152">
        <f t="shared" si="12"/>
        <v>3.8857282292929611E-2</v>
      </c>
      <c r="H207" s="16"/>
    </row>
    <row r="208" spans="1:8" s="9" customFormat="1" ht="31.5" x14ac:dyDescent="0.25">
      <c r="A208" s="13" t="s">
        <v>303</v>
      </c>
      <c r="B208" s="34" t="s">
        <v>304</v>
      </c>
      <c r="C208" s="73" t="s">
        <v>25</v>
      </c>
      <c r="D208" s="190">
        <v>1.1998399999999999E-2</v>
      </c>
      <c r="E208" s="114">
        <v>19.491867330000002</v>
      </c>
      <c r="F208" s="90">
        <f t="shared" si="11"/>
        <v>19.479868930000002</v>
      </c>
      <c r="G208" s="152">
        <f t="shared" si="12"/>
        <v>1623.5388826843582</v>
      </c>
      <c r="H208" s="16"/>
    </row>
    <row r="209" spans="1:8" s="9" customFormat="1" ht="31.5" x14ac:dyDescent="0.25">
      <c r="A209" s="13" t="s">
        <v>305</v>
      </c>
      <c r="B209" s="20" t="s">
        <v>306</v>
      </c>
      <c r="C209" s="73" t="s">
        <v>25</v>
      </c>
      <c r="D209" s="190">
        <v>1.1998399999999999E-2</v>
      </c>
      <c r="E209" s="114">
        <v>4.9470809000000004</v>
      </c>
      <c r="F209" s="90">
        <f t="shared" si="11"/>
        <v>4.9350825</v>
      </c>
      <c r="G209" s="152">
        <f t="shared" si="12"/>
        <v>411.31171656220835</v>
      </c>
      <c r="H209" s="16"/>
    </row>
    <row r="210" spans="1:8" s="9" customFormat="1" ht="31.5" x14ac:dyDescent="0.25">
      <c r="A210" s="13" t="s">
        <v>307</v>
      </c>
      <c r="B210" s="20" t="s">
        <v>308</v>
      </c>
      <c r="C210" s="73" t="s">
        <v>25</v>
      </c>
      <c r="D210" s="190">
        <v>0</v>
      </c>
      <c r="E210" s="114">
        <v>0</v>
      </c>
      <c r="F210" s="90">
        <f t="shared" si="11"/>
        <v>0</v>
      </c>
      <c r="G210" s="152" t="str">
        <f t="shared" si="12"/>
        <v>-</v>
      </c>
      <c r="H210" s="16"/>
    </row>
    <row r="211" spans="1:8" s="9" customFormat="1" ht="31.5" x14ac:dyDescent="0.25">
      <c r="A211" s="13" t="s">
        <v>309</v>
      </c>
      <c r="B211" s="19" t="s">
        <v>310</v>
      </c>
      <c r="C211" s="73" t="s">
        <v>25</v>
      </c>
      <c r="D211" s="190">
        <v>0</v>
      </c>
      <c r="E211" s="114">
        <v>0</v>
      </c>
      <c r="F211" s="90">
        <f t="shared" si="11"/>
        <v>0</v>
      </c>
      <c r="G211" s="152" t="str">
        <f t="shared" si="12"/>
        <v>-</v>
      </c>
      <c r="H211" s="16"/>
    </row>
    <row r="212" spans="1:8" s="9" customFormat="1" x14ac:dyDescent="0.25">
      <c r="A212" s="13" t="s">
        <v>311</v>
      </c>
      <c r="B212" s="21" t="s">
        <v>312</v>
      </c>
      <c r="C212" s="73" t="s">
        <v>25</v>
      </c>
      <c r="D212" s="190">
        <v>0</v>
      </c>
      <c r="E212" s="114">
        <v>0</v>
      </c>
      <c r="F212" s="90">
        <f t="shared" si="11"/>
        <v>0</v>
      </c>
      <c r="G212" s="152" t="str">
        <f t="shared" si="12"/>
        <v>-</v>
      </c>
      <c r="H212" s="16"/>
    </row>
    <row r="213" spans="1:8" s="9" customFormat="1" ht="31.5" x14ac:dyDescent="0.25">
      <c r="A213" s="13" t="s">
        <v>313</v>
      </c>
      <c r="B213" s="21" t="s">
        <v>314</v>
      </c>
      <c r="C213" s="73" t="s">
        <v>25</v>
      </c>
      <c r="D213" s="190">
        <v>0</v>
      </c>
      <c r="E213" s="114">
        <v>0</v>
      </c>
      <c r="F213" s="90">
        <f t="shared" si="11"/>
        <v>0</v>
      </c>
      <c r="G213" s="152" t="str">
        <f t="shared" si="12"/>
        <v>-</v>
      </c>
      <c r="H213" s="16"/>
    </row>
    <row r="214" spans="1:8" s="9" customFormat="1" x14ac:dyDescent="0.25">
      <c r="A214" s="13" t="s">
        <v>315</v>
      </c>
      <c r="B214" s="20" t="s">
        <v>316</v>
      </c>
      <c r="C214" s="73" t="s">
        <v>25</v>
      </c>
      <c r="D214" s="190">
        <v>0</v>
      </c>
      <c r="E214" s="114">
        <v>14.54478643</v>
      </c>
      <c r="F214" s="90">
        <f t="shared" si="11"/>
        <v>14.54478643</v>
      </c>
      <c r="G214" s="152" t="str">
        <f t="shared" si="12"/>
        <v>-</v>
      </c>
      <c r="H214" s="16"/>
    </row>
    <row r="215" spans="1:8" s="9" customFormat="1" ht="31.5" x14ac:dyDescent="0.25">
      <c r="A215" s="13" t="s">
        <v>317</v>
      </c>
      <c r="B215" s="34" t="s">
        <v>318</v>
      </c>
      <c r="C215" s="73" t="s">
        <v>25</v>
      </c>
      <c r="D215" s="190">
        <v>995.79538491094081</v>
      </c>
      <c r="E215" s="114">
        <v>956.11311741317229</v>
      </c>
      <c r="F215" s="90">
        <f t="shared" si="11"/>
        <v>-39.682267497768521</v>
      </c>
      <c r="G215" s="152">
        <f t="shared" si="12"/>
        <v>-3.9849820654990799E-2</v>
      </c>
      <c r="H215" s="16"/>
    </row>
    <row r="216" spans="1:8" s="9" customFormat="1" x14ac:dyDescent="0.25">
      <c r="A216" s="13" t="s">
        <v>319</v>
      </c>
      <c r="B216" s="20" t="s">
        <v>320</v>
      </c>
      <c r="C216" s="73" t="s">
        <v>25</v>
      </c>
      <c r="D216" s="190">
        <v>595.11724780000009</v>
      </c>
      <c r="E216" s="114">
        <v>930.49801512317231</v>
      </c>
      <c r="F216" s="90">
        <f t="shared" si="11"/>
        <v>335.38076732317222</v>
      </c>
      <c r="G216" s="152">
        <f t="shared" si="12"/>
        <v>0.56355410394000716</v>
      </c>
      <c r="H216" s="16"/>
    </row>
    <row r="217" spans="1:8" s="9" customFormat="1" x14ac:dyDescent="0.25">
      <c r="A217" s="13" t="s">
        <v>321</v>
      </c>
      <c r="B217" s="19" t="s">
        <v>322</v>
      </c>
      <c r="C217" s="73" t="s">
        <v>25</v>
      </c>
      <c r="D217" s="190">
        <v>48.762</v>
      </c>
      <c r="E217" s="114">
        <v>0</v>
      </c>
      <c r="F217" s="90">
        <f t="shared" si="11"/>
        <v>-48.762</v>
      </c>
      <c r="G217" s="152">
        <f t="shared" si="12"/>
        <v>-1</v>
      </c>
      <c r="H217" s="16"/>
    </row>
    <row r="218" spans="1:8" s="9" customFormat="1" x14ac:dyDescent="0.25">
      <c r="A218" s="13" t="s">
        <v>323</v>
      </c>
      <c r="B218" s="19" t="s">
        <v>324</v>
      </c>
      <c r="C218" s="73" t="s">
        <v>25</v>
      </c>
      <c r="D218" s="190">
        <v>152.19823819999999</v>
      </c>
      <c r="E218" s="114">
        <v>147.66624287000002</v>
      </c>
      <c r="F218" s="90">
        <f t="shared" si="11"/>
        <v>-4.5319953299999725</v>
      </c>
      <c r="G218" s="152">
        <f t="shared" si="12"/>
        <v>-2.9776923725257504E-2</v>
      </c>
      <c r="H218" s="16"/>
    </row>
    <row r="219" spans="1:8" s="9" customFormat="1" ht="31.5" x14ac:dyDescent="0.25">
      <c r="A219" s="13" t="s">
        <v>325</v>
      </c>
      <c r="B219" s="19" t="s">
        <v>326</v>
      </c>
      <c r="C219" s="73" t="s">
        <v>25</v>
      </c>
      <c r="D219" s="190">
        <v>0.28000000000000003</v>
      </c>
      <c r="E219" s="114">
        <v>0</v>
      </c>
      <c r="F219" s="90">
        <f t="shared" si="11"/>
        <v>-0.28000000000000003</v>
      </c>
      <c r="G219" s="152">
        <f t="shared" si="12"/>
        <v>-1</v>
      </c>
      <c r="H219" s="16"/>
    </row>
    <row r="220" spans="1:8" s="9" customFormat="1" ht="31.5" x14ac:dyDescent="0.25">
      <c r="A220" s="13" t="s">
        <v>327</v>
      </c>
      <c r="B220" s="19" t="s">
        <v>328</v>
      </c>
      <c r="C220" s="73" t="s">
        <v>25</v>
      </c>
      <c r="D220" s="190">
        <v>131.60599999999999</v>
      </c>
      <c r="E220" s="114">
        <v>623.05589107000003</v>
      </c>
      <c r="F220" s="90">
        <f t="shared" si="11"/>
        <v>491.44989107000004</v>
      </c>
      <c r="G220" s="152">
        <f t="shared" si="12"/>
        <v>3.7342514100420958</v>
      </c>
      <c r="H220" s="16"/>
    </row>
    <row r="221" spans="1:8" s="9" customFormat="1" ht="31.5" x14ac:dyDescent="0.25">
      <c r="A221" s="13" t="s">
        <v>329</v>
      </c>
      <c r="B221" s="19" t="s">
        <v>330</v>
      </c>
      <c r="C221" s="73" t="s">
        <v>25</v>
      </c>
      <c r="D221" s="190">
        <v>0</v>
      </c>
      <c r="E221" s="114">
        <v>0</v>
      </c>
      <c r="F221" s="90">
        <f t="shared" si="11"/>
        <v>0</v>
      </c>
      <c r="G221" s="152" t="str">
        <f t="shared" si="12"/>
        <v>-</v>
      </c>
      <c r="H221" s="16"/>
    </row>
    <row r="222" spans="1:8" s="9" customFormat="1" ht="31.5" x14ac:dyDescent="0.25">
      <c r="A222" s="13" t="s">
        <v>331</v>
      </c>
      <c r="B222" s="19" t="s">
        <v>332</v>
      </c>
      <c r="C222" s="73" t="s">
        <v>25</v>
      </c>
      <c r="D222" s="190">
        <v>262.27100960000001</v>
      </c>
      <c r="E222" s="114">
        <v>159.77588118317226</v>
      </c>
      <c r="F222" s="90">
        <f t="shared" si="11"/>
        <v>-102.49512841682775</v>
      </c>
      <c r="G222" s="152">
        <f t="shared" si="12"/>
        <v>-0.39079854297715622</v>
      </c>
      <c r="H222" s="16"/>
    </row>
    <row r="223" spans="1:8" s="9" customFormat="1" x14ac:dyDescent="0.25">
      <c r="A223" s="13" t="s">
        <v>333</v>
      </c>
      <c r="B223" s="20" t="s">
        <v>334</v>
      </c>
      <c r="C223" s="73" t="s">
        <v>25</v>
      </c>
      <c r="D223" s="190">
        <v>0</v>
      </c>
      <c r="E223" s="114">
        <v>0</v>
      </c>
      <c r="F223" s="90">
        <f t="shared" si="11"/>
        <v>0</v>
      </c>
      <c r="G223" s="152" t="str">
        <f t="shared" si="12"/>
        <v>-</v>
      </c>
      <c r="H223" s="16"/>
    </row>
    <row r="224" spans="1:8" s="9" customFormat="1" ht="31.5" x14ac:dyDescent="0.25">
      <c r="A224" s="13" t="s">
        <v>335</v>
      </c>
      <c r="B224" s="20" t="s">
        <v>336</v>
      </c>
      <c r="C224" s="73" t="s">
        <v>25</v>
      </c>
      <c r="D224" s="190">
        <v>400.67813711094067</v>
      </c>
      <c r="E224" s="114">
        <v>25.615102289999996</v>
      </c>
      <c r="F224" s="90">
        <f t="shared" si="11"/>
        <v>-375.06303482094069</v>
      </c>
      <c r="G224" s="152">
        <f t="shared" si="12"/>
        <v>-0.9360706264766635</v>
      </c>
      <c r="H224" s="16"/>
    </row>
    <row r="225" spans="1:8" s="9" customFormat="1" x14ac:dyDescent="0.25">
      <c r="A225" s="13" t="s">
        <v>337</v>
      </c>
      <c r="B225" s="20" t="s">
        <v>116</v>
      </c>
      <c r="C225" s="73" t="s">
        <v>231</v>
      </c>
      <c r="D225" s="204">
        <v>0</v>
      </c>
      <c r="E225" s="114">
        <v>0</v>
      </c>
      <c r="F225" s="205">
        <f t="shared" si="11"/>
        <v>0</v>
      </c>
      <c r="G225" s="206" t="str">
        <f t="shared" si="12"/>
        <v>-</v>
      </c>
      <c r="H225" s="16"/>
    </row>
    <row r="226" spans="1:8" s="9" customFormat="1" ht="31.5" x14ac:dyDescent="0.25">
      <c r="A226" s="13" t="s">
        <v>338</v>
      </c>
      <c r="B226" s="20" t="s">
        <v>339</v>
      </c>
      <c r="C226" s="73" t="s">
        <v>25</v>
      </c>
      <c r="D226" s="190">
        <v>38.083137110940534</v>
      </c>
      <c r="E226" s="114">
        <v>24.57550045</v>
      </c>
      <c r="F226" s="90">
        <f t="shared" si="11"/>
        <v>-13.507636660940534</v>
      </c>
      <c r="G226" s="152">
        <f t="shared" si="12"/>
        <v>-0.35468812933113264</v>
      </c>
      <c r="H226" s="16"/>
    </row>
    <row r="227" spans="1:8" s="9" customFormat="1" ht="31.5" x14ac:dyDescent="0.25">
      <c r="A227" s="13" t="s">
        <v>340</v>
      </c>
      <c r="B227" s="34" t="s">
        <v>341</v>
      </c>
      <c r="C227" s="73" t="s">
        <v>25</v>
      </c>
      <c r="D227" s="190">
        <v>1685.2296373321735</v>
      </c>
      <c r="E227" s="114">
        <v>2414.3844474700009</v>
      </c>
      <c r="F227" s="90">
        <f t="shared" si="11"/>
        <v>729.15481013782733</v>
      </c>
      <c r="G227" s="152">
        <f t="shared" si="12"/>
        <v>0.43267385879358622</v>
      </c>
      <c r="H227" s="16"/>
    </row>
    <row r="228" spans="1:8" s="9" customFormat="1" x14ac:dyDescent="0.25">
      <c r="A228" s="13" t="s">
        <v>342</v>
      </c>
      <c r="B228" s="20" t="s">
        <v>343</v>
      </c>
      <c r="C228" s="73" t="s">
        <v>25</v>
      </c>
      <c r="D228" s="190">
        <v>0</v>
      </c>
      <c r="E228" s="114">
        <v>0.40165963999999998</v>
      </c>
      <c r="F228" s="90">
        <f t="shared" si="11"/>
        <v>0.40165963999999998</v>
      </c>
      <c r="G228" s="152" t="str">
        <f t="shared" si="12"/>
        <v>-</v>
      </c>
      <c r="H228" s="16"/>
    </row>
    <row r="229" spans="1:8" s="9" customFormat="1" ht="31.5" x14ac:dyDescent="0.25">
      <c r="A229" s="13" t="s">
        <v>344</v>
      </c>
      <c r="B229" s="20" t="s">
        <v>345</v>
      </c>
      <c r="C229" s="73" t="s">
        <v>25</v>
      </c>
      <c r="D229" s="190">
        <v>1685.2296373321735</v>
      </c>
      <c r="E229" s="114">
        <v>2399.7682484900001</v>
      </c>
      <c r="F229" s="90">
        <f t="shared" si="11"/>
        <v>714.53861115782661</v>
      </c>
      <c r="G229" s="152">
        <f t="shared" si="12"/>
        <v>0.42400073872958166</v>
      </c>
      <c r="H229" s="16"/>
    </row>
    <row r="230" spans="1:8" s="9" customFormat="1" x14ac:dyDescent="0.25">
      <c r="A230" s="13" t="s">
        <v>346</v>
      </c>
      <c r="B230" s="19" t="s">
        <v>347</v>
      </c>
      <c r="C230" s="73" t="s">
        <v>25</v>
      </c>
      <c r="D230" s="190">
        <v>0</v>
      </c>
      <c r="E230" s="114">
        <v>0</v>
      </c>
      <c r="F230" s="90">
        <f t="shared" si="11"/>
        <v>0</v>
      </c>
      <c r="G230" s="152" t="str">
        <f t="shared" si="12"/>
        <v>-</v>
      </c>
      <c r="H230" s="16"/>
    </row>
    <row r="231" spans="1:8" s="9" customFormat="1" x14ac:dyDescent="0.25">
      <c r="A231" s="13" t="s">
        <v>348</v>
      </c>
      <c r="B231" s="19" t="s">
        <v>349</v>
      </c>
      <c r="C231" s="73" t="s">
        <v>25</v>
      </c>
      <c r="D231" s="190">
        <v>455</v>
      </c>
      <c r="E231" s="114">
        <v>410.94500000000005</v>
      </c>
      <c r="F231" s="90">
        <f t="shared" si="11"/>
        <v>-44.05499999999995</v>
      </c>
      <c r="G231" s="152">
        <f t="shared" si="12"/>
        <v>-9.6824175824175712E-2</v>
      </c>
      <c r="H231" s="16"/>
    </row>
    <row r="232" spans="1:8" s="9" customFormat="1" x14ac:dyDescent="0.25">
      <c r="A232" s="13" t="s">
        <v>350</v>
      </c>
      <c r="B232" s="19" t="s">
        <v>351</v>
      </c>
      <c r="C232" s="73" t="s">
        <v>25</v>
      </c>
      <c r="D232" s="190">
        <v>1230.2296373321735</v>
      </c>
      <c r="E232" s="114">
        <f>E229-E231</f>
        <v>1988.82324849</v>
      </c>
      <c r="F232" s="90">
        <f t="shared" si="11"/>
        <v>758.59361115782644</v>
      </c>
      <c r="G232" s="152">
        <f t="shared" si="12"/>
        <v>0.6166276507554167</v>
      </c>
      <c r="H232" s="16"/>
    </row>
    <row r="233" spans="1:8" s="9" customFormat="1" x14ac:dyDescent="0.25">
      <c r="A233" s="13" t="s">
        <v>352</v>
      </c>
      <c r="B233" s="20" t="s">
        <v>353</v>
      </c>
      <c r="C233" s="73" t="s">
        <v>25</v>
      </c>
      <c r="D233" s="190">
        <v>0</v>
      </c>
      <c r="E233" s="114">
        <v>0</v>
      </c>
      <c r="F233" s="90">
        <f t="shared" si="11"/>
        <v>0</v>
      </c>
      <c r="G233" s="152" t="str">
        <f t="shared" si="12"/>
        <v>-</v>
      </c>
      <c r="H233" s="16"/>
    </row>
    <row r="234" spans="1:8" s="9" customFormat="1" ht="31.5" x14ac:dyDescent="0.25">
      <c r="A234" s="13" t="s">
        <v>354</v>
      </c>
      <c r="B234" s="20" t="s">
        <v>355</v>
      </c>
      <c r="C234" s="73" t="s">
        <v>25</v>
      </c>
      <c r="D234" s="190">
        <v>0</v>
      </c>
      <c r="E234" s="114">
        <v>0</v>
      </c>
      <c r="F234" s="90">
        <f t="shared" si="11"/>
        <v>0</v>
      </c>
      <c r="G234" s="152" t="str">
        <f t="shared" si="12"/>
        <v>-</v>
      </c>
      <c r="H234" s="16"/>
    </row>
    <row r="235" spans="1:8" s="9" customFormat="1" x14ac:dyDescent="0.25">
      <c r="A235" s="13" t="s">
        <v>356</v>
      </c>
      <c r="B235" s="19" t="s">
        <v>357</v>
      </c>
      <c r="C235" s="73" t="s">
        <v>25</v>
      </c>
      <c r="D235" s="190">
        <v>0</v>
      </c>
      <c r="E235" s="114">
        <v>0</v>
      </c>
      <c r="F235" s="90">
        <f t="shared" si="11"/>
        <v>0</v>
      </c>
      <c r="G235" s="152" t="str">
        <f t="shared" si="12"/>
        <v>-</v>
      </c>
      <c r="H235" s="16"/>
    </row>
    <row r="236" spans="1:8" s="9" customFormat="1" x14ac:dyDescent="0.25">
      <c r="A236" s="13" t="s">
        <v>358</v>
      </c>
      <c r="B236" s="19" t="s">
        <v>359</v>
      </c>
      <c r="C236" s="73" t="s">
        <v>25</v>
      </c>
      <c r="D236" s="190">
        <v>0</v>
      </c>
      <c r="E236" s="114">
        <v>0</v>
      </c>
      <c r="F236" s="90">
        <f t="shared" ref="F236:F299" si="13">E236-D236</f>
        <v>0</v>
      </c>
      <c r="G236" s="152" t="str">
        <f t="shared" ref="G236:G299" si="14">IFERROR(F236/D236,"-")</f>
        <v>-</v>
      </c>
      <c r="H236" s="16"/>
    </row>
    <row r="237" spans="1:8" s="9" customFormat="1" x14ac:dyDescent="0.25">
      <c r="A237" s="13" t="s">
        <v>360</v>
      </c>
      <c r="B237" s="20" t="s">
        <v>361</v>
      </c>
      <c r="C237" s="73" t="s">
        <v>25</v>
      </c>
      <c r="D237" s="190">
        <v>0</v>
      </c>
      <c r="E237" s="114">
        <v>0</v>
      </c>
      <c r="F237" s="90">
        <f t="shared" si="13"/>
        <v>0</v>
      </c>
      <c r="G237" s="152" t="str">
        <f t="shared" si="14"/>
        <v>-</v>
      </c>
      <c r="H237" s="16"/>
    </row>
    <row r="238" spans="1:8" s="9" customFormat="1" x14ac:dyDescent="0.25">
      <c r="A238" s="13" t="s">
        <v>362</v>
      </c>
      <c r="B238" s="20" t="s">
        <v>363</v>
      </c>
      <c r="C238" s="73" t="s">
        <v>25</v>
      </c>
      <c r="D238" s="190">
        <v>0</v>
      </c>
      <c r="E238" s="114">
        <v>0</v>
      </c>
      <c r="F238" s="90">
        <f t="shared" si="13"/>
        <v>0</v>
      </c>
      <c r="G238" s="152" t="str">
        <f t="shared" si="14"/>
        <v>-</v>
      </c>
      <c r="H238" s="16"/>
    </row>
    <row r="239" spans="1:8" s="9" customFormat="1" x14ac:dyDescent="0.25">
      <c r="A239" s="13" t="s">
        <v>364</v>
      </c>
      <c r="B239" s="20" t="s">
        <v>365</v>
      </c>
      <c r="C239" s="73" t="s">
        <v>25</v>
      </c>
      <c r="D239" s="190">
        <v>0</v>
      </c>
      <c r="E239" s="114">
        <v>14.214539340000336</v>
      </c>
      <c r="F239" s="90">
        <f t="shared" si="13"/>
        <v>14.214539340000336</v>
      </c>
      <c r="G239" s="152" t="str">
        <f t="shared" si="14"/>
        <v>-</v>
      </c>
      <c r="H239" s="16"/>
    </row>
    <row r="240" spans="1:8" s="9" customFormat="1" x14ac:dyDescent="0.25">
      <c r="A240" s="13" t="s">
        <v>366</v>
      </c>
      <c r="B240" s="34" t="s">
        <v>367</v>
      </c>
      <c r="C240" s="73" t="s">
        <v>25</v>
      </c>
      <c r="D240" s="190">
        <v>1530.92126781</v>
      </c>
      <c r="E240" s="114">
        <v>1611.62598398</v>
      </c>
      <c r="F240" s="90">
        <f t="shared" si="13"/>
        <v>80.704716169999983</v>
      </c>
      <c r="G240" s="152">
        <f t="shared" si="14"/>
        <v>5.2716438047430737E-2</v>
      </c>
      <c r="H240" s="16"/>
    </row>
    <row r="241" spans="1:8" s="9" customFormat="1" x14ac:dyDescent="0.25">
      <c r="A241" s="13" t="s">
        <v>368</v>
      </c>
      <c r="B241" s="20" t="s">
        <v>369</v>
      </c>
      <c r="C241" s="73" t="s">
        <v>25</v>
      </c>
      <c r="D241" s="190">
        <v>1514.58526781</v>
      </c>
      <c r="E241" s="114">
        <v>1581.8567802299999</v>
      </c>
      <c r="F241" s="90">
        <f t="shared" si="13"/>
        <v>67.271512419999908</v>
      </c>
      <c r="G241" s="152">
        <f t="shared" si="14"/>
        <v>4.4415797413156211E-2</v>
      </c>
      <c r="H241" s="16"/>
    </row>
    <row r="242" spans="1:8" s="9" customFormat="1" x14ac:dyDescent="0.25">
      <c r="A242" s="13" t="s">
        <v>370</v>
      </c>
      <c r="B242" s="19" t="s">
        <v>347</v>
      </c>
      <c r="C242" s="73" t="s">
        <v>25</v>
      </c>
      <c r="D242" s="190">
        <v>284.35563047782648</v>
      </c>
      <c r="E242" s="114">
        <v>0</v>
      </c>
      <c r="F242" s="90">
        <f t="shared" si="13"/>
        <v>-284.35563047782648</v>
      </c>
      <c r="G242" s="152">
        <f t="shared" si="14"/>
        <v>-1</v>
      </c>
      <c r="H242" s="16"/>
    </row>
    <row r="243" spans="1:8" s="9" customFormat="1" x14ac:dyDescent="0.25">
      <c r="A243" s="13" t="s">
        <v>371</v>
      </c>
      <c r="B243" s="19" t="s">
        <v>349</v>
      </c>
      <c r="C243" s="73" t="s">
        <v>25</v>
      </c>
      <c r="D243" s="190">
        <v>0</v>
      </c>
      <c r="E243" s="114">
        <v>0</v>
      </c>
      <c r="F243" s="90">
        <f t="shared" si="13"/>
        <v>0</v>
      </c>
      <c r="G243" s="152" t="str">
        <f t="shared" si="14"/>
        <v>-</v>
      </c>
      <c r="H243" s="16"/>
    </row>
    <row r="244" spans="1:8" s="9" customFormat="1" x14ac:dyDescent="0.25">
      <c r="A244" s="13" t="s">
        <v>372</v>
      </c>
      <c r="B244" s="19" t="s">
        <v>351</v>
      </c>
      <c r="C244" s="73" t="s">
        <v>25</v>
      </c>
      <c r="D244" s="190">
        <v>1230.2296373321735</v>
      </c>
      <c r="E244" s="114">
        <v>1581.8567802299999</v>
      </c>
      <c r="F244" s="90">
        <f t="shared" si="13"/>
        <v>351.62714289782639</v>
      </c>
      <c r="G244" s="152">
        <f t="shared" si="14"/>
        <v>0.28582236375019454</v>
      </c>
      <c r="H244" s="16"/>
    </row>
    <row r="245" spans="1:8" s="9" customFormat="1" x14ac:dyDescent="0.25">
      <c r="A245" s="13" t="s">
        <v>373</v>
      </c>
      <c r="B245" s="20" t="s">
        <v>227</v>
      </c>
      <c r="C245" s="73" t="s">
        <v>25</v>
      </c>
      <c r="D245" s="190">
        <v>16.335999999999999</v>
      </c>
      <c r="E245" s="114">
        <v>27.395004619999998</v>
      </c>
      <c r="F245" s="90">
        <f t="shared" si="13"/>
        <v>11.05900462</v>
      </c>
      <c r="G245" s="152">
        <f t="shared" si="14"/>
        <v>0.67697138956905001</v>
      </c>
      <c r="H245" s="16"/>
    </row>
    <row r="246" spans="1:8" s="9" customFormat="1" x14ac:dyDescent="0.25">
      <c r="A246" s="13" t="s">
        <v>374</v>
      </c>
      <c r="B246" s="20" t="s">
        <v>375</v>
      </c>
      <c r="C246" s="73" t="s">
        <v>25</v>
      </c>
      <c r="D246" s="190">
        <v>0</v>
      </c>
      <c r="E246" s="114">
        <v>2.3741991300001319</v>
      </c>
      <c r="F246" s="90">
        <f t="shared" si="13"/>
        <v>2.3741991300001319</v>
      </c>
      <c r="G246" s="152" t="str">
        <f t="shared" si="14"/>
        <v>-</v>
      </c>
      <c r="H246" s="16"/>
    </row>
    <row r="247" spans="1:8" s="9" customFormat="1" ht="31.5" x14ac:dyDescent="0.25">
      <c r="A247" s="13" t="s">
        <v>376</v>
      </c>
      <c r="B247" s="34" t="s">
        <v>377</v>
      </c>
      <c r="C247" s="73" t="s">
        <v>25</v>
      </c>
      <c r="D247" s="190">
        <v>817.71248952679343</v>
      </c>
      <c r="E247" s="114">
        <v>110.88003409706016</v>
      </c>
      <c r="F247" s="90">
        <f t="shared" si="13"/>
        <v>-706.83245542973327</v>
      </c>
      <c r="G247" s="152">
        <f t="shared" si="14"/>
        <v>-0.86440217617169335</v>
      </c>
      <c r="H247" s="16"/>
    </row>
    <row r="248" spans="1:8" s="9" customFormat="1" ht="47.25" x14ac:dyDescent="0.25">
      <c r="A248" s="13" t="s">
        <v>378</v>
      </c>
      <c r="B248" s="34" t="s">
        <v>379</v>
      </c>
      <c r="C248" s="73" t="s">
        <v>25</v>
      </c>
      <c r="D248" s="190">
        <v>-995.78338651094077</v>
      </c>
      <c r="E248" s="114">
        <v>-936.6212500831723</v>
      </c>
      <c r="F248" s="90">
        <f t="shared" si="13"/>
        <v>59.162136427768473</v>
      </c>
      <c r="G248" s="152">
        <f t="shared" si="14"/>
        <v>-5.9412656637165592E-2</v>
      </c>
      <c r="H248" s="16"/>
    </row>
    <row r="249" spans="1:8" s="9" customFormat="1" ht="31.5" x14ac:dyDescent="0.25">
      <c r="A249" s="13" t="s">
        <v>380</v>
      </c>
      <c r="B249" s="20" t="s">
        <v>381</v>
      </c>
      <c r="C249" s="73" t="s">
        <v>25</v>
      </c>
      <c r="D249" s="190">
        <v>0</v>
      </c>
      <c r="E249" s="114">
        <v>0</v>
      </c>
      <c r="F249" s="90">
        <f t="shared" si="13"/>
        <v>0</v>
      </c>
      <c r="G249" s="152" t="str">
        <f t="shared" si="14"/>
        <v>-</v>
      </c>
      <c r="H249" s="16"/>
    </row>
    <row r="250" spans="1:8" s="9" customFormat="1" x14ac:dyDescent="0.25">
      <c r="A250" s="13" t="s">
        <v>382</v>
      </c>
      <c r="B250" s="20" t="s">
        <v>383</v>
      </c>
      <c r="C250" s="73" t="s">
        <v>25</v>
      </c>
      <c r="D250" s="190">
        <v>0</v>
      </c>
      <c r="E250" s="114">
        <v>0</v>
      </c>
      <c r="F250" s="90">
        <f t="shared" si="13"/>
        <v>0</v>
      </c>
      <c r="G250" s="152" t="str">
        <f t="shared" si="14"/>
        <v>-</v>
      </c>
      <c r="H250" s="16"/>
    </row>
    <row r="251" spans="1:8" s="9" customFormat="1" ht="31.5" x14ac:dyDescent="0.25">
      <c r="A251" s="13" t="s">
        <v>384</v>
      </c>
      <c r="B251" s="34" t="s">
        <v>385</v>
      </c>
      <c r="C251" s="73" t="s">
        <v>25</v>
      </c>
      <c r="D251" s="190">
        <v>154.30836952217351</v>
      </c>
      <c r="E251" s="114">
        <v>802.75846349000085</v>
      </c>
      <c r="F251" s="90">
        <f t="shared" si="13"/>
        <v>648.45009396782734</v>
      </c>
      <c r="G251" s="152">
        <f t="shared" si="14"/>
        <v>4.2023002120740287</v>
      </c>
      <c r="H251" s="16"/>
    </row>
    <row r="252" spans="1:8" s="9" customFormat="1" ht="31.5" x14ac:dyDescent="0.25">
      <c r="A252" s="13" t="s">
        <v>386</v>
      </c>
      <c r="B252" s="20" t="s">
        <v>387</v>
      </c>
      <c r="C252" s="73" t="s">
        <v>25</v>
      </c>
      <c r="D252" s="190">
        <v>170.64436952217352</v>
      </c>
      <c r="E252" s="114">
        <v>817.91146826000022</v>
      </c>
      <c r="F252" s="90">
        <f t="shared" si="13"/>
        <v>647.2670987378267</v>
      </c>
      <c r="G252" s="152">
        <f t="shared" si="14"/>
        <v>3.7930762119503791</v>
      </c>
      <c r="H252" s="16"/>
    </row>
    <row r="253" spans="1:8" s="9" customFormat="1" ht="31.5" x14ac:dyDescent="0.25">
      <c r="A253" s="13" t="s">
        <v>388</v>
      </c>
      <c r="B253" s="20" t="s">
        <v>389</v>
      </c>
      <c r="C253" s="73" t="s">
        <v>25</v>
      </c>
      <c r="D253" s="190">
        <v>-16.336000000000013</v>
      </c>
      <c r="E253" s="114">
        <v>-15.15300476999937</v>
      </c>
      <c r="F253" s="90">
        <f t="shared" si="13"/>
        <v>1.1829952300006426</v>
      </c>
      <c r="G253" s="152">
        <f t="shared" si="14"/>
        <v>-7.2416456292889425E-2</v>
      </c>
      <c r="H253" s="16"/>
    </row>
    <row r="254" spans="1:8" s="9" customFormat="1" x14ac:dyDescent="0.25">
      <c r="A254" s="13" t="s">
        <v>390</v>
      </c>
      <c r="B254" s="34" t="s">
        <v>391</v>
      </c>
      <c r="C254" s="73" t="s">
        <v>25</v>
      </c>
      <c r="D254" s="190">
        <v>0</v>
      </c>
      <c r="E254" s="114">
        <v>0</v>
      </c>
      <c r="F254" s="90">
        <f t="shared" si="13"/>
        <v>0</v>
      </c>
      <c r="G254" s="152" t="str">
        <f t="shared" si="14"/>
        <v>-</v>
      </c>
      <c r="H254" s="16"/>
    </row>
    <row r="255" spans="1:8" s="9" customFormat="1" ht="31.5" x14ac:dyDescent="0.25">
      <c r="A255" s="13" t="s">
        <v>392</v>
      </c>
      <c r="B255" s="34" t="s">
        <v>393</v>
      </c>
      <c r="C255" s="73" t="s">
        <v>25</v>
      </c>
      <c r="D255" s="190">
        <v>-23.762527461973832</v>
      </c>
      <c r="E255" s="114">
        <v>-22.982752496111289</v>
      </c>
      <c r="F255" s="90">
        <f t="shared" si="13"/>
        <v>0.77977496586254347</v>
      </c>
      <c r="G255" s="152">
        <f t="shared" si="14"/>
        <v>-3.2815320975867757E-2</v>
      </c>
      <c r="H255" s="16"/>
    </row>
    <row r="256" spans="1:8" s="9" customFormat="1" x14ac:dyDescent="0.25">
      <c r="A256" s="13" t="s">
        <v>394</v>
      </c>
      <c r="B256" s="34" t="s">
        <v>395</v>
      </c>
      <c r="C256" s="73" t="s">
        <v>25</v>
      </c>
      <c r="D256" s="190">
        <v>24.404247701832674</v>
      </c>
      <c r="E256" s="114">
        <v>24.396707567694364</v>
      </c>
      <c r="F256" s="90">
        <f t="shared" si="13"/>
        <v>-7.5401341383098952E-3</v>
      </c>
      <c r="G256" s="152">
        <f t="shared" si="14"/>
        <v>-3.0896810384954654E-4</v>
      </c>
      <c r="H256" s="16"/>
    </row>
    <row r="257" spans="1:8" s="9" customFormat="1" ht="16.5" thickBot="1" x14ac:dyDescent="0.3">
      <c r="A257" s="27" t="s">
        <v>396</v>
      </c>
      <c r="B257" s="42" t="s">
        <v>397</v>
      </c>
      <c r="C257" s="75" t="s">
        <v>25</v>
      </c>
      <c r="D257" s="191">
        <v>0.64172023985884152</v>
      </c>
      <c r="E257" s="116">
        <v>1.4139550715830751</v>
      </c>
      <c r="F257" s="98">
        <f t="shared" si="13"/>
        <v>0.77223483172423357</v>
      </c>
      <c r="G257" s="154">
        <f t="shared" si="14"/>
        <v>1.2033823834107231</v>
      </c>
      <c r="H257" s="30"/>
    </row>
    <row r="258" spans="1:8" s="9" customFormat="1" x14ac:dyDescent="0.25">
      <c r="A258" s="10" t="s">
        <v>398</v>
      </c>
      <c r="B258" s="11" t="s">
        <v>116</v>
      </c>
      <c r="C258" s="78" t="s">
        <v>705</v>
      </c>
      <c r="D258" s="189" t="s">
        <v>705</v>
      </c>
      <c r="E258" s="112" t="s">
        <v>705</v>
      </c>
      <c r="F258" s="97" t="s">
        <v>705</v>
      </c>
      <c r="G258" s="151" t="s">
        <v>705</v>
      </c>
      <c r="H258" s="12"/>
    </row>
    <row r="259" spans="1:8" s="9" customFormat="1" ht="31.5" x14ac:dyDescent="0.25">
      <c r="A259" s="13" t="s">
        <v>399</v>
      </c>
      <c r="B259" s="20" t="s">
        <v>400</v>
      </c>
      <c r="C259" s="73" t="s">
        <v>25</v>
      </c>
      <c r="D259" s="190">
        <v>3227.7062026582266</v>
      </c>
      <c r="E259" s="114">
        <v>4242.4516591500005</v>
      </c>
      <c r="F259" s="90">
        <f t="shared" si="13"/>
        <v>1014.7454564917739</v>
      </c>
      <c r="G259" s="152">
        <f t="shared" si="14"/>
        <v>0.31438594245537738</v>
      </c>
      <c r="H259" s="16"/>
    </row>
    <row r="260" spans="1:8" s="9" customFormat="1" ht="31.5" hidden="1" x14ac:dyDescent="0.25">
      <c r="A260" s="13" t="s">
        <v>401</v>
      </c>
      <c r="B260" s="19" t="s">
        <v>402</v>
      </c>
      <c r="C260" s="73" t="s">
        <v>25</v>
      </c>
      <c r="D260" s="190">
        <v>0</v>
      </c>
      <c r="E260" s="114">
        <v>0</v>
      </c>
      <c r="F260" s="90">
        <f t="shared" si="13"/>
        <v>0</v>
      </c>
      <c r="G260" s="152" t="str">
        <f t="shared" si="14"/>
        <v>-</v>
      </c>
      <c r="H260" s="16"/>
    </row>
    <row r="261" spans="1:8" s="9" customFormat="1" hidden="1" x14ac:dyDescent="0.25">
      <c r="A261" s="13" t="s">
        <v>403</v>
      </c>
      <c r="B261" s="21" t="s">
        <v>404</v>
      </c>
      <c r="C261" s="73" t="s">
        <v>25</v>
      </c>
      <c r="D261" s="190">
        <v>0</v>
      </c>
      <c r="E261" s="114">
        <v>0</v>
      </c>
      <c r="F261" s="90">
        <f t="shared" si="13"/>
        <v>0</v>
      </c>
      <c r="G261" s="152" t="str">
        <f t="shared" si="14"/>
        <v>-</v>
      </c>
      <c r="H261" s="16"/>
    </row>
    <row r="262" spans="1:8" s="9" customFormat="1" ht="47.25" hidden="1" x14ac:dyDescent="0.25">
      <c r="A262" s="13" t="s">
        <v>405</v>
      </c>
      <c r="B262" s="21" t="s">
        <v>406</v>
      </c>
      <c r="C262" s="73" t="s">
        <v>25</v>
      </c>
      <c r="D262" s="190">
        <v>0</v>
      </c>
      <c r="E262" s="114">
        <v>0</v>
      </c>
      <c r="F262" s="90">
        <f t="shared" si="13"/>
        <v>0</v>
      </c>
      <c r="G262" s="152" t="str">
        <f t="shared" si="14"/>
        <v>-</v>
      </c>
      <c r="H262" s="16"/>
    </row>
    <row r="263" spans="1:8" s="9" customFormat="1" hidden="1" x14ac:dyDescent="0.25">
      <c r="A263" s="13" t="s">
        <v>407</v>
      </c>
      <c r="B263" s="22" t="s">
        <v>404</v>
      </c>
      <c r="C263" s="73" t="s">
        <v>25</v>
      </c>
      <c r="D263" s="190">
        <v>0</v>
      </c>
      <c r="E263" s="114">
        <v>0</v>
      </c>
      <c r="F263" s="90">
        <f t="shared" si="13"/>
        <v>0</v>
      </c>
      <c r="G263" s="152" t="str">
        <f t="shared" si="14"/>
        <v>-</v>
      </c>
      <c r="H263" s="16"/>
    </row>
    <row r="264" spans="1:8" s="9" customFormat="1" ht="47.25" hidden="1" x14ac:dyDescent="0.25">
      <c r="A264" s="13" t="s">
        <v>408</v>
      </c>
      <c r="B264" s="21" t="s">
        <v>31</v>
      </c>
      <c r="C264" s="73" t="s">
        <v>25</v>
      </c>
      <c r="D264" s="190">
        <v>0</v>
      </c>
      <c r="E264" s="114">
        <v>0</v>
      </c>
      <c r="F264" s="90">
        <f t="shared" si="13"/>
        <v>0</v>
      </c>
      <c r="G264" s="152" t="str">
        <f t="shared" si="14"/>
        <v>-</v>
      </c>
      <c r="H264" s="16"/>
    </row>
    <row r="265" spans="1:8" s="9" customFormat="1" hidden="1" x14ac:dyDescent="0.25">
      <c r="A265" s="13" t="s">
        <v>409</v>
      </c>
      <c r="B265" s="22" t="s">
        <v>404</v>
      </c>
      <c r="C265" s="73" t="s">
        <v>25</v>
      </c>
      <c r="D265" s="190">
        <v>0</v>
      </c>
      <c r="E265" s="114">
        <v>0</v>
      </c>
      <c r="F265" s="90">
        <f t="shared" si="13"/>
        <v>0</v>
      </c>
      <c r="G265" s="152" t="str">
        <f t="shared" si="14"/>
        <v>-</v>
      </c>
      <c r="H265" s="16"/>
    </row>
    <row r="266" spans="1:8" s="9" customFormat="1" ht="47.25" hidden="1" x14ac:dyDescent="0.25">
      <c r="A266" s="13" t="s">
        <v>410</v>
      </c>
      <c r="B266" s="21" t="s">
        <v>33</v>
      </c>
      <c r="C266" s="73" t="s">
        <v>25</v>
      </c>
      <c r="D266" s="190">
        <v>0</v>
      </c>
      <c r="E266" s="114">
        <v>0</v>
      </c>
      <c r="F266" s="90">
        <f t="shared" si="13"/>
        <v>0</v>
      </c>
      <c r="G266" s="152" t="str">
        <f t="shared" si="14"/>
        <v>-</v>
      </c>
      <c r="H266" s="16"/>
    </row>
    <row r="267" spans="1:8" s="9" customFormat="1" hidden="1" x14ac:dyDescent="0.25">
      <c r="A267" s="13" t="s">
        <v>411</v>
      </c>
      <c r="B267" s="22" t="s">
        <v>404</v>
      </c>
      <c r="C267" s="73" t="s">
        <v>25</v>
      </c>
      <c r="D267" s="190">
        <v>0</v>
      </c>
      <c r="E267" s="114">
        <v>0</v>
      </c>
      <c r="F267" s="90">
        <f t="shared" si="13"/>
        <v>0</v>
      </c>
      <c r="G267" s="152" t="str">
        <f t="shared" si="14"/>
        <v>-</v>
      </c>
      <c r="H267" s="16"/>
    </row>
    <row r="268" spans="1:8" s="9" customFormat="1" ht="31.5" hidden="1" x14ac:dyDescent="0.25">
      <c r="A268" s="13" t="s">
        <v>412</v>
      </c>
      <c r="B268" s="19" t="s">
        <v>413</v>
      </c>
      <c r="C268" s="73" t="s">
        <v>25</v>
      </c>
      <c r="D268" s="190">
        <v>0</v>
      </c>
      <c r="E268" s="114">
        <v>0</v>
      </c>
      <c r="F268" s="90">
        <f t="shared" si="13"/>
        <v>0</v>
      </c>
      <c r="G268" s="152" t="str">
        <f t="shared" si="14"/>
        <v>-</v>
      </c>
      <c r="H268" s="16"/>
    </row>
    <row r="269" spans="1:8" s="9" customFormat="1" hidden="1" x14ac:dyDescent="0.25">
      <c r="A269" s="13" t="s">
        <v>414</v>
      </c>
      <c r="B269" s="21" t="s">
        <v>404</v>
      </c>
      <c r="C269" s="73" t="s">
        <v>25</v>
      </c>
      <c r="D269" s="190">
        <v>0</v>
      </c>
      <c r="E269" s="114">
        <v>0</v>
      </c>
      <c r="F269" s="90">
        <f t="shared" si="13"/>
        <v>0</v>
      </c>
      <c r="G269" s="152" t="str">
        <f t="shared" si="14"/>
        <v>-</v>
      </c>
      <c r="H269" s="16"/>
    </row>
    <row r="270" spans="1:8" s="9" customFormat="1" x14ac:dyDescent="0.25">
      <c r="A270" s="13" t="s">
        <v>415</v>
      </c>
      <c r="B270" s="18" t="s">
        <v>416</v>
      </c>
      <c r="C270" s="73" t="s">
        <v>25</v>
      </c>
      <c r="D270" s="190">
        <v>2496.9364050671988</v>
      </c>
      <c r="E270" s="114">
        <v>3454.8296744499999</v>
      </c>
      <c r="F270" s="90">
        <f t="shared" si="13"/>
        <v>957.89326938280101</v>
      </c>
      <c r="G270" s="152">
        <f t="shared" si="14"/>
        <v>0.38362741936033479</v>
      </c>
      <c r="H270" s="16"/>
    </row>
    <row r="271" spans="1:8" s="9" customFormat="1" x14ac:dyDescent="0.25">
      <c r="A271" s="13" t="s">
        <v>417</v>
      </c>
      <c r="B271" s="21" t="s">
        <v>404</v>
      </c>
      <c r="C271" s="73" t="s">
        <v>25</v>
      </c>
      <c r="D271" s="190">
        <v>2108.2497452143421</v>
      </c>
      <c r="E271" s="114">
        <v>2904.7252570999999</v>
      </c>
      <c r="F271" s="90">
        <f t="shared" si="13"/>
        <v>796.47551188565785</v>
      </c>
      <c r="G271" s="152">
        <f t="shared" si="14"/>
        <v>0.37778992441176917</v>
      </c>
      <c r="H271" s="16"/>
    </row>
    <row r="272" spans="1:8" s="9" customFormat="1" x14ac:dyDescent="0.25">
      <c r="A272" s="13" t="s">
        <v>418</v>
      </c>
      <c r="B272" s="18" t="s">
        <v>419</v>
      </c>
      <c r="C272" s="73" t="s">
        <v>25</v>
      </c>
      <c r="D272" s="190">
        <v>0</v>
      </c>
      <c r="E272" s="114">
        <v>0</v>
      </c>
      <c r="F272" s="90">
        <f t="shared" si="13"/>
        <v>0</v>
      </c>
      <c r="G272" s="152" t="str">
        <f t="shared" si="14"/>
        <v>-</v>
      </c>
      <c r="H272" s="16"/>
    </row>
    <row r="273" spans="1:8" s="9" customFormat="1" x14ac:dyDescent="0.25">
      <c r="A273" s="13" t="s">
        <v>420</v>
      </c>
      <c r="B273" s="21" t="s">
        <v>404</v>
      </c>
      <c r="C273" s="73" t="s">
        <v>25</v>
      </c>
      <c r="D273" s="190">
        <v>0</v>
      </c>
      <c r="E273" s="114">
        <v>0</v>
      </c>
      <c r="F273" s="90">
        <f t="shared" si="13"/>
        <v>0</v>
      </c>
      <c r="G273" s="152" t="str">
        <f t="shared" si="14"/>
        <v>-</v>
      </c>
      <c r="H273" s="16"/>
    </row>
    <row r="274" spans="1:8" s="9" customFormat="1" x14ac:dyDescent="0.25">
      <c r="A274" s="13" t="s">
        <v>421</v>
      </c>
      <c r="B274" s="18" t="s">
        <v>422</v>
      </c>
      <c r="C274" s="73" t="s">
        <v>25</v>
      </c>
      <c r="D274" s="190">
        <v>3.6392576913999899</v>
      </c>
      <c r="E274" s="114">
        <v>4.2566940000000178E-2</v>
      </c>
      <c r="F274" s="90">
        <f t="shared" si="13"/>
        <v>-3.5966907513999895</v>
      </c>
      <c r="G274" s="152">
        <f t="shared" si="14"/>
        <v>-0.988303400415807</v>
      </c>
      <c r="H274" s="16"/>
    </row>
    <row r="275" spans="1:8" s="9" customFormat="1" x14ac:dyDescent="0.25">
      <c r="A275" s="13" t="s">
        <v>423</v>
      </c>
      <c r="B275" s="21" t="s">
        <v>404</v>
      </c>
      <c r="C275" s="73" t="s">
        <v>25</v>
      </c>
      <c r="D275" s="190">
        <v>0</v>
      </c>
      <c r="E275" s="114">
        <v>9.1368700000000001E-3</v>
      </c>
      <c r="F275" s="90">
        <f t="shared" si="13"/>
        <v>9.1368700000000001E-3</v>
      </c>
      <c r="G275" s="152" t="str">
        <f t="shared" si="14"/>
        <v>-</v>
      </c>
      <c r="H275" s="16"/>
    </row>
    <row r="276" spans="1:8" s="9" customFormat="1" x14ac:dyDescent="0.25">
      <c r="A276" s="13" t="s">
        <v>424</v>
      </c>
      <c r="B276" s="18" t="s">
        <v>425</v>
      </c>
      <c r="C276" s="73" t="s">
        <v>25</v>
      </c>
      <c r="D276" s="190">
        <v>0</v>
      </c>
      <c r="E276" s="114">
        <v>0.34770822000000046</v>
      </c>
      <c r="F276" s="90">
        <f t="shared" si="13"/>
        <v>0.34770822000000046</v>
      </c>
      <c r="G276" s="152" t="str">
        <f t="shared" si="14"/>
        <v>-</v>
      </c>
      <c r="H276" s="16"/>
    </row>
    <row r="277" spans="1:8" s="9" customFormat="1" x14ac:dyDescent="0.25">
      <c r="A277" s="13" t="s">
        <v>426</v>
      </c>
      <c r="B277" s="21" t="s">
        <v>404</v>
      </c>
      <c r="C277" s="73" t="s">
        <v>25</v>
      </c>
      <c r="D277" s="190">
        <v>0</v>
      </c>
      <c r="E277" s="114">
        <v>5.2700000000000462E-2</v>
      </c>
      <c r="F277" s="90">
        <f t="shared" si="13"/>
        <v>5.2700000000000462E-2</v>
      </c>
      <c r="G277" s="152" t="str">
        <f t="shared" si="14"/>
        <v>-</v>
      </c>
      <c r="H277" s="16"/>
    </row>
    <row r="278" spans="1:8" s="9" customFormat="1" hidden="1" x14ac:dyDescent="0.25">
      <c r="A278" s="13" t="s">
        <v>424</v>
      </c>
      <c r="B278" s="18" t="s">
        <v>427</v>
      </c>
      <c r="C278" s="73" t="s">
        <v>25</v>
      </c>
      <c r="D278" s="190">
        <v>0</v>
      </c>
      <c r="E278" s="114">
        <v>0</v>
      </c>
      <c r="F278" s="90">
        <f t="shared" si="13"/>
        <v>0</v>
      </c>
      <c r="G278" s="152" t="str">
        <f t="shared" si="14"/>
        <v>-</v>
      </c>
      <c r="H278" s="16"/>
    </row>
    <row r="279" spans="1:8" s="9" customFormat="1" hidden="1" x14ac:dyDescent="0.25">
      <c r="A279" s="13" t="s">
        <v>428</v>
      </c>
      <c r="B279" s="21" t="s">
        <v>404</v>
      </c>
      <c r="C279" s="73" t="s">
        <v>25</v>
      </c>
      <c r="D279" s="190">
        <v>0</v>
      </c>
      <c r="E279" s="114">
        <v>0</v>
      </c>
      <c r="F279" s="90">
        <f t="shared" si="13"/>
        <v>0</v>
      </c>
      <c r="G279" s="152" t="str">
        <f t="shared" si="14"/>
        <v>-</v>
      </c>
      <c r="H279" s="16"/>
    </row>
    <row r="280" spans="1:8" s="9" customFormat="1" ht="31.5" hidden="1" x14ac:dyDescent="0.25">
      <c r="A280" s="13" t="s">
        <v>429</v>
      </c>
      <c r="B280" s="19" t="s">
        <v>430</v>
      </c>
      <c r="C280" s="73" t="s">
        <v>25</v>
      </c>
      <c r="D280" s="190">
        <v>0</v>
      </c>
      <c r="E280" s="114">
        <v>0</v>
      </c>
      <c r="F280" s="90">
        <f t="shared" si="13"/>
        <v>0</v>
      </c>
      <c r="G280" s="152" t="str">
        <f t="shared" si="14"/>
        <v>-</v>
      </c>
      <c r="H280" s="16"/>
    </row>
    <row r="281" spans="1:8" s="9" customFormat="1" hidden="1" x14ac:dyDescent="0.25">
      <c r="A281" s="13" t="s">
        <v>431</v>
      </c>
      <c r="B281" s="21" t="s">
        <v>404</v>
      </c>
      <c r="C281" s="73" t="s">
        <v>25</v>
      </c>
      <c r="D281" s="190">
        <v>0</v>
      </c>
      <c r="E281" s="114">
        <v>0</v>
      </c>
      <c r="F281" s="90">
        <f t="shared" si="13"/>
        <v>0</v>
      </c>
      <c r="G281" s="152" t="str">
        <f t="shared" si="14"/>
        <v>-</v>
      </c>
      <c r="H281" s="16"/>
    </row>
    <row r="282" spans="1:8" s="9" customFormat="1" hidden="1" x14ac:dyDescent="0.25">
      <c r="A282" s="13" t="s">
        <v>432</v>
      </c>
      <c r="B282" s="21" t="s">
        <v>49</v>
      </c>
      <c r="C282" s="73" t="s">
        <v>25</v>
      </c>
      <c r="D282" s="190">
        <v>0</v>
      </c>
      <c r="E282" s="114">
        <v>0</v>
      </c>
      <c r="F282" s="90">
        <f t="shared" si="13"/>
        <v>0</v>
      </c>
      <c r="G282" s="152" t="str">
        <f t="shared" si="14"/>
        <v>-</v>
      </c>
      <c r="H282" s="16"/>
    </row>
    <row r="283" spans="1:8" s="9" customFormat="1" hidden="1" x14ac:dyDescent="0.25">
      <c r="A283" s="13" t="s">
        <v>433</v>
      </c>
      <c r="B283" s="22" t="s">
        <v>404</v>
      </c>
      <c r="C283" s="73" t="s">
        <v>25</v>
      </c>
      <c r="D283" s="190">
        <v>0</v>
      </c>
      <c r="E283" s="114">
        <v>0</v>
      </c>
      <c r="F283" s="90">
        <f t="shared" si="13"/>
        <v>0</v>
      </c>
      <c r="G283" s="152" t="str">
        <f t="shared" si="14"/>
        <v>-</v>
      </c>
      <c r="H283" s="16"/>
    </row>
    <row r="284" spans="1:8" s="9" customFormat="1" hidden="1" x14ac:dyDescent="0.25">
      <c r="A284" s="13" t="s">
        <v>434</v>
      </c>
      <c r="B284" s="21" t="s">
        <v>51</v>
      </c>
      <c r="C284" s="73" t="s">
        <v>25</v>
      </c>
      <c r="D284" s="190">
        <v>0</v>
      </c>
      <c r="E284" s="114">
        <v>0</v>
      </c>
      <c r="F284" s="90">
        <f t="shared" si="13"/>
        <v>0</v>
      </c>
      <c r="G284" s="152" t="str">
        <f t="shared" si="14"/>
        <v>-</v>
      </c>
      <c r="H284" s="16"/>
    </row>
    <row r="285" spans="1:8" s="9" customFormat="1" hidden="1" x14ac:dyDescent="0.25">
      <c r="A285" s="13" t="s">
        <v>435</v>
      </c>
      <c r="B285" s="22" t="s">
        <v>404</v>
      </c>
      <c r="C285" s="73" t="s">
        <v>25</v>
      </c>
      <c r="D285" s="190">
        <v>0</v>
      </c>
      <c r="E285" s="114">
        <v>0</v>
      </c>
      <c r="F285" s="90">
        <f t="shared" si="13"/>
        <v>0</v>
      </c>
      <c r="G285" s="152" t="str">
        <f t="shared" si="14"/>
        <v>-</v>
      </c>
      <c r="H285" s="16"/>
    </row>
    <row r="286" spans="1:8" s="9" customFormat="1" hidden="1" x14ac:dyDescent="0.25">
      <c r="A286" s="13" t="s">
        <v>436</v>
      </c>
      <c r="B286" s="19" t="s">
        <v>437</v>
      </c>
      <c r="C286" s="73" t="s">
        <v>25</v>
      </c>
      <c r="D286" s="190">
        <v>727.13053989962782</v>
      </c>
      <c r="E286" s="114">
        <v>787.23170954000068</v>
      </c>
      <c r="F286" s="90">
        <f t="shared" si="13"/>
        <v>60.101169640372859</v>
      </c>
      <c r="G286" s="152">
        <f t="shared" si="14"/>
        <v>8.2655267991726969E-2</v>
      </c>
      <c r="H286" s="16"/>
    </row>
    <row r="287" spans="1:8" s="9" customFormat="1" hidden="1" x14ac:dyDescent="0.25">
      <c r="A287" s="13" t="s">
        <v>438</v>
      </c>
      <c r="B287" s="21" t="s">
        <v>404</v>
      </c>
      <c r="C287" s="73" t="s">
        <v>25</v>
      </c>
      <c r="D287" s="190">
        <v>34.511881729999914</v>
      </c>
      <c r="E287" s="114">
        <v>486.5018757299992</v>
      </c>
      <c r="F287" s="90">
        <f t="shared" si="13"/>
        <v>451.98999399999929</v>
      </c>
      <c r="G287" s="152">
        <f t="shared" si="14"/>
        <v>13.096648787107455</v>
      </c>
      <c r="H287" s="16"/>
    </row>
    <row r="288" spans="1:8" s="9" customFormat="1" ht="31.5" x14ac:dyDescent="0.25">
      <c r="A288" s="13" t="s">
        <v>439</v>
      </c>
      <c r="B288" s="20" t="s">
        <v>440</v>
      </c>
      <c r="C288" s="73" t="s">
        <v>25</v>
      </c>
      <c r="D288" s="190">
        <v>907.29856687222389</v>
      </c>
      <c r="E288" s="114">
        <v>975.9973190300002</v>
      </c>
      <c r="F288" s="90">
        <f t="shared" si="13"/>
        <v>68.698752157776312</v>
      </c>
      <c r="G288" s="152">
        <f t="shared" si="14"/>
        <v>7.5717911023054946E-2</v>
      </c>
      <c r="H288" s="16"/>
    </row>
    <row r="289" spans="1:8" s="9" customFormat="1" x14ac:dyDescent="0.25">
      <c r="A289" s="13" t="s">
        <v>441</v>
      </c>
      <c r="B289" s="19" t="s">
        <v>442</v>
      </c>
      <c r="C289" s="73" t="s">
        <v>25</v>
      </c>
      <c r="D289" s="190">
        <v>0</v>
      </c>
      <c r="E289" s="114">
        <v>0</v>
      </c>
      <c r="F289" s="90">
        <f t="shared" si="13"/>
        <v>0</v>
      </c>
      <c r="G289" s="152" t="str">
        <f t="shared" si="14"/>
        <v>-</v>
      </c>
      <c r="H289" s="16"/>
    </row>
    <row r="290" spans="1:8" s="9" customFormat="1" x14ac:dyDescent="0.25">
      <c r="A290" s="13" t="s">
        <v>443</v>
      </c>
      <c r="B290" s="21" t="s">
        <v>404</v>
      </c>
      <c r="C290" s="73" t="s">
        <v>25</v>
      </c>
      <c r="D290" s="190">
        <v>0</v>
      </c>
      <c r="E290" s="114">
        <v>0</v>
      </c>
      <c r="F290" s="90">
        <f t="shared" si="13"/>
        <v>0</v>
      </c>
      <c r="G290" s="152" t="str">
        <f t="shared" si="14"/>
        <v>-</v>
      </c>
      <c r="H290" s="16"/>
    </row>
    <row r="291" spans="1:8" s="9" customFormat="1" x14ac:dyDescent="0.25">
      <c r="A291" s="13" t="s">
        <v>444</v>
      </c>
      <c r="B291" s="19" t="s">
        <v>445</v>
      </c>
      <c r="C291" s="73" t="s">
        <v>25</v>
      </c>
      <c r="D291" s="190">
        <v>4.4328670721680101</v>
      </c>
      <c r="E291" s="114">
        <v>62.662750559999999</v>
      </c>
      <c r="F291" s="90">
        <f t="shared" si="13"/>
        <v>58.229883487831991</v>
      </c>
      <c r="G291" s="152">
        <f t="shared" si="14"/>
        <v>13.135941714433844</v>
      </c>
      <c r="H291" s="16"/>
    </row>
    <row r="292" spans="1:8" s="9" customFormat="1" ht="31.5" x14ac:dyDescent="0.25">
      <c r="A292" s="13" t="s">
        <v>446</v>
      </c>
      <c r="B292" s="21" t="s">
        <v>274</v>
      </c>
      <c r="C292" s="73" t="s">
        <v>25</v>
      </c>
      <c r="D292" s="190">
        <v>4.4328670721680101</v>
      </c>
      <c r="E292" s="114">
        <v>62.662750559999999</v>
      </c>
      <c r="F292" s="90">
        <f t="shared" si="13"/>
        <v>58.229883487831991</v>
      </c>
      <c r="G292" s="152">
        <f t="shared" si="14"/>
        <v>13.135941714433844</v>
      </c>
      <c r="H292" s="16"/>
    </row>
    <row r="293" spans="1:8" s="9" customFormat="1" x14ac:dyDescent="0.25">
      <c r="A293" s="13" t="s">
        <v>447</v>
      </c>
      <c r="B293" s="22" t="s">
        <v>404</v>
      </c>
      <c r="C293" s="73" t="s">
        <v>25</v>
      </c>
      <c r="D293" s="190">
        <v>0</v>
      </c>
      <c r="E293" s="114">
        <v>0</v>
      </c>
      <c r="F293" s="90">
        <f t="shared" si="13"/>
        <v>0</v>
      </c>
      <c r="G293" s="152" t="str">
        <f t="shared" si="14"/>
        <v>-</v>
      </c>
      <c r="H293" s="16"/>
    </row>
    <row r="294" spans="1:8" s="9" customFormat="1" x14ac:dyDescent="0.25">
      <c r="A294" s="13" t="s">
        <v>448</v>
      </c>
      <c r="B294" s="21" t="s">
        <v>449</v>
      </c>
      <c r="C294" s="73" t="s">
        <v>25</v>
      </c>
      <c r="D294" s="190">
        <v>0</v>
      </c>
      <c r="E294" s="114">
        <v>0</v>
      </c>
      <c r="F294" s="90">
        <f t="shared" si="13"/>
        <v>0</v>
      </c>
      <c r="G294" s="152" t="str">
        <f t="shared" si="14"/>
        <v>-</v>
      </c>
      <c r="H294" s="16"/>
    </row>
    <row r="295" spans="1:8" s="9" customFormat="1" x14ac:dyDescent="0.25">
      <c r="A295" s="13" t="s">
        <v>450</v>
      </c>
      <c r="B295" s="22" t="s">
        <v>404</v>
      </c>
      <c r="C295" s="73" t="s">
        <v>25</v>
      </c>
      <c r="D295" s="190">
        <v>0</v>
      </c>
      <c r="E295" s="114">
        <v>0</v>
      </c>
      <c r="F295" s="90">
        <f t="shared" si="13"/>
        <v>0</v>
      </c>
      <c r="G295" s="152" t="str">
        <f t="shared" si="14"/>
        <v>-</v>
      </c>
      <c r="H295" s="16"/>
    </row>
    <row r="296" spans="1:8" s="9" customFormat="1" ht="47.25" x14ac:dyDescent="0.25">
      <c r="A296" s="13" t="s">
        <v>451</v>
      </c>
      <c r="B296" s="19" t="s">
        <v>452</v>
      </c>
      <c r="C296" s="73" t="s">
        <v>25</v>
      </c>
      <c r="D296" s="190">
        <v>141.01595454911265</v>
      </c>
      <c r="E296" s="114">
        <v>246.22657901000005</v>
      </c>
      <c r="F296" s="90">
        <f t="shared" si="13"/>
        <v>105.2106244608874</v>
      </c>
      <c r="G296" s="152">
        <f t="shared" si="14"/>
        <v>0.74609021934638564</v>
      </c>
      <c r="H296" s="16"/>
    </row>
    <row r="297" spans="1:8" s="9" customFormat="1" x14ac:dyDescent="0.25">
      <c r="A297" s="13" t="s">
        <v>453</v>
      </c>
      <c r="B297" s="21" t="s">
        <v>404</v>
      </c>
      <c r="C297" s="73" t="s">
        <v>25</v>
      </c>
      <c r="D297" s="190">
        <v>0</v>
      </c>
      <c r="E297" s="114">
        <v>0</v>
      </c>
      <c r="F297" s="90">
        <f t="shared" si="13"/>
        <v>0</v>
      </c>
      <c r="G297" s="152" t="str">
        <f t="shared" si="14"/>
        <v>-</v>
      </c>
      <c r="H297" s="16"/>
    </row>
    <row r="298" spans="1:8" s="9" customFormat="1" ht="31.5" x14ac:dyDescent="0.25">
      <c r="A298" s="13" t="s">
        <v>454</v>
      </c>
      <c r="B298" s="19" t="s">
        <v>455</v>
      </c>
      <c r="C298" s="73" t="s">
        <v>25</v>
      </c>
      <c r="D298" s="190">
        <v>18.92566010671349</v>
      </c>
      <c r="E298" s="114">
        <v>17.364439999999998</v>
      </c>
      <c r="F298" s="90">
        <f t="shared" si="13"/>
        <v>-1.5612201067134919</v>
      </c>
      <c r="G298" s="152">
        <f t="shared" si="14"/>
        <v>-8.2492240582915308E-2</v>
      </c>
      <c r="H298" s="16"/>
    </row>
    <row r="299" spans="1:8" s="9" customFormat="1" x14ac:dyDescent="0.25">
      <c r="A299" s="13" t="s">
        <v>456</v>
      </c>
      <c r="B299" s="21" t="s">
        <v>404</v>
      </c>
      <c r="C299" s="73" t="s">
        <v>25</v>
      </c>
      <c r="D299" s="190">
        <v>0</v>
      </c>
      <c r="E299" s="114">
        <v>0</v>
      </c>
      <c r="F299" s="90">
        <f t="shared" si="13"/>
        <v>0</v>
      </c>
      <c r="G299" s="152" t="str">
        <f t="shared" si="14"/>
        <v>-</v>
      </c>
      <c r="H299" s="16"/>
    </row>
    <row r="300" spans="1:8" s="9" customFormat="1" x14ac:dyDescent="0.25">
      <c r="A300" s="13" t="s">
        <v>457</v>
      </c>
      <c r="B300" s="19" t="s">
        <v>458</v>
      </c>
      <c r="C300" s="73" t="s">
        <v>25</v>
      </c>
      <c r="D300" s="190">
        <v>43.825799999999958</v>
      </c>
      <c r="E300" s="114">
        <v>77.354615689999989</v>
      </c>
      <c r="F300" s="90">
        <f t="shared" ref="F300:F318" si="15">E300-D300</f>
        <v>33.52881569000003</v>
      </c>
      <c r="G300" s="152">
        <f t="shared" ref="G300:G318" si="16">IFERROR(F300/D300,"-")</f>
        <v>0.76504743073714709</v>
      </c>
      <c r="H300" s="16"/>
    </row>
    <row r="301" spans="1:8" s="9" customFormat="1" x14ac:dyDescent="0.25">
      <c r="A301" s="13" t="s">
        <v>459</v>
      </c>
      <c r="B301" s="21" t="s">
        <v>404</v>
      </c>
      <c r="C301" s="73" t="s">
        <v>25</v>
      </c>
      <c r="D301" s="190">
        <v>0</v>
      </c>
      <c r="E301" s="114">
        <v>0</v>
      </c>
      <c r="F301" s="90">
        <f t="shared" si="15"/>
        <v>0</v>
      </c>
      <c r="G301" s="152" t="str">
        <f t="shared" si="16"/>
        <v>-</v>
      </c>
      <c r="H301" s="16"/>
    </row>
    <row r="302" spans="1:8" s="9" customFormat="1" x14ac:dyDescent="0.25">
      <c r="A302" s="13" t="s">
        <v>460</v>
      </c>
      <c r="B302" s="19" t="s">
        <v>461</v>
      </c>
      <c r="C302" s="73" t="s">
        <v>25</v>
      </c>
      <c r="D302" s="190">
        <v>41.52291449892077</v>
      </c>
      <c r="E302" s="114">
        <v>38.810550090000007</v>
      </c>
      <c r="F302" s="90">
        <f t="shared" si="15"/>
        <v>-2.712364408920763</v>
      </c>
      <c r="G302" s="152">
        <f t="shared" si="16"/>
        <v>-6.532211049374341E-2</v>
      </c>
      <c r="H302" s="16"/>
    </row>
    <row r="303" spans="1:8" s="9" customFormat="1" x14ac:dyDescent="0.25">
      <c r="A303" s="13" t="s">
        <v>462</v>
      </c>
      <c r="B303" s="21" t="s">
        <v>404</v>
      </c>
      <c r="C303" s="73" t="s">
        <v>25</v>
      </c>
      <c r="D303" s="190">
        <v>0</v>
      </c>
      <c r="E303" s="114">
        <v>0</v>
      </c>
      <c r="F303" s="90">
        <f t="shared" si="15"/>
        <v>0</v>
      </c>
      <c r="G303" s="152" t="str">
        <f t="shared" si="16"/>
        <v>-</v>
      </c>
      <c r="H303" s="16"/>
    </row>
    <row r="304" spans="1:8" s="9" customFormat="1" x14ac:dyDescent="0.25">
      <c r="A304" s="13" t="s">
        <v>463</v>
      </c>
      <c r="B304" s="19" t="s">
        <v>464</v>
      </c>
      <c r="C304" s="73" t="s">
        <v>25</v>
      </c>
      <c r="D304" s="190">
        <v>7.407</v>
      </c>
      <c r="E304" s="114">
        <v>10.599863220000001</v>
      </c>
      <c r="F304" s="90">
        <f t="shared" si="15"/>
        <v>3.1928632200000013</v>
      </c>
      <c r="G304" s="152">
        <f t="shared" si="16"/>
        <v>0.43106024301336593</v>
      </c>
      <c r="H304" s="16"/>
    </row>
    <row r="305" spans="1:8" s="9" customFormat="1" x14ac:dyDescent="0.25">
      <c r="A305" s="13" t="s">
        <v>465</v>
      </c>
      <c r="B305" s="21" t="s">
        <v>404</v>
      </c>
      <c r="C305" s="73" t="s">
        <v>25</v>
      </c>
      <c r="D305" s="190">
        <v>0</v>
      </c>
      <c r="E305" s="114">
        <v>0</v>
      </c>
      <c r="F305" s="90">
        <f t="shared" si="15"/>
        <v>0</v>
      </c>
      <c r="G305" s="152" t="str">
        <f t="shared" si="16"/>
        <v>-</v>
      </c>
      <c r="H305" s="16"/>
    </row>
    <row r="306" spans="1:8" s="9" customFormat="1" ht="47.25" x14ac:dyDescent="0.25">
      <c r="A306" s="13" t="s">
        <v>466</v>
      </c>
      <c r="B306" s="19" t="s">
        <v>467</v>
      </c>
      <c r="C306" s="73" t="s">
        <v>25</v>
      </c>
      <c r="D306" s="190">
        <v>336.79846546199985</v>
      </c>
      <c r="E306" s="114">
        <v>307.37387189199984</v>
      </c>
      <c r="F306" s="90">
        <f t="shared" si="15"/>
        <v>-29.424593570000013</v>
      </c>
      <c r="G306" s="152">
        <f t="shared" si="16"/>
        <v>-8.7365580866400699E-2</v>
      </c>
      <c r="H306" s="16"/>
    </row>
    <row r="307" spans="1:8" s="9" customFormat="1" x14ac:dyDescent="0.25">
      <c r="A307" s="13" t="s">
        <v>468</v>
      </c>
      <c r="B307" s="21" t="s">
        <v>404</v>
      </c>
      <c r="C307" s="73" t="s">
        <v>25</v>
      </c>
      <c r="D307" s="190">
        <v>37.929400951680009</v>
      </c>
      <c r="E307" s="114">
        <v>178.61412577000002</v>
      </c>
      <c r="F307" s="90">
        <f t="shared" si="15"/>
        <v>140.68472481832001</v>
      </c>
      <c r="G307" s="152">
        <f t="shared" si="16"/>
        <v>3.709120663348854</v>
      </c>
      <c r="H307" s="16"/>
    </row>
    <row r="308" spans="1:8" s="9" customFormat="1" x14ac:dyDescent="0.25">
      <c r="A308" s="13" t="s">
        <v>469</v>
      </c>
      <c r="B308" s="19" t="s">
        <v>470</v>
      </c>
      <c r="C308" s="73" t="s">
        <v>25</v>
      </c>
      <c r="D308" s="190">
        <v>313.36990518330924</v>
      </c>
      <c r="E308" s="114">
        <v>215.6046485680003</v>
      </c>
      <c r="F308" s="90">
        <f t="shared" si="15"/>
        <v>-97.765256615308942</v>
      </c>
      <c r="G308" s="152">
        <f t="shared" si="16"/>
        <v>-0.31198036249881766</v>
      </c>
      <c r="H308" s="16"/>
    </row>
    <row r="309" spans="1:8" s="9" customFormat="1" x14ac:dyDescent="0.25">
      <c r="A309" s="13" t="s">
        <v>471</v>
      </c>
      <c r="B309" s="21" t="s">
        <v>404</v>
      </c>
      <c r="C309" s="73" t="s">
        <v>25</v>
      </c>
      <c r="D309" s="190">
        <v>92.114259454079999</v>
      </c>
      <c r="E309" s="114">
        <v>64.919138800000013</v>
      </c>
      <c r="F309" s="90">
        <f t="shared" si="15"/>
        <v>-27.195120654079986</v>
      </c>
      <c r="G309" s="152">
        <f t="shared" si="16"/>
        <v>-0.2952324734004626</v>
      </c>
      <c r="H309" s="16"/>
    </row>
    <row r="310" spans="1:8" s="9" customFormat="1" ht="47.25" x14ac:dyDescent="0.25">
      <c r="A310" s="13" t="s">
        <v>472</v>
      </c>
      <c r="B310" s="20" t="s">
        <v>473</v>
      </c>
      <c r="C310" s="73" t="s">
        <v>474</v>
      </c>
      <c r="D310" s="190">
        <v>107.21662881570559</v>
      </c>
      <c r="E310" s="114">
        <f t="shared" ref="E310" si="17">E172/1.18/E28*100</f>
        <v>92.930913926863695</v>
      </c>
      <c r="F310" s="90">
        <f t="shared" si="15"/>
        <v>-14.285714888841895</v>
      </c>
      <c r="G310" s="152">
        <f t="shared" si="16"/>
        <v>-0.1332415973775633</v>
      </c>
      <c r="H310" s="16"/>
    </row>
    <row r="311" spans="1:8" s="9" customFormat="1" ht="31.5" hidden="1" x14ac:dyDescent="0.25">
      <c r="A311" s="13" t="s">
        <v>475</v>
      </c>
      <c r="B311" s="19" t="s">
        <v>476</v>
      </c>
      <c r="C311" s="73" t="s">
        <v>474</v>
      </c>
      <c r="D311" s="190">
        <v>0</v>
      </c>
      <c r="E311" s="114"/>
      <c r="F311" s="90">
        <f t="shared" si="15"/>
        <v>0</v>
      </c>
      <c r="G311" s="152" t="str">
        <f t="shared" si="16"/>
        <v>-</v>
      </c>
      <c r="H311" s="16"/>
    </row>
    <row r="312" spans="1:8" s="9" customFormat="1" ht="47.25" hidden="1" x14ac:dyDescent="0.25">
      <c r="A312" s="13" t="s">
        <v>477</v>
      </c>
      <c r="B312" s="19" t="s">
        <v>478</v>
      </c>
      <c r="C312" s="73" t="s">
        <v>474</v>
      </c>
      <c r="D312" s="190">
        <v>0</v>
      </c>
      <c r="E312" s="114"/>
      <c r="F312" s="90">
        <f t="shared" si="15"/>
        <v>0</v>
      </c>
      <c r="G312" s="152" t="str">
        <f t="shared" si="16"/>
        <v>-</v>
      </c>
      <c r="H312" s="16"/>
    </row>
    <row r="313" spans="1:8" s="9" customFormat="1" ht="47.25" hidden="1" x14ac:dyDescent="0.25">
      <c r="A313" s="13" t="s">
        <v>479</v>
      </c>
      <c r="B313" s="19" t="s">
        <v>480</v>
      </c>
      <c r="C313" s="73" t="s">
        <v>474</v>
      </c>
      <c r="D313" s="190">
        <v>0</v>
      </c>
      <c r="E313" s="114"/>
      <c r="F313" s="90">
        <f t="shared" si="15"/>
        <v>0</v>
      </c>
      <c r="G313" s="152" t="str">
        <f t="shared" si="16"/>
        <v>-</v>
      </c>
      <c r="H313" s="16"/>
    </row>
    <row r="314" spans="1:8" s="9" customFormat="1" ht="47.25" hidden="1" x14ac:dyDescent="0.25">
      <c r="A314" s="13" t="s">
        <v>481</v>
      </c>
      <c r="B314" s="19" t="s">
        <v>482</v>
      </c>
      <c r="C314" s="73" t="s">
        <v>474</v>
      </c>
      <c r="D314" s="190">
        <v>0</v>
      </c>
      <c r="E314" s="114"/>
      <c r="F314" s="90">
        <f t="shared" si="15"/>
        <v>0</v>
      </c>
      <c r="G314" s="152" t="str">
        <f t="shared" si="16"/>
        <v>-</v>
      </c>
      <c r="H314" s="16"/>
    </row>
    <row r="315" spans="1:8" s="9" customFormat="1" hidden="1" x14ac:dyDescent="0.25">
      <c r="A315" s="13" t="s">
        <v>483</v>
      </c>
      <c r="B315" s="18" t="s">
        <v>484</v>
      </c>
      <c r="C315" s="73" t="s">
        <v>474</v>
      </c>
      <c r="D315" s="190">
        <v>0</v>
      </c>
      <c r="E315" s="114"/>
      <c r="F315" s="90">
        <f t="shared" si="15"/>
        <v>0</v>
      </c>
      <c r="G315" s="152" t="str">
        <f t="shared" si="16"/>
        <v>-</v>
      </c>
      <c r="H315" s="16"/>
    </row>
    <row r="316" spans="1:8" s="9" customFormat="1" x14ac:dyDescent="0.25">
      <c r="A316" s="13" t="s">
        <v>485</v>
      </c>
      <c r="B316" s="18" t="s">
        <v>486</v>
      </c>
      <c r="C316" s="73" t="s">
        <v>474</v>
      </c>
      <c r="D316" s="190">
        <v>103.48759539996854</v>
      </c>
      <c r="E316" s="114">
        <f t="shared" ref="E316" si="18">E178/1.18/E34*100</f>
        <v>88.126771707002348</v>
      </c>
      <c r="F316" s="90">
        <f t="shared" si="15"/>
        <v>-15.360823692966193</v>
      </c>
      <c r="G316" s="152">
        <f t="shared" si="16"/>
        <v>-0.14843154518759707</v>
      </c>
      <c r="H316" s="16"/>
    </row>
    <row r="317" spans="1:8" s="9" customFormat="1" hidden="1" x14ac:dyDescent="0.25">
      <c r="A317" s="13" t="s">
        <v>487</v>
      </c>
      <c r="B317" s="18" t="s">
        <v>488</v>
      </c>
      <c r="C317" s="73" t="s">
        <v>474</v>
      </c>
      <c r="D317" s="190">
        <v>0</v>
      </c>
      <c r="E317" s="114"/>
      <c r="F317" s="90">
        <f t="shared" si="15"/>
        <v>0</v>
      </c>
      <c r="G317" s="152" t="str">
        <f t="shared" si="16"/>
        <v>-</v>
      </c>
      <c r="H317" s="16"/>
    </row>
    <row r="318" spans="1:8" s="9" customFormat="1" ht="16.5" thickBot="1" x14ac:dyDescent="0.3">
      <c r="A318" s="27" t="s">
        <v>489</v>
      </c>
      <c r="B318" s="28" t="s">
        <v>490</v>
      </c>
      <c r="C318" s="75" t="s">
        <v>474</v>
      </c>
      <c r="D318" s="191">
        <v>0</v>
      </c>
      <c r="E318" s="116" t="e">
        <f>E181/1.18/E37*100</f>
        <v>#DIV/0!</v>
      </c>
      <c r="F318" s="98" t="e">
        <f t="shared" si="15"/>
        <v>#DIV/0!</v>
      </c>
      <c r="G318" s="154" t="str">
        <f t="shared" si="16"/>
        <v>-</v>
      </c>
      <c r="H318" s="30"/>
    </row>
    <row r="319" spans="1:8" s="9" customFormat="1" ht="16.5" hidden="1" thickBot="1" x14ac:dyDescent="0.3">
      <c r="A319" s="167" t="s">
        <v>491</v>
      </c>
      <c r="B319" s="168" t="s">
        <v>492</v>
      </c>
      <c r="C319" s="169" t="s">
        <v>474</v>
      </c>
      <c r="D319" s="192">
        <v>0</v>
      </c>
      <c r="E319" s="214"/>
      <c r="F319" s="172"/>
      <c r="G319" s="173"/>
      <c r="H319" s="174"/>
    </row>
    <row r="320" spans="1:8" s="9" customFormat="1" ht="31.5" hidden="1" x14ac:dyDescent="0.25">
      <c r="A320" s="31" t="s">
        <v>493</v>
      </c>
      <c r="B320" s="81" t="s">
        <v>494</v>
      </c>
      <c r="C320" s="33" t="s">
        <v>474</v>
      </c>
      <c r="D320" s="193"/>
      <c r="E320" s="38"/>
      <c r="F320" s="96"/>
      <c r="G320" s="153"/>
      <c r="H320" s="25"/>
    </row>
    <row r="321" spans="1:8" s="9" customFormat="1" hidden="1" x14ac:dyDescent="0.25">
      <c r="A321" s="13" t="s">
        <v>495</v>
      </c>
      <c r="B321" s="36" t="s">
        <v>49</v>
      </c>
      <c r="C321" s="15" t="s">
        <v>474</v>
      </c>
      <c r="D321" s="194"/>
      <c r="E321" s="40"/>
      <c r="F321" s="94"/>
      <c r="G321" s="152"/>
      <c r="H321" s="16"/>
    </row>
    <row r="322" spans="1:8" s="9" customFormat="1" ht="16.5" hidden="1" thickBot="1" x14ac:dyDescent="0.3">
      <c r="A322" s="27" t="s">
        <v>496</v>
      </c>
      <c r="B322" s="37" t="s">
        <v>51</v>
      </c>
      <c r="C322" s="29" t="s">
        <v>474</v>
      </c>
      <c r="D322" s="195"/>
      <c r="E322" s="92"/>
      <c r="F322" s="99"/>
      <c r="G322" s="154"/>
      <c r="H322" s="30"/>
    </row>
    <row r="323" spans="1:8" s="9" customFormat="1" ht="19.5" thickBot="1" x14ac:dyDescent="0.3">
      <c r="A323" s="247" t="s">
        <v>497</v>
      </c>
      <c r="B323" s="243"/>
      <c r="C323" s="243"/>
      <c r="D323" s="243"/>
      <c r="E323" s="243"/>
      <c r="F323" s="243"/>
      <c r="G323" s="243"/>
      <c r="H323" s="244"/>
    </row>
    <row r="324" spans="1:8" ht="31.5" hidden="1" x14ac:dyDescent="0.25">
      <c r="A324" s="31" t="s">
        <v>498</v>
      </c>
      <c r="B324" s="32" t="s">
        <v>499</v>
      </c>
      <c r="C324" s="33" t="s">
        <v>231</v>
      </c>
      <c r="D324" s="38" t="s">
        <v>500</v>
      </c>
      <c r="E324" s="38" t="s">
        <v>500</v>
      </c>
      <c r="F324" s="100"/>
      <c r="G324" s="155" t="s">
        <v>500</v>
      </c>
      <c r="H324" s="39" t="s">
        <v>500</v>
      </c>
    </row>
    <row r="325" spans="1:8" hidden="1" x14ac:dyDescent="0.25">
      <c r="A325" s="13" t="s">
        <v>501</v>
      </c>
      <c r="B325" s="20" t="s">
        <v>502</v>
      </c>
      <c r="C325" s="15" t="s">
        <v>503</v>
      </c>
      <c r="D325" s="194"/>
      <c r="E325" s="40"/>
      <c r="F325" s="94"/>
      <c r="G325" s="152"/>
      <c r="H325" s="16"/>
    </row>
    <row r="326" spans="1:8" hidden="1" x14ac:dyDescent="0.25">
      <c r="A326" s="13" t="s">
        <v>504</v>
      </c>
      <c r="B326" s="20" t="s">
        <v>505</v>
      </c>
      <c r="C326" s="15" t="s">
        <v>506</v>
      </c>
      <c r="D326" s="194"/>
      <c r="E326" s="40"/>
      <c r="F326" s="94"/>
      <c r="G326" s="152"/>
      <c r="H326" s="16"/>
    </row>
    <row r="327" spans="1:8" hidden="1" x14ac:dyDescent="0.25">
      <c r="A327" s="13" t="s">
        <v>507</v>
      </c>
      <c r="B327" s="20" t="s">
        <v>508</v>
      </c>
      <c r="C327" s="15" t="s">
        <v>503</v>
      </c>
      <c r="D327" s="194"/>
      <c r="E327" s="40"/>
      <c r="F327" s="94"/>
      <c r="G327" s="152"/>
      <c r="H327" s="16"/>
    </row>
    <row r="328" spans="1:8" hidden="1" x14ac:dyDescent="0.25">
      <c r="A328" s="13" t="s">
        <v>509</v>
      </c>
      <c r="B328" s="20" t="s">
        <v>510</v>
      </c>
      <c r="C328" s="15" t="s">
        <v>506</v>
      </c>
      <c r="D328" s="194"/>
      <c r="E328" s="40"/>
      <c r="F328" s="94"/>
      <c r="G328" s="152"/>
      <c r="H328" s="16"/>
    </row>
    <row r="329" spans="1:8" hidden="1" x14ac:dyDescent="0.25">
      <c r="A329" s="13" t="s">
        <v>511</v>
      </c>
      <c r="B329" s="20" t="s">
        <v>512</v>
      </c>
      <c r="C329" s="15" t="s">
        <v>513</v>
      </c>
      <c r="D329" s="194"/>
      <c r="E329" s="40"/>
      <c r="F329" s="94"/>
      <c r="G329" s="152"/>
      <c r="H329" s="16"/>
    </row>
    <row r="330" spans="1:8" hidden="1" x14ac:dyDescent="0.25">
      <c r="A330" s="13" t="s">
        <v>514</v>
      </c>
      <c r="B330" s="20" t="s">
        <v>515</v>
      </c>
      <c r="C330" s="15" t="s">
        <v>231</v>
      </c>
      <c r="D330" s="40" t="s">
        <v>500</v>
      </c>
      <c r="E330" s="40" t="s">
        <v>500</v>
      </c>
      <c r="F330" s="94"/>
      <c r="G330" s="152" t="s">
        <v>500</v>
      </c>
      <c r="H330" s="41" t="s">
        <v>500</v>
      </c>
    </row>
    <row r="331" spans="1:8" hidden="1" x14ac:dyDescent="0.25">
      <c r="A331" s="13" t="s">
        <v>516</v>
      </c>
      <c r="B331" s="19" t="s">
        <v>517</v>
      </c>
      <c r="C331" s="15" t="s">
        <v>513</v>
      </c>
      <c r="D331" s="194"/>
      <c r="E331" s="40"/>
      <c r="F331" s="94"/>
      <c r="G331" s="152"/>
      <c r="H331" s="16"/>
    </row>
    <row r="332" spans="1:8" hidden="1" x14ac:dyDescent="0.25">
      <c r="A332" s="13" t="s">
        <v>518</v>
      </c>
      <c r="B332" s="19" t="s">
        <v>519</v>
      </c>
      <c r="C332" s="15" t="s">
        <v>520</v>
      </c>
      <c r="D332" s="194"/>
      <c r="E332" s="40"/>
      <c r="F332" s="94"/>
      <c r="G332" s="152"/>
      <c r="H332" s="16"/>
    </row>
    <row r="333" spans="1:8" hidden="1" x14ac:dyDescent="0.25">
      <c r="A333" s="13" t="s">
        <v>521</v>
      </c>
      <c r="B333" s="20" t="s">
        <v>522</v>
      </c>
      <c r="C333" s="15" t="s">
        <v>231</v>
      </c>
      <c r="D333" s="40" t="s">
        <v>500</v>
      </c>
      <c r="E333" s="40" t="s">
        <v>500</v>
      </c>
      <c r="F333" s="94"/>
      <c r="G333" s="152" t="s">
        <v>500</v>
      </c>
      <c r="H333" s="41" t="s">
        <v>500</v>
      </c>
    </row>
    <row r="334" spans="1:8" hidden="1" x14ac:dyDescent="0.25">
      <c r="A334" s="13" t="s">
        <v>523</v>
      </c>
      <c r="B334" s="19" t="s">
        <v>517</v>
      </c>
      <c r="C334" s="15" t="s">
        <v>513</v>
      </c>
      <c r="D334" s="194"/>
      <c r="E334" s="40"/>
      <c r="F334" s="94"/>
      <c r="G334" s="152"/>
      <c r="H334" s="16"/>
    </row>
    <row r="335" spans="1:8" hidden="1" x14ac:dyDescent="0.25">
      <c r="A335" s="13" t="s">
        <v>524</v>
      </c>
      <c r="B335" s="19" t="s">
        <v>525</v>
      </c>
      <c r="C335" s="15" t="s">
        <v>503</v>
      </c>
      <c r="D335" s="194"/>
      <c r="E335" s="40"/>
      <c r="F335" s="94"/>
      <c r="G335" s="152"/>
      <c r="H335" s="16"/>
    </row>
    <row r="336" spans="1:8" hidden="1" x14ac:dyDescent="0.25">
      <c r="A336" s="13" t="s">
        <v>526</v>
      </c>
      <c r="B336" s="19" t="s">
        <v>519</v>
      </c>
      <c r="C336" s="15" t="s">
        <v>520</v>
      </c>
      <c r="D336" s="194"/>
      <c r="E336" s="40"/>
      <c r="F336" s="94"/>
      <c r="G336" s="152"/>
      <c r="H336" s="16"/>
    </row>
    <row r="337" spans="1:8" hidden="1" x14ac:dyDescent="0.25">
      <c r="A337" s="13" t="s">
        <v>527</v>
      </c>
      <c r="B337" s="20" t="s">
        <v>528</v>
      </c>
      <c r="C337" s="15" t="s">
        <v>231</v>
      </c>
      <c r="D337" s="40" t="s">
        <v>500</v>
      </c>
      <c r="E337" s="40" t="s">
        <v>500</v>
      </c>
      <c r="F337" s="94"/>
      <c r="G337" s="152" t="s">
        <v>500</v>
      </c>
      <c r="H337" s="41" t="s">
        <v>500</v>
      </c>
    </row>
    <row r="338" spans="1:8" hidden="1" x14ac:dyDescent="0.25">
      <c r="A338" s="13" t="s">
        <v>529</v>
      </c>
      <c r="B338" s="19" t="s">
        <v>517</v>
      </c>
      <c r="C338" s="15" t="s">
        <v>513</v>
      </c>
      <c r="D338" s="194"/>
      <c r="E338" s="40"/>
      <c r="F338" s="94"/>
      <c r="G338" s="152"/>
      <c r="H338" s="16"/>
    </row>
    <row r="339" spans="1:8" hidden="1" x14ac:dyDescent="0.25">
      <c r="A339" s="23" t="s">
        <v>530</v>
      </c>
      <c r="B339" s="79" t="s">
        <v>519</v>
      </c>
      <c r="C339" s="24" t="s">
        <v>520</v>
      </c>
      <c r="D339" s="196"/>
      <c r="E339" s="91"/>
      <c r="F339" s="94"/>
      <c r="G339" s="152"/>
      <c r="H339" s="16"/>
    </row>
    <row r="340" spans="1:8" ht="31.5" hidden="1" x14ac:dyDescent="0.25">
      <c r="A340" s="10" t="s">
        <v>531</v>
      </c>
      <c r="B340" s="80" t="s">
        <v>532</v>
      </c>
      <c r="C340" s="78" t="s">
        <v>231</v>
      </c>
      <c r="D340" s="185" t="s">
        <v>500</v>
      </c>
      <c r="E340" s="130" t="s">
        <v>500</v>
      </c>
      <c r="F340" s="90"/>
      <c r="G340" s="152" t="s">
        <v>500</v>
      </c>
      <c r="H340" s="41" t="s">
        <v>500</v>
      </c>
    </row>
    <row r="341" spans="1:8" hidden="1" x14ac:dyDescent="0.25">
      <c r="A341" s="13" t="s">
        <v>533</v>
      </c>
      <c r="B341" s="19" t="s">
        <v>517</v>
      </c>
      <c r="C341" s="73" t="s">
        <v>513</v>
      </c>
      <c r="D341" s="190">
        <v>0</v>
      </c>
      <c r="E341" s="132"/>
      <c r="F341" s="90"/>
      <c r="G341" s="152"/>
      <c r="H341" s="16"/>
    </row>
    <row r="342" spans="1:8" hidden="1" x14ac:dyDescent="0.25">
      <c r="A342" s="13" t="s">
        <v>534</v>
      </c>
      <c r="B342" s="19" t="s">
        <v>525</v>
      </c>
      <c r="C342" s="73" t="s">
        <v>503</v>
      </c>
      <c r="D342" s="190"/>
      <c r="E342" s="132"/>
      <c r="F342" s="90"/>
      <c r="G342" s="152"/>
      <c r="H342" s="16"/>
    </row>
    <row r="343" spans="1:8" hidden="1" x14ac:dyDescent="0.25">
      <c r="A343" s="23" t="s">
        <v>535</v>
      </c>
      <c r="B343" s="79" t="s">
        <v>519</v>
      </c>
      <c r="C343" s="163" t="s">
        <v>520</v>
      </c>
      <c r="D343" s="197"/>
      <c r="E343" s="165"/>
      <c r="F343" s="95"/>
      <c r="G343" s="153"/>
      <c r="H343" s="25"/>
    </row>
    <row r="344" spans="1:8" ht="31.5" x14ac:dyDescent="0.25">
      <c r="A344" s="10" t="s">
        <v>536</v>
      </c>
      <c r="B344" s="11" t="s">
        <v>537</v>
      </c>
      <c r="C344" s="78" t="s">
        <v>705</v>
      </c>
      <c r="D344" s="185" t="s">
        <v>500</v>
      </c>
      <c r="E344" s="130" t="s">
        <v>500</v>
      </c>
      <c r="F344" s="97" t="s">
        <v>705</v>
      </c>
      <c r="G344" s="151" t="s">
        <v>500</v>
      </c>
      <c r="H344" s="166" t="s">
        <v>500</v>
      </c>
    </row>
    <row r="345" spans="1:8" ht="31.5" x14ac:dyDescent="0.25">
      <c r="A345" s="13" t="s">
        <v>538</v>
      </c>
      <c r="B345" s="20" t="s">
        <v>539</v>
      </c>
      <c r="C345" s="73" t="s">
        <v>513</v>
      </c>
      <c r="D345" s="190">
        <v>4004.6561320898168</v>
      </c>
      <c r="E345" s="183">
        <v>4094.5472749999999</v>
      </c>
      <c r="F345" s="90">
        <f t="shared" ref="F345:F372" si="19">E345-D345</f>
        <v>89.891142910183135</v>
      </c>
      <c r="G345" s="152">
        <f t="shared" ref="G345:G372" si="20">IFERROR(F345/D345,"-")</f>
        <v>2.2446657077463912E-2</v>
      </c>
      <c r="H345" s="16"/>
    </row>
    <row r="346" spans="1:8" ht="47.25" x14ac:dyDescent="0.25">
      <c r="A346" s="13" t="s">
        <v>540</v>
      </c>
      <c r="B346" s="19" t="s">
        <v>541</v>
      </c>
      <c r="C346" s="73" t="s">
        <v>513</v>
      </c>
      <c r="D346" s="190">
        <v>4004.6561320898168</v>
      </c>
      <c r="E346" s="183">
        <f>E345</f>
        <v>4094.5472749999999</v>
      </c>
      <c r="F346" s="90">
        <f t="shared" si="19"/>
        <v>89.891142910183135</v>
      </c>
      <c r="G346" s="152">
        <f t="shared" si="20"/>
        <v>2.2446657077463912E-2</v>
      </c>
      <c r="H346" s="16"/>
    </row>
    <row r="347" spans="1:8" x14ac:dyDescent="0.25">
      <c r="A347" s="13" t="s">
        <v>542</v>
      </c>
      <c r="B347" s="36" t="s">
        <v>543</v>
      </c>
      <c r="C347" s="73" t="s">
        <v>513</v>
      </c>
      <c r="D347" s="190">
        <v>1326.2245847000002</v>
      </c>
      <c r="E347" s="183">
        <v>1352.1170480999999</v>
      </c>
      <c r="F347" s="90">
        <f t="shared" si="19"/>
        <v>25.89246339999977</v>
      </c>
      <c r="G347" s="152">
        <f t="shared" si="20"/>
        <v>1.9523437959685235E-2</v>
      </c>
      <c r="H347" s="16"/>
    </row>
    <row r="348" spans="1:8" x14ac:dyDescent="0.25">
      <c r="A348" s="13" t="s">
        <v>544</v>
      </c>
      <c r="B348" s="36" t="s">
        <v>545</v>
      </c>
      <c r="C348" s="73" t="s">
        <v>513</v>
      </c>
      <c r="D348" s="190">
        <v>2678.4315473898168</v>
      </c>
      <c r="E348" s="183">
        <f>E346-E347</f>
        <v>2742.4302269</v>
      </c>
      <c r="F348" s="90">
        <f t="shared" si="19"/>
        <v>63.998679510183138</v>
      </c>
      <c r="G348" s="152">
        <f t="shared" si="20"/>
        <v>2.3894088154894636E-2</v>
      </c>
      <c r="H348" s="16"/>
    </row>
    <row r="349" spans="1:8" ht="31.5" x14ac:dyDescent="0.25">
      <c r="A349" s="13" t="s">
        <v>546</v>
      </c>
      <c r="B349" s="20" t="s">
        <v>547</v>
      </c>
      <c r="C349" s="73" t="s">
        <v>513</v>
      </c>
      <c r="D349" s="190">
        <v>306.28769791132419</v>
      </c>
      <c r="E349" s="183">
        <v>321.43533512000045</v>
      </c>
      <c r="F349" s="90">
        <f t="shared" si="19"/>
        <v>15.147637208676258</v>
      </c>
      <c r="G349" s="152">
        <f t="shared" si="20"/>
        <v>4.945558477200665E-2</v>
      </c>
      <c r="H349" s="16"/>
    </row>
    <row r="350" spans="1:8" ht="31.5" x14ac:dyDescent="0.25">
      <c r="A350" s="13" t="s">
        <v>548</v>
      </c>
      <c r="B350" s="20" t="s">
        <v>549</v>
      </c>
      <c r="C350" s="73" t="s">
        <v>503</v>
      </c>
      <c r="D350" s="190">
        <v>139.63143021386861</v>
      </c>
      <c r="E350" s="183">
        <v>142.31766666666664</v>
      </c>
      <c r="F350" s="90">
        <f t="shared" si="19"/>
        <v>2.6862364527980276</v>
      </c>
      <c r="G350" s="152">
        <f t="shared" si="20"/>
        <v>1.9238050120117031E-2</v>
      </c>
      <c r="H350" s="16"/>
    </row>
    <row r="351" spans="1:8" ht="47.25" x14ac:dyDescent="0.25">
      <c r="A351" s="13" t="s">
        <v>550</v>
      </c>
      <c r="B351" s="19" t="s">
        <v>551</v>
      </c>
      <c r="C351" s="73" t="s">
        <v>503</v>
      </c>
      <c r="D351" s="190">
        <v>139.63143021386861</v>
      </c>
      <c r="E351" s="183">
        <f>E350</f>
        <v>142.31766666666664</v>
      </c>
      <c r="F351" s="90">
        <f t="shared" si="19"/>
        <v>2.6862364527980276</v>
      </c>
      <c r="G351" s="152">
        <f t="shared" si="20"/>
        <v>1.9238050120117031E-2</v>
      </c>
      <c r="H351" s="16"/>
    </row>
    <row r="352" spans="1:8" x14ac:dyDescent="0.25">
      <c r="A352" s="13" t="s">
        <v>552</v>
      </c>
      <c r="B352" s="36" t="s">
        <v>543</v>
      </c>
      <c r="C352" s="73" t="s">
        <v>503</v>
      </c>
      <c r="D352" s="190">
        <v>0</v>
      </c>
      <c r="E352" s="183">
        <v>0</v>
      </c>
      <c r="F352" s="90">
        <f t="shared" si="19"/>
        <v>0</v>
      </c>
      <c r="G352" s="152" t="str">
        <f t="shared" si="20"/>
        <v>-</v>
      </c>
      <c r="H352" s="16"/>
    </row>
    <row r="353" spans="1:8" x14ac:dyDescent="0.25">
      <c r="A353" s="13" t="s">
        <v>553</v>
      </c>
      <c r="B353" s="36" t="s">
        <v>545</v>
      </c>
      <c r="C353" s="73" t="s">
        <v>503</v>
      </c>
      <c r="D353" s="190">
        <v>139.63143021386861</v>
      </c>
      <c r="E353" s="183">
        <f>E351-E352</f>
        <v>142.31766666666664</v>
      </c>
      <c r="F353" s="90">
        <f t="shared" si="19"/>
        <v>2.6862364527980276</v>
      </c>
      <c r="G353" s="152">
        <f t="shared" si="20"/>
        <v>1.9238050120117031E-2</v>
      </c>
      <c r="H353" s="16"/>
    </row>
    <row r="354" spans="1:8" ht="31.5" x14ac:dyDescent="0.25">
      <c r="A354" s="13" t="s">
        <v>554</v>
      </c>
      <c r="B354" s="20" t="s">
        <v>555</v>
      </c>
      <c r="C354" s="73" t="s">
        <v>556</v>
      </c>
      <c r="D354" s="190">
        <v>181464.62702955381</v>
      </c>
      <c r="E354" s="183">
        <v>180432</v>
      </c>
      <c r="F354" s="90">
        <f t="shared" si="19"/>
        <v>-1032.6270295538125</v>
      </c>
      <c r="G354" s="152">
        <f t="shared" si="20"/>
        <v>-5.6905141594655586E-3</v>
      </c>
      <c r="H354" s="16"/>
    </row>
    <row r="355" spans="1:8" ht="47.25" x14ac:dyDescent="0.25">
      <c r="A355" s="13" t="s">
        <v>557</v>
      </c>
      <c r="B355" s="20" t="s">
        <v>558</v>
      </c>
      <c r="C355" s="73" t="s">
        <v>25</v>
      </c>
      <c r="D355" s="190">
        <v>3177.8219621735079</v>
      </c>
      <c r="E355" s="182">
        <f>E34-E68-E69-E62</f>
        <v>3293.7357281800009</v>
      </c>
      <c r="F355" s="90">
        <f t="shared" si="19"/>
        <v>115.91376600649301</v>
      </c>
      <c r="G355" s="152">
        <f t="shared" si="20"/>
        <v>3.6475852765273375E-2</v>
      </c>
      <c r="H355" s="16"/>
    </row>
    <row r="356" spans="1:8" hidden="1" x14ac:dyDescent="0.25">
      <c r="A356" s="13" t="s">
        <v>559</v>
      </c>
      <c r="B356" s="34" t="s">
        <v>560</v>
      </c>
      <c r="C356" s="73" t="s">
        <v>231</v>
      </c>
      <c r="D356" s="190" t="s">
        <v>705</v>
      </c>
      <c r="E356" s="183" t="s">
        <v>500</v>
      </c>
      <c r="F356" s="90" t="e">
        <f t="shared" si="19"/>
        <v>#VALUE!</v>
      </c>
      <c r="G356" s="152" t="str">
        <f t="shared" si="20"/>
        <v>-</v>
      </c>
      <c r="H356" s="41" t="s">
        <v>500</v>
      </c>
    </row>
    <row r="357" spans="1:8" hidden="1" x14ac:dyDescent="0.25">
      <c r="A357" s="13" t="s">
        <v>561</v>
      </c>
      <c r="B357" s="20" t="s">
        <v>562</v>
      </c>
      <c r="C357" s="73" t="s">
        <v>513</v>
      </c>
      <c r="D357" s="190">
        <v>0</v>
      </c>
      <c r="E357" s="183"/>
      <c r="F357" s="90">
        <f t="shared" si="19"/>
        <v>0</v>
      </c>
      <c r="G357" s="152" t="str">
        <f t="shared" si="20"/>
        <v>-</v>
      </c>
      <c r="H357" s="16"/>
    </row>
    <row r="358" spans="1:8" hidden="1" x14ac:dyDescent="0.25">
      <c r="A358" s="13" t="s">
        <v>563</v>
      </c>
      <c r="B358" s="20" t="s">
        <v>564</v>
      </c>
      <c r="C358" s="73" t="s">
        <v>506</v>
      </c>
      <c r="D358" s="190">
        <v>0</v>
      </c>
      <c r="E358" s="183"/>
      <c r="F358" s="90">
        <f t="shared" si="19"/>
        <v>0</v>
      </c>
      <c r="G358" s="152" t="str">
        <f t="shared" si="20"/>
        <v>-</v>
      </c>
      <c r="H358" s="16"/>
    </row>
    <row r="359" spans="1:8" ht="63" hidden="1" x14ac:dyDescent="0.25">
      <c r="A359" s="13" t="s">
        <v>565</v>
      </c>
      <c r="B359" s="20" t="s">
        <v>566</v>
      </c>
      <c r="C359" s="73" t="s">
        <v>25</v>
      </c>
      <c r="D359" s="190">
        <v>0</v>
      </c>
      <c r="E359" s="183"/>
      <c r="F359" s="90">
        <f t="shared" si="19"/>
        <v>0</v>
      </c>
      <c r="G359" s="152" t="str">
        <f t="shared" si="20"/>
        <v>-</v>
      </c>
      <c r="H359" s="16"/>
    </row>
    <row r="360" spans="1:8" ht="47.25" hidden="1" x14ac:dyDescent="0.25">
      <c r="A360" s="13" t="s">
        <v>567</v>
      </c>
      <c r="B360" s="20" t="s">
        <v>568</v>
      </c>
      <c r="C360" s="73" t="s">
        <v>25</v>
      </c>
      <c r="D360" s="190">
        <v>0</v>
      </c>
      <c r="E360" s="183"/>
      <c r="F360" s="90">
        <f t="shared" si="19"/>
        <v>0</v>
      </c>
      <c r="G360" s="152" t="str">
        <f t="shared" si="20"/>
        <v>-</v>
      </c>
      <c r="H360" s="16"/>
    </row>
    <row r="361" spans="1:8" ht="31.5" hidden="1" x14ac:dyDescent="0.25">
      <c r="A361" s="13" t="s">
        <v>569</v>
      </c>
      <c r="B361" s="34" t="s">
        <v>570</v>
      </c>
      <c r="C361" s="40" t="s">
        <v>231</v>
      </c>
      <c r="D361" s="190" t="s">
        <v>705</v>
      </c>
      <c r="E361" s="183" t="s">
        <v>500</v>
      </c>
      <c r="F361" s="90" t="e">
        <f t="shared" si="19"/>
        <v>#VALUE!</v>
      </c>
      <c r="G361" s="152" t="str">
        <f t="shared" si="20"/>
        <v>-</v>
      </c>
      <c r="H361" s="41" t="s">
        <v>500</v>
      </c>
    </row>
    <row r="362" spans="1:8" ht="31.5" hidden="1" x14ac:dyDescent="0.25">
      <c r="A362" s="13" t="s">
        <v>571</v>
      </c>
      <c r="B362" s="20" t="s">
        <v>572</v>
      </c>
      <c r="C362" s="73" t="s">
        <v>503</v>
      </c>
      <c r="D362" s="190">
        <v>0</v>
      </c>
      <c r="E362" s="183"/>
      <c r="F362" s="90">
        <f t="shared" si="19"/>
        <v>0</v>
      </c>
      <c r="G362" s="152" t="str">
        <f t="shared" si="20"/>
        <v>-</v>
      </c>
      <c r="H362" s="16"/>
    </row>
    <row r="363" spans="1:8" ht="78.75" hidden="1" x14ac:dyDescent="0.25">
      <c r="A363" s="13" t="s">
        <v>573</v>
      </c>
      <c r="B363" s="19" t="s">
        <v>574</v>
      </c>
      <c r="C363" s="73" t="s">
        <v>503</v>
      </c>
      <c r="D363" s="190">
        <v>0</v>
      </c>
      <c r="E363" s="183"/>
      <c r="F363" s="90">
        <f t="shared" si="19"/>
        <v>0</v>
      </c>
      <c r="G363" s="152" t="str">
        <f t="shared" si="20"/>
        <v>-</v>
      </c>
      <c r="H363" s="16"/>
    </row>
    <row r="364" spans="1:8" ht="78.75" hidden="1" x14ac:dyDescent="0.25">
      <c r="A364" s="13" t="s">
        <v>575</v>
      </c>
      <c r="B364" s="19" t="s">
        <v>576</v>
      </c>
      <c r="C364" s="73" t="s">
        <v>503</v>
      </c>
      <c r="D364" s="190">
        <v>0</v>
      </c>
      <c r="E364" s="183"/>
      <c r="F364" s="90">
        <f t="shared" si="19"/>
        <v>0</v>
      </c>
      <c r="G364" s="152" t="str">
        <f t="shared" si="20"/>
        <v>-</v>
      </c>
      <c r="H364" s="16"/>
    </row>
    <row r="365" spans="1:8" ht="47.25" hidden="1" x14ac:dyDescent="0.25">
      <c r="A365" s="13" t="s">
        <v>577</v>
      </c>
      <c r="B365" s="19" t="s">
        <v>578</v>
      </c>
      <c r="C365" s="73" t="s">
        <v>503</v>
      </c>
      <c r="D365" s="190">
        <v>0</v>
      </c>
      <c r="E365" s="183"/>
      <c r="F365" s="90">
        <f t="shared" si="19"/>
        <v>0</v>
      </c>
      <c r="G365" s="152" t="str">
        <f t="shared" si="20"/>
        <v>-</v>
      </c>
      <c r="H365" s="16"/>
    </row>
    <row r="366" spans="1:8" ht="31.5" hidden="1" x14ac:dyDescent="0.25">
      <c r="A366" s="13" t="s">
        <v>579</v>
      </c>
      <c r="B366" s="20" t="s">
        <v>580</v>
      </c>
      <c r="C366" s="73" t="s">
        <v>513</v>
      </c>
      <c r="D366" s="190">
        <v>0</v>
      </c>
      <c r="E366" s="183"/>
      <c r="F366" s="90">
        <f t="shared" si="19"/>
        <v>0</v>
      </c>
      <c r="G366" s="152" t="str">
        <f t="shared" si="20"/>
        <v>-</v>
      </c>
      <c r="H366" s="16"/>
    </row>
    <row r="367" spans="1:8" ht="47.25" hidden="1" x14ac:dyDescent="0.25">
      <c r="A367" s="13" t="s">
        <v>581</v>
      </c>
      <c r="B367" s="19" t="s">
        <v>582</v>
      </c>
      <c r="C367" s="73" t="s">
        <v>513</v>
      </c>
      <c r="D367" s="190">
        <v>0</v>
      </c>
      <c r="E367" s="183"/>
      <c r="F367" s="90">
        <f t="shared" si="19"/>
        <v>0</v>
      </c>
      <c r="G367" s="152" t="str">
        <f t="shared" si="20"/>
        <v>-</v>
      </c>
      <c r="H367" s="16"/>
    </row>
    <row r="368" spans="1:8" ht="31.5" hidden="1" x14ac:dyDescent="0.25">
      <c r="A368" s="13" t="s">
        <v>583</v>
      </c>
      <c r="B368" s="19" t="s">
        <v>584</v>
      </c>
      <c r="C368" s="73" t="s">
        <v>513</v>
      </c>
      <c r="D368" s="190">
        <v>0</v>
      </c>
      <c r="E368" s="183"/>
      <c r="F368" s="90">
        <f t="shared" si="19"/>
        <v>0</v>
      </c>
      <c r="G368" s="152" t="str">
        <f t="shared" si="20"/>
        <v>-</v>
      </c>
      <c r="H368" s="16"/>
    </row>
    <row r="369" spans="1:8" ht="47.25" hidden="1" x14ac:dyDescent="0.25">
      <c r="A369" s="13" t="s">
        <v>585</v>
      </c>
      <c r="B369" s="20" t="s">
        <v>586</v>
      </c>
      <c r="C369" s="73" t="s">
        <v>25</v>
      </c>
      <c r="D369" s="190">
        <v>0</v>
      </c>
      <c r="E369" s="183"/>
      <c r="F369" s="90">
        <f t="shared" si="19"/>
        <v>0</v>
      </c>
      <c r="G369" s="152" t="str">
        <f t="shared" si="20"/>
        <v>-</v>
      </c>
      <c r="H369" s="16"/>
    </row>
    <row r="370" spans="1:8" hidden="1" x14ac:dyDescent="0.25">
      <c r="A370" s="13" t="s">
        <v>587</v>
      </c>
      <c r="B370" s="19" t="s">
        <v>588</v>
      </c>
      <c r="C370" s="73" t="s">
        <v>25</v>
      </c>
      <c r="D370" s="190">
        <v>0</v>
      </c>
      <c r="E370" s="183"/>
      <c r="F370" s="95">
        <f t="shared" si="19"/>
        <v>0</v>
      </c>
      <c r="G370" s="153" t="str">
        <f t="shared" si="20"/>
        <v>-</v>
      </c>
      <c r="H370" s="25"/>
    </row>
    <row r="371" spans="1:8" hidden="1" x14ac:dyDescent="0.25">
      <c r="A371" s="13" t="s">
        <v>589</v>
      </c>
      <c r="B371" s="19" t="s">
        <v>51</v>
      </c>
      <c r="C371" s="73" t="s">
        <v>25</v>
      </c>
      <c r="D371" s="190">
        <v>0</v>
      </c>
      <c r="E371" s="183"/>
      <c r="F371" s="95">
        <f t="shared" si="19"/>
        <v>0</v>
      </c>
      <c r="G371" s="153" t="str">
        <f t="shared" si="20"/>
        <v>-</v>
      </c>
      <c r="H371" s="25"/>
    </row>
    <row r="372" spans="1:8" ht="16.5" thickBot="1" x14ac:dyDescent="0.3">
      <c r="A372" s="27" t="s">
        <v>590</v>
      </c>
      <c r="B372" s="42" t="s">
        <v>591</v>
      </c>
      <c r="C372" s="75" t="s">
        <v>592</v>
      </c>
      <c r="D372" s="198">
        <v>2122.2075</v>
      </c>
      <c r="E372" s="217">
        <v>2152.8344444444442</v>
      </c>
      <c r="F372" s="98">
        <f t="shared" si="19"/>
        <v>30.626944444444234</v>
      </c>
      <c r="G372" s="154">
        <f t="shared" si="20"/>
        <v>1.4431644617429839E-2</v>
      </c>
      <c r="H372" s="43"/>
    </row>
    <row r="373" spans="1:8" ht="16.5" customHeight="1" thickBot="1" x14ac:dyDescent="0.3">
      <c r="A373" s="248" t="s">
        <v>593</v>
      </c>
      <c r="B373" s="249"/>
      <c r="C373" s="249"/>
      <c r="D373" s="249"/>
      <c r="E373" s="249"/>
      <c r="F373" s="249"/>
      <c r="G373" s="249"/>
      <c r="H373" s="250"/>
    </row>
    <row r="374" spans="1:8" ht="16.5" hidden="1" customHeight="1" thickBot="1" x14ac:dyDescent="0.3">
      <c r="A374" s="251"/>
      <c r="B374" s="252"/>
      <c r="C374" s="252"/>
      <c r="D374" s="252"/>
      <c r="E374" s="252"/>
      <c r="F374" s="252"/>
      <c r="G374" s="252"/>
      <c r="H374" s="253"/>
    </row>
    <row r="375" spans="1:8" s="6" customFormat="1" ht="67.5" hidden="1" customHeight="1" x14ac:dyDescent="0.25">
      <c r="A375" s="230" t="s">
        <v>11</v>
      </c>
      <c r="B375" s="232" t="s">
        <v>12</v>
      </c>
      <c r="C375" s="234" t="s">
        <v>13</v>
      </c>
      <c r="D375" s="236" t="s">
        <v>14</v>
      </c>
      <c r="E375" s="237"/>
      <c r="F375" s="238" t="s">
        <v>15</v>
      </c>
      <c r="G375" s="239"/>
      <c r="H375" s="222" t="s">
        <v>16</v>
      </c>
    </row>
    <row r="376" spans="1:8" s="6" customFormat="1" ht="48" hidden="1" thickBot="1" x14ac:dyDescent="0.3">
      <c r="A376" s="231"/>
      <c r="B376" s="233"/>
      <c r="C376" s="235"/>
      <c r="D376" s="184" t="s">
        <v>17</v>
      </c>
      <c r="E376" s="74" t="s">
        <v>18</v>
      </c>
      <c r="F376" s="103" t="s">
        <v>19</v>
      </c>
      <c r="G376" s="150" t="s">
        <v>20</v>
      </c>
      <c r="H376" s="223"/>
    </row>
    <row r="377" spans="1:8" ht="16.5" hidden="1" thickBot="1" x14ac:dyDescent="0.3">
      <c r="A377" s="76">
        <v>1</v>
      </c>
      <c r="B377" s="7">
        <v>2</v>
      </c>
      <c r="C377" s="77">
        <v>3</v>
      </c>
      <c r="D377" s="199">
        <v>4</v>
      </c>
      <c r="E377" s="136">
        <v>5</v>
      </c>
      <c r="F377" s="137">
        <v>6</v>
      </c>
      <c r="G377" s="156">
        <v>7</v>
      </c>
      <c r="H377" s="44">
        <v>8</v>
      </c>
    </row>
    <row r="378" spans="1:8" ht="29.25" customHeight="1" x14ac:dyDescent="0.25">
      <c r="A378" s="254" t="s">
        <v>594</v>
      </c>
      <c r="B378" s="255"/>
      <c r="C378" s="78" t="s">
        <v>25</v>
      </c>
      <c r="D378" s="189">
        <v>995.79567022993524</v>
      </c>
      <c r="E378" s="218">
        <f>E379+E436</f>
        <v>963.745</v>
      </c>
      <c r="F378" s="102">
        <f t="shared" ref="F378:F441" si="21">E378-D378</f>
        <v>-32.050670229935236</v>
      </c>
      <c r="G378" s="159">
        <f t="shared" ref="G378:G441" si="22">IFERROR(F378/D378,"-")</f>
        <v>-3.2185990749020371E-2</v>
      </c>
      <c r="H378" s="160"/>
    </row>
    <row r="379" spans="1:8" x14ac:dyDescent="0.25">
      <c r="A379" s="13" t="s">
        <v>23</v>
      </c>
      <c r="B379" s="45" t="s">
        <v>595</v>
      </c>
      <c r="C379" s="73" t="s">
        <v>25</v>
      </c>
      <c r="D379" s="190">
        <v>540.79567022993524</v>
      </c>
      <c r="E379" s="219">
        <f>E380+E404+E432+E433</f>
        <v>552.79999999999995</v>
      </c>
      <c r="F379" s="90">
        <f t="shared" si="21"/>
        <v>12.004329770064714</v>
      </c>
      <c r="G379" s="150">
        <f t="shared" si="22"/>
        <v>2.2197533062645859E-2</v>
      </c>
      <c r="H379" s="46"/>
    </row>
    <row r="380" spans="1:8" x14ac:dyDescent="0.25">
      <c r="A380" s="13" t="s">
        <v>26</v>
      </c>
      <c r="B380" s="20" t="s">
        <v>596</v>
      </c>
      <c r="C380" s="73" t="s">
        <v>25</v>
      </c>
      <c r="D380" s="190">
        <v>90.533000000000001</v>
      </c>
      <c r="E380" s="219">
        <f>E381</f>
        <v>95.173000000000002</v>
      </c>
      <c r="F380" s="90">
        <f t="shared" si="21"/>
        <v>4.6400000000000006</v>
      </c>
      <c r="G380" s="150">
        <f t="shared" si="22"/>
        <v>5.1252029646648191E-2</v>
      </c>
      <c r="H380" s="46"/>
    </row>
    <row r="381" spans="1:8" ht="31.5" x14ac:dyDescent="0.25">
      <c r="A381" s="13" t="s">
        <v>28</v>
      </c>
      <c r="B381" s="19" t="s">
        <v>597</v>
      </c>
      <c r="C381" s="73" t="s">
        <v>25</v>
      </c>
      <c r="D381" s="190">
        <v>90.533000000000001</v>
      </c>
      <c r="E381" s="220">
        <f>E382+E386+E387+E388+E389</f>
        <v>95.173000000000002</v>
      </c>
      <c r="F381" s="141">
        <f t="shared" si="21"/>
        <v>4.6400000000000006</v>
      </c>
      <c r="G381" s="150">
        <f t="shared" si="22"/>
        <v>5.1252029646648191E-2</v>
      </c>
      <c r="H381" s="46"/>
    </row>
    <row r="382" spans="1:8" ht="31.5" hidden="1" x14ac:dyDescent="0.25">
      <c r="A382" s="13" t="s">
        <v>598</v>
      </c>
      <c r="B382" s="21" t="s">
        <v>599</v>
      </c>
      <c r="C382" s="73" t="s">
        <v>25</v>
      </c>
      <c r="D382" s="190">
        <v>0</v>
      </c>
      <c r="E382" s="220"/>
      <c r="F382" s="141">
        <f t="shared" si="21"/>
        <v>0</v>
      </c>
      <c r="G382" s="150" t="str">
        <f t="shared" si="22"/>
        <v>-</v>
      </c>
      <c r="H382" s="46"/>
    </row>
    <row r="383" spans="1:8" ht="47.25" hidden="1" x14ac:dyDescent="0.25">
      <c r="A383" s="13" t="s">
        <v>600</v>
      </c>
      <c r="B383" s="22" t="s">
        <v>29</v>
      </c>
      <c r="C383" s="73" t="s">
        <v>25</v>
      </c>
      <c r="D383" s="190">
        <v>0</v>
      </c>
      <c r="E383" s="220"/>
      <c r="F383" s="141">
        <f t="shared" si="21"/>
        <v>0</v>
      </c>
      <c r="G383" s="150" t="str">
        <f t="shared" si="22"/>
        <v>-</v>
      </c>
      <c r="H383" s="46"/>
    </row>
    <row r="384" spans="1:8" ht="47.25" hidden="1" x14ac:dyDescent="0.25">
      <c r="A384" s="13" t="s">
        <v>601</v>
      </c>
      <c r="B384" s="22" t="s">
        <v>31</v>
      </c>
      <c r="C384" s="73" t="s">
        <v>25</v>
      </c>
      <c r="D384" s="190">
        <v>0</v>
      </c>
      <c r="E384" s="220"/>
      <c r="F384" s="141">
        <f t="shared" si="21"/>
        <v>0</v>
      </c>
      <c r="G384" s="150" t="str">
        <f t="shared" si="22"/>
        <v>-</v>
      </c>
      <c r="H384" s="46"/>
    </row>
    <row r="385" spans="1:8" ht="47.25" hidden="1" x14ac:dyDescent="0.25">
      <c r="A385" s="13" t="s">
        <v>602</v>
      </c>
      <c r="B385" s="22" t="s">
        <v>33</v>
      </c>
      <c r="C385" s="73" t="s">
        <v>25</v>
      </c>
      <c r="D385" s="190">
        <v>0</v>
      </c>
      <c r="E385" s="220"/>
      <c r="F385" s="141">
        <f t="shared" si="21"/>
        <v>0</v>
      </c>
      <c r="G385" s="150" t="str">
        <f t="shared" si="22"/>
        <v>-</v>
      </c>
      <c r="H385" s="46"/>
    </row>
    <row r="386" spans="1:8" ht="31.5" hidden="1" x14ac:dyDescent="0.25">
      <c r="A386" s="13" t="s">
        <v>603</v>
      </c>
      <c r="B386" s="21" t="s">
        <v>604</v>
      </c>
      <c r="C386" s="73" t="s">
        <v>25</v>
      </c>
      <c r="D386" s="190">
        <v>0</v>
      </c>
      <c r="E386" s="220"/>
      <c r="F386" s="141">
        <f t="shared" si="21"/>
        <v>0</v>
      </c>
      <c r="G386" s="150" t="str">
        <f t="shared" si="22"/>
        <v>-</v>
      </c>
      <c r="H386" s="46"/>
    </row>
    <row r="387" spans="1:8" x14ac:dyDescent="0.25">
      <c r="A387" s="13" t="s">
        <v>605</v>
      </c>
      <c r="B387" s="21" t="s">
        <v>606</v>
      </c>
      <c r="C387" s="73" t="s">
        <v>25</v>
      </c>
      <c r="D387" s="190">
        <v>90.533000000000001</v>
      </c>
      <c r="E387" s="220">
        <v>90.53</v>
      </c>
      <c r="F387" s="141">
        <f t="shared" si="21"/>
        <v>-3.0000000000001137E-3</v>
      </c>
      <c r="G387" s="150">
        <f t="shared" si="22"/>
        <v>-3.3137088133609993E-5</v>
      </c>
      <c r="H387" s="46"/>
    </row>
    <row r="388" spans="1:8" ht="31.5" hidden="1" x14ac:dyDescent="0.25">
      <c r="A388" s="13" t="s">
        <v>607</v>
      </c>
      <c r="B388" s="21" t="s">
        <v>608</v>
      </c>
      <c r="C388" s="73" t="s">
        <v>25</v>
      </c>
      <c r="D388" s="190">
        <v>0</v>
      </c>
      <c r="E388" s="220"/>
      <c r="F388" s="141">
        <f t="shared" si="21"/>
        <v>0</v>
      </c>
      <c r="G388" s="150" t="str">
        <f t="shared" si="22"/>
        <v>-</v>
      </c>
      <c r="H388" s="46"/>
    </row>
    <row r="389" spans="1:8" x14ac:dyDescent="0.25">
      <c r="A389" s="13" t="s">
        <v>609</v>
      </c>
      <c r="B389" s="21" t="s">
        <v>610</v>
      </c>
      <c r="C389" s="73" t="s">
        <v>25</v>
      </c>
      <c r="D389" s="190">
        <v>0</v>
      </c>
      <c r="E389" s="220">
        <f>E392</f>
        <v>4.6429999999999998</v>
      </c>
      <c r="F389" s="141">
        <f t="shared" si="21"/>
        <v>4.6429999999999998</v>
      </c>
      <c r="G389" s="150" t="str">
        <f t="shared" si="22"/>
        <v>-</v>
      </c>
      <c r="H389" s="46"/>
    </row>
    <row r="390" spans="1:8" ht="47.25" x14ac:dyDescent="0.25">
      <c r="A390" s="13" t="s">
        <v>611</v>
      </c>
      <c r="B390" s="22" t="s">
        <v>612</v>
      </c>
      <c r="C390" s="73" t="s">
        <v>25</v>
      </c>
      <c r="D390" s="190">
        <v>0</v>
      </c>
      <c r="E390" s="220"/>
      <c r="F390" s="141">
        <f t="shared" si="21"/>
        <v>0</v>
      </c>
      <c r="G390" s="150" t="str">
        <f t="shared" si="22"/>
        <v>-</v>
      </c>
      <c r="H390" s="46"/>
    </row>
    <row r="391" spans="1:8" x14ac:dyDescent="0.25">
      <c r="A391" s="13" t="s">
        <v>613</v>
      </c>
      <c r="B391" s="22" t="s">
        <v>614</v>
      </c>
      <c r="C391" s="73" t="s">
        <v>25</v>
      </c>
      <c r="D391" s="190">
        <v>0</v>
      </c>
      <c r="E391" s="220"/>
      <c r="F391" s="141">
        <f t="shared" si="21"/>
        <v>0</v>
      </c>
      <c r="G391" s="150" t="str">
        <f t="shared" si="22"/>
        <v>-</v>
      </c>
      <c r="H391" s="46"/>
    </row>
    <row r="392" spans="1:8" ht="31.5" x14ac:dyDescent="0.25">
      <c r="A392" s="13" t="s">
        <v>615</v>
      </c>
      <c r="B392" s="22" t="s">
        <v>616</v>
      </c>
      <c r="C392" s="73" t="s">
        <v>25</v>
      </c>
      <c r="D392" s="190">
        <v>0</v>
      </c>
      <c r="E392" s="220">
        <v>4.6429999999999998</v>
      </c>
      <c r="F392" s="141">
        <f t="shared" si="21"/>
        <v>4.6429999999999998</v>
      </c>
      <c r="G392" s="150" t="str">
        <f t="shared" si="22"/>
        <v>-</v>
      </c>
      <c r="H392" s="46"/>
    </row>
    <row r="393" spans="1:8" x14ac:dyDescent="0.25">
      <c r="A393" s="13" t="s">
        <v>617</v>
      </c>
      <c r="B393" s="22" t="s">
        <v>614</v>
      </c>
      <c r="C393" s="73" t="s">
        <v>25</v>
      </c>
      <c r="D393" s="190">
        <v>0</v>
      </c>
      <c r="E393" s="220">
        <f>E392</f>
        <v>4.6429999999999998</v>
      </c>
      <c r="F393" s="141">
        <f t="shared" si="21"/>
        <v>4.6429999999999998</v>
      </c>
      <c r="G393" s="150" t="str">
        <f t="shared" si="22"/>
        <v>-</v>
      </c>
      <c r="H393" s="46"/>
    </row>
    <row r="394" spans="1:8" x14ac:dyDescent="0.25">
      <c r="A394" s="13" t="s">
        <v>618</v>
      </c>
      <c r="B394" s="21" t="s">
        <v>619</v>
      </c>
      <c r="C394" s="73" t="s">
        <v>25</v>
      </c>
      <c r="D394" s="190">
        <v>0</v>
      </c>
      <c r="E394" s="220">
        <v>0</v>
      </c>
      <c r="F394" s="141">
        <f t="shared" si="21"/>
        <v>0</v>
      </c>
      <c r="G394" s="150" t="str">
        <f t="shared" si="22"/>
        <v>-</v>
      </c>
      <c r="H394" s="46"/>
    </row>
    <row r="395" spans="1:8" hidden="1" x14ac:dyDescent="0.25">
      <c r="A395" s="13" t="s">
        <v>620</v>
      </c>
      <c r="B395" s="21" t="s">
        <v>427</v>
      </c>
      <c r="C395" s="73" t="s">
        <v>25</v>
      </c>
      <c r="D395" s="190">
        <v>0</v>
      </c>
      <c r="E395" s="220"/>
      <c r="F395" s="141">
        <f t="shared" si="21"/>
        <v>0</v>
      </c>
      <c r="G395" s="150" t="str">
        <f t="shared" si="22"/>
        <v>-</v>
      </c>
      <c r="H395" s="46"/>
    </row>
    <row r="396" spans="1:8" ht="47.25" hidden="1" x14ac:dyDescent="0.25">
      <c r="A396" s="13" t="s">
        <v>621</v>
      </c>
      <c r="B396" s="21" t="s">
        <v>622</v>
      </c>
      <c r="C396" s="73" t="s">
        <v>25</v>
      </c>
      <c r="D396" s="190">
        <v>0</v>
      </c>
      <c r="E396" s="220"/>
      <c r="F396" s="141">
        <f t="shared" si="21"/>
        <v>0</v>
      </c>
      <c r="G396" s="150" t="str">
        <f t="shared" si="22"/>
        <v>-</v>
      </c>
      <c r="H396" s="46"/>
    </row>
    <row r="397" spans="1:8" ht="31.5" hidden="1" x14ac:dyDescent="0.25">
      <c r="A397" s="13" t="s">
        <v>623</v>
      </c>
      <c r="B397" s="22" t="s">
        <v>49</v>
      </c>
      <c r="C397" s="73" t="s">
        <v>25</v>
      </c>
      <c r="D397" s="190">
        <v>0</v>
      </c>
      <c r="E397" s="220"/>
      <c r="F397" s="141">
        <f t="shared" si="21"/>
        <v>0</v>
      </c>
      <c r="G397" s="150" t="str">
        <f t="shared" si="22"/>
        <v>-</v>
      </c>
      <c r="H397" s="46"/>
    </row>
    <row r="398" spans="1:8" hidden="1" x14ac:dyDescent="0.25">
      <c r="A398" s="13" t="s">
        <v>624</v>
      </c>
      <c r="B398" s="47" t="s">
        <v>51</v>
      </c>
      <c r="C398" s="73" t="s">
        <v>25</v>
      </c>
      <c r="D398" s="190">
        <v>0</v>
      </c>
      <c r="E398" s="220"/>
      <c r="F398" s="141">
        <f t="shared" si="21"/>
        <v>0</v>
      </c>
      <c r="G398" s="150" t="str">
        <f t="shared" si="22"/>
        <v>-</v>
      </c>
      <c r="H398" s="46"/>
    </row>
    <row r="399" spans="1:8" ht="47.25" hidden="1" x14ac:dyDescent="0.25">
      <c r="A399" s="13" t="s">
        <v>30</v>
      </c>
      <c r="B399" s="19" t="s">
        <v>625</v>
      </c>
      <c r="C399" s="73" t="s">
        <v>25</v>
      </c>
      <c r="D399" s="190">
        <v>0</v>
      </c>
      <c r="E399" s="219"/>
      <c r="F399" s="90">
        <f t="shared" si="21"/>
        <v>0</v>
      </c>
      <c r="G399" s="150" t="str">
        <f t="shared" si="22"/>
        <v>-</v>
      </c>
      <c r="H399" s="46"/>
    </row>
    <row r="400" spans="1:8" ht="47.25" hidden="1" x14ac:dyDescent="0.25">
      <c r="A400" s="13" t="s">
        <v>626</v>
      </c>
      <c r="B400" s="21" t="s">
        <v>29</v>
      </c>
      <c r="C400" s="73" t="s">
        <v>25</v>
      </c>
      <c r="D400" s="190">
        <v>0</v>
      </c>
      <c r="E400" s="219"/>
      <c r="F400" s="90">
        <f t="shared" si="21"/>
        <v>0</v>
      </c>
      <c r="G400" s="150" t="str">
        <f t="shared" si="22"/>
        <v>-</v>
      </c>
      <c r="H400" s="46"/>
    </row>
    <row r="401" spans="1:8" ht="47.25" hidden="1" x14ac:dyDescent="0.25">
      <c r="A401" s="13" t="s">
        <v>627</v>
      </c>
      <c r="B401" s="21" t="s">
        <v>31</v>
      </c>
      <c r="C401" s="73" t="s">
        <v>25</v>
      </c>
      <c r="D401" s="190">
        <v>0</v>
      </c>
      <c r="E401" s="219"/>
      <c r="F401" s="90">
        <f t="shared" si="21"/>
        <v>0</v>
      </c>
      <c r="G401" s="150" t="str">
        <f t="shared" si="22"/>
        <v>-</v>
      </c>
      <c r="H401" s="46"/>
    </row>
    <row r="402" spans="1:8" ht="47.25" hidden="1" x14ac:dyDescent="0.25">
      <c r="A402" s="13" t="s">
        <v>628</v>
      </c>
      <c r="B402" s="21" t="s">
        <v>33</v>
      </c>
      <c r="C402" s="73" t="s">
        <v>25</v>
      </c>
      <c r="D402" s="190">
        <v>0</v>
      </c>
      <c r="E402" s="219"/>
      <c r="F402" s="90">
        <f t="shared" si="21"/>
        <v>0</v>
      </c>
      <c r="G402" s="150" t="str">
        <f t="shared" si="22"/>
        <v>-</v>
      </c>
      <c r="H402" s="46"/>
    </row>
    <row r="403" spans="1:8" x14ac:dyDescent="0.25">
      <c r="A403" s="13" t="s">
        <v>32</v>
      </c>
      <c r="B403" s="19" t="s">
        <v>629</v>
      </c>
      <c r="C403" s="73" t="s">
        <v>25</v>
      </c>
      <c r="D403" s="190">
        <v>0</v>
      </c>
      <c r="E403" s="219"/>
      <c r="F403" s="90">
        <f t="shared" si="21"/>
        <v>0</v>
      </c>
      <c r="G403" s="150" t="str">
        <f t="shared" si="22"/>
        <v>-</v>
      </c>
      <c r="H403" s="46"/>
    </row>
    <row r="404" spans="1:8" x14ac:dyDescent="0.25">
      <c r="A404" s="13" t="s">
        <v>34</v>
      </c>
      <c r="B404" s="20" t="s">
        <v>630</v>
      </c>
      <c r="C404" s="73" t="s">
        <v>25</v>
      </c>
      <c r="D404" s="190">
        <v>390.26267022993522</v>
      </c>
      <c r="E404" s="219">
        <f>E405+E419</f>
        <v>391.38499999999999</v>
      </c>
      <c r="F404" s="90">
        <f t="shared" si="21"/>
        <v>1.1223297700647663</v>
      </c>
      <c r="G404" s="150">
        <f t="shared" si="22"/>
        <v>2.8758317299564197E-3</v>
      </c>
      <c r="H404" s="46"/>
    </row>
    <row r="405" spans="1:8" ht="31.5" x14ac:dyDescent="0.25">
      <c r="A405" s="13" t="s">
        <v>631</v>
      </c>
      <c r="B405" s="19" t="s">
        <v>632</v>
      </c>
      <c r="C405" s="73" t="s">
        <v>25</v>
      </c>
      <c r="D405" s="190">
        <v>390.26267022993522</v>
      </c>
      <c r="E405" s="220">
        <f>SUM(E406,E410:E415)</f>
        <v>391.38499999999999</v>
      </c>
      <c r="F405" s="141">
        <f t="shared" si="21"/>
        <v>1.1223297700647663</v>
      </c>
      <c r="G405" s="150">
        <f t="shared" si="22"/>
        <v>2.8758317299564197E-3</v>
      </c>
      <c r="H405" s="46"/>
    </row>
    <row r="406" spans="1:8" ht="31.5" hidden="1" x14ac:dyDescent="0.25">
      <c r="A406" s="13" t="s">
        <v>633</v>
      </c>
      <c r="B406" s="21" t="s">
        <v>634</v>
      </c>
      <c r="C406" s="73" t="s">
        <v>25</v>
      </c>
      <c r="D406" s="190">
        <v>0</v>
      </c>
      <c r="E406" s="220"/>
      <c r="F406" s="141">
        <f t="shared" si="21"/>
        <v>0</v>
      </c>
      <c r="G406" s="150" t="str">
        <f t="shared" si="22"/>
        <v>-</v>
      </c>
      <c r="H406" s="46"/>
    </row>
    <row r="407" spans="1:8" ht="47.25" hidden="1" x14ac:dyDescent="0.25">
      <c r="A407" s="13" t="s">
        <v>635</v>
      </c>
      <c r="B407" s="21" t="s">
        <v>29</v>
      </c>
      <c r="C407" s="73" t="s">
        <v>25</v>
      </c>
      <c r="D407" s="190">
        <v>0</v>
      </c>
      <c r="E407" s="220"/>
      <c r="F407" s="141">
        <f t="shared" si="21"/>
        <v>0</v>
      </c>
      <c r="G407" s="150" t="str">
        <f t="shared" si="22"/>
        <v>-</v>
      </c>
      <c r="H407" s="46"/>
    </row>
    <row r="408" spans="1:8" ht="47.25" hidden="1" x14ac:dyDescent="0.25">
      <c r="A408" s="13" t="s">
        <v>636</v>
      </c>
      <c r="B408" s="21" t="s">
        <v>31</v>
      </c>
      <c r="C408" s="73" t="s">
        <v>25</v>
      </c>
      <c r="D408" s="190">
        <v>0</v>
      </c>
      <c r="E408" s="220"/>
      <c r="F408" s="141">
        <f t="shared" si="21"/>
        <v>0</v>
      </c>
      <c r="G408" s="150" t="str">
        <f t="shared" si="22"/>
        <v>-</v>
      </c>
      <c r="H408" s="46"/>
    </row>
    <row r="409" spans="1:8" ht="47.25" hidden="1" x14ac:dyDescent="0.25">
      <c r="A409" s="13" t="s">
        <v>637</v>
      </c>
      <c r="B409" s="21" t="s">
        <v>33</v>
      </c>
      <c r="C409" s="73" t="s">
        <v>25</v>
      </c>
      <c r="D409" s="190">
        <v>0</v>
      </c>
      <c r="E409" s="220"/>
      <c r="F409" s="141">
        <f t="shared" si="21"/>
        <v>0</v>
      </c>
      <c r="G409" s="150" t="str">
        <f t="shared" si="22"/>
        <v>-</v>
      </c>
      <c r="H409" s="46"/>
    </row>
    <row r="410" spans="1:8" ht="31.5" hidden="1" x14ac:dyDescent="0.25">
      <c r="A410" s="13" t="s">
        <v>638</v>
      </c>
      <c r="B410" s="21" t="s">
        <v>413</v>
      </c>
      <c r="C410" s="73" t="s">
        <v>25</v>
      </c>
      <c r="D410" s="190">
        <v>0</v>
      </c>
      <c r="E410" s="220"/>
      <c r="F410" s="141">
        <f t="shared" si="21"/>
        <v>0</v>
      </c>
      <c r="G410" s="150" t="str">
        <f t="shared" si="22"/>
        <v>-</v>
      </c>
      <c r="H410" s="46"/>
    </row>
    <row r="411" spans="1:8" x14ac:dyDescent="0.25">
      <c r="A411" s="13" t="s">
        <v>639</v>
      </c>
      <c r="B411" s="21" t="s">
        <v>416</v>
      </c>
      <c r="C411" s="73" t="s">
        <v>25</v>
      </c>
      <c r="D411" s="190">
        <v>390.26267022993522</v>
      </c>
      <c r="E411" s="220">
        <v>391.38499999999999</v>
      </c>
      <c r="F411" s="141">
        <f t="shared" si="21"/>
        <v>1.1223297700647663</v>
      </c>
      <c r="G411" s="150">
        <f t="shared" si="22"/>
        <v>2.8758317299564197E-3</v>
      </c>
      <c r="H411" s="46"/>
    </row>
    <row r="412" spans="1:8" ht="31.5" hidden="1" x14ac:dyDescent="0.25">
      <c r="A412" s="13" t="s">
        <v>640</v>
      </c>
      <c r="B412" s="21" t="s">
        <v>419</v>
      </c>
      <c r="C412" s="73" t="s">
        <v>25</v>
      </c>
      <c r="D412" s="190">
        <v>0</v>
      </c>
      <c r="E412" s="220"/>
      <c r="F412" s="141">
        <f t="shared" si="21"/>
        <v>0</v>
      </c>
      <c r="G412" s="150" t="str">
        <f t="shared" si="22"/>
        <v>-</v>
      </c>
      <c r="H412" s="46"/>
    </row>
    <row r="413" spans="1:8" x14ac:dyDescent="0.25">
      <c r="A413" s="13" t="s">
        <v>641</v>
      </c>
      <c r="B413" s="21" t="s">
        <v>425</v>
      </c>
      <c r="C413" s="73" t="s">
        <v>25</v>
      </c>
      <c r="D413" s="190">
        <v>0</v>
      </c>
      <c r="E413" s="220"/>
      <c r="F413" s="141">
        <f t="shared" si="21"/>
        <v>0</v>
      </c>
      <c r="G413" s="150" t="str">
        <f t="shared" si="22"/>
        <v>-</v>
      </c>
      <c r="H413" s="46"/>
    </row>
    <row r="414" spans="1:8" hidden="1" x14ac:dyDescent="0.25">
      <c r="A414" s="13" t="s">
        <v>642</v>
      </c>
      <c r="B414" s="21" t="s">
        <v>427</v>
      </c>
      <c r="C414" s="73" t="s">
        <v>25</v>
      </c>
      <c r="D414" s="190">
        <v>0</v>
      </c>
      <c r="E414" s="220"/>
      <c r="F414" s="141">
        <f t="shared" si="21"/>
        <v>0</v>
      </c>
      <c r="G414" s="150" t="str">
        <f t="shared" si="22"/>
        <v>-</v>
      </c>
      <c r="H414" s="46"/>
    </row>
    <row r="415" spans="1:8" ht="47.25" hidden="1" x14ac:dyDescent="0.25">
      <c r="A415" s="13" t="s">
        <v>643</v>
      </c>
      <c r="B415" s="21" t="s">
        <v>430</v>
      </c>
      <c r="C415" s="73" t="s">
        <v>25</v>
      </c>
      <c r="D415" s="190">
        <v>0</v>
      </c>
      <c r="E415" s="220"/>
      <c r="F415" s="141">
        <f t="shared" si="21"/>
        <v>0</v>
      </c>
      <c r="G415" s="150" t="str">
        <f t="shared" si="22"/>
        <v>-</v>
      </c>
      <c r="H415" s="46"/>
    </row>
    <row r="416" spans="1:8" ht="31.5" hidden="1" x14ac:dyDescent="0.25">
      <c r="A416" s="13" t="s">
        <v>644</v>
      </c>
      <c r="B416" s="22" t="s">
        <v>49</v>
      </c>
      <c r="C416" s="73" t="s">
        <v>25</v>
      </c>
      <c r="D416" s="190">
        <v>0</v>
      </c>
      <c r="E416" s="220"/>
      <c r="F416" s="141">
        <f t="shared" si="21"/>
        <v>0</v>
      </c>
      <c r="G416" s="150" t="str">
        <f t="shared" si="22"/>
        <v>-</v>
      </c>
      <c r="H416" s="46"/>
    </row>
    <row r="417" spans="1:8" hidden="1" x14ac:dyDescent="0.25">
      <c r="A417" s="13" t="s">
        <v>645</v>
      </c>
      <c r="B417" s="47" t="s">
        <v>51</v>
      </c>
      <c r="C417" s="73" t="s">
        <v>25</v>
      </c>
      <c r="D417" s="190">
        <v>0</v>
      </c>
      <c r="E417" s="220"/>
      <c r="F417" s="141">
        <f t="shared" si="21"/>
        <v>0</v>
      </c>
      <c r="G417" s="150" t="str">
        <f t="shared" si="22"/>
        <v>-</v>
      </c>
      <c r="H417" s="46"/>
    </row>
    <row r="418" spans="1:8" x14ac:dyDescent="0.25">
      <c r="A418" s="13" t="s">
        <v>646</v>
      </c>
      <c r="B418" s="19" t="s">
        <v>647</v>
      </c>
      <c r="C418" s="73" t="s">
        <v>25</v>
      </c>
      <c r="D418" s="190">
        <v>0</v>
      </c>
      <c r="E418" s="219"/>
      <c r="F418" s="90">
        <f t="shared" si="21"/>
        <v>0</v>
      </c>
      <c r="G418" s="150" t="str">
        <f t="shared" si="22"/>
        <v>-</v>
      </c>
      <c r="H418" s="46"/>
    </row>
    <row r="419" spans="1:8" ht="31.5" x14ac:dyDescent="0.25">
      <c r="A419" s="13" t="s">
        <v>648</v>
      </c>
      <c r="B419" s="19" t="s">
        <v>649</v>
      </c>
      <c r="C419" s="73" t="s">
        <v>25</v>
      </c>
      <c r="D419" s="190">
        <v>0</v>
      </c>
      <c r="E419" s="219">
        <f>SUM(E420,E424:E429)</f>
        <v>0</v>
      </c>
      <c r="F419" s="90">
        <f t="shared" si="21"/>
        <v>0</v>
      </c>
      <c r="G419" s="150" t="str">
        <f t="shared" si="22"/>
        <v>-</v>
      </c>
      <c r="H419" s="46"/>
    </row>
    <row r="420" spans="1:8" ht="31.5" hidden="1" x14ac:dyDescent="0.25">
      <c r="A420" s="13" t="s">
        <v>650</v>
      </c>
      <c r="B420" s="21" t="s">
        <v>634</v>
      </c>
      <c r="C420" s="73" t="s">
        <v>25</v>
      </c>
      <c r="D420" s="190">
        <v>0</v>
      </c>
      <c r="E420" s="219"/>
      <c r="F420" s="90">
        <f t="shared" si="21"/>
        <v>0</v>
      </c>
      <c r="G420" s="150" t="str">
        <f t="shared" si="22"/>
        <v>-</v>
      </c>
      <c r="H420" s="46"/>
    </row>
    <row r="421" spans="1:8" ht="47.25" hidden="1" x14ac:dyDescent="0.25">
      <c r="A421" s="13" t="s">
        <v>651</v>
      </c>
      <c r="B421" s="21" t="s">
        <v>29</v>
      </c>
      <c r="C421" s="73" t="s">
        <v>25</v>
      </c>
      <c r="D421" s="190">
        <v>0</v>
      </c>
      <c r="E421" s="219"/>
      <c r="F421" s="90">
        <f t="shared" si="21"/>
        <v>0</v>
      </c>
      <c r="G421" s="150" t="str">
        <f t="shared" si="22"/>
        <v>-</v>
      </c>
      <c r="H421" s="46"/>
    </row>
    <row r="422" spans="1:8" ht="47.25" hidden="1" x14ac:dyDescent="0.25">
      <c r="A422" s="13" t="s">
        <v>652</v>
      </c>
      <c r="B422" s="21" t="s">
        <v>31</v>
      </c>
      <c r="C422" s="73" t="s">
        <v>25</v>
      </c>
      <c r="D422" s="190">
        <v>0</v>
      </c>
      <c r="E422" s="219"/>
      <c r="F422" s="90">
        <f t="shared" si="21"/>
        <v>0</v>
      </c>
      <c r="G422" s="150" t="str">
        <f t="shared" si="22"/>
        <v>-</v>
      </c>
      <c r="H422" s="46"/>
    </row>
    <row r="423" spans="1:8" ht="47.25" hidden="1" x14ac:dyDescent="0.25">
      <c r="A423" s="13" t="s">
        <v>653</v>
      </c>
      <c r="B423" s="21" t="s">
        <v>33</v>
      </c>
      <c r="C423" s="73" t="s">
        <v>25</v>
      </c>
      <c r="D423" s="190">
        <v>0</v>
      </c>
      <c r="E423" s="219"/>
      <c r="F423" s="90">
        <f t="shared" si="21"/>
        <v>0</v>
      </c>
      <c r="G423" s="150" t="str">
        <f t="shared" si="22"/>
        <v>-</v>
      </c>
      <c r="H423" s="46"/>
    </row>
    <row r="424" spans="1:8" ht="31.5" hidden="1" x14ac:dyDescent="0.25">
      <c r="A424" s="13" t="s">
        <v>654</v>
      </c>
      <c r="B424" s="21" t="s">
        <v>413</v>
      </c>
      <c r="C424" s="73" t="s">
        <v>25</v>
      </c>
      <c r="D424" s="190">
        <v>0</v>
      </c>
      <c r="E424" s="219"/>
      <c r="F424" s="90">
        <f t="shared" si="21"/>
        <v>0</v>
      </c>
      <c r="G424" s="150" t="str">
        <f t="shared" si="22"/>
        <v>-</v>
      </c>
      <c r="H424" s="46"/>
    </row>
    <row r="425" spans="1:8" x14ac:dyDescent="0.25">
      <c r="A425" s="13" t="s">
        <v>655</v>
      </c>
      <c r="B425" s="21" t="s">
        <v>416</v>
      </c>
      <c r="C425" s="73" t="s">
        <v>25</v>
      </c>
      <c r="D425" s="190">
        <v>0</v>
      </c>
      <c r="E425" s="219">
        <v>0</v>
      </c>
      <c r="F425" s="90">
        <f t="shared" si="21"/>
        <v>0</v>
      </c>
      <c r="G425" s="150" t="str">
        <f t="shared" si="22"/>
        <v>-</v>
      </c>
      <c r="H425" s="46"/>
    </row>
    <row r="426" spans="1:8" ht="31.5" hidden="1" x14ac:dyDescent="0.25">
      <c r="A426" s="13" t="s">
        <v>656</v>
      </c>
      <c r="B426" s="21" t="s">
        <v>419</v>
      </c>
      <c r="C426" s="73" t="s">
        <v>25</v>
      </c>
      <c r="D426" s="190">
        <v>0</v>
      </c>
      <c r="E426" s="219"/>
      <c r="F426" s="90">
        <f t="shared" si="21"/>
        <v>0</v>
      </c>
      <c r="G426" s="150" t="str">
        <f t="shared" si="22"/>
        <v>-</v>
      </c>
      <c r="H426" s="46"/>
    </row>
    <row r="427" spans="1:8" x14ac:dyDescent="0.25">
      <c r="A427" s="13" t="s">
        <v>657</v>
      </c>
      <c r="B427" s="21" t="s">
        <v>425</v>
      </c>
      <c r="C427" s="73" t="s">
        <v>25</v>
      </c>
      <c r="D427" s="190">
        <v>0</v>
      </c>
      <c r="E427" s="219">
        <v>0</v>
      </c>
      <c r="F427" s="90">
        <f t="shared" si="21"/>
        <v>0</v>
      </c>
      <c r="G427" s="150" t="str">
        <f t="shared" si="22"/>
        <v>-</v>
      </c>
      <c r="H427" s="46"/>
    </row>
    <row r="428" spans="1:8" hidden="1" x14ac:dyDescent="0.25">
      <c r="A428" s="13" t="s">
        <v>658</v>
      </c>
      <c r="B428" s="21" t="s">
        <v>427</v>
      </c>
      <c r="C428" s="73" t="s">
        <v>25</v>
      </c>
      <c r="D428" s="190">
        <v>0</v>
      </c>
      <c r="E428" s="219"/>
      <c r="F428" s="90">
        <f t="shared" si="21"/>
        <v>0</v>
      </c>
      <c r="G428" s="150" t="str">
        <f t="shared" si="22"/>
        <v>-</v>
      </c>
      <c r="H428" s="46"/>
    </row>
    <row r="429" spans="1:8" ht="47.25" hidden="1" x14ac:dyDescent="0.25">
      <c r="A429" s="13" t="s">
        <v>659</v>
      </c>
      <c r="B429" s="21" t="s">
        <v>430</v>
      </c>
      <c r="C429" s="73" t="s">
        <v>25</v>
      </c>
      <c r="D429" s="190">
        <v>0</v>
      </c>
      <c r="E429" s="219"/>
      <c r="F429" s="90">
        <f t="shared" si="21"/>
        <v>0</v>
      </c>
      <c r="G429" s="150" t="str">
        <f t="shared" si="22"/>
        <v>-</v>
      </c>
      <c r="H429" s="46"/>
    </row>
    <row r="430" spans="1:8" hidden="1" x14ac:dyDescent="0.25">
      <c r="A430" s="13" t="s">
        <v>660</v>
      </c>
      <c r="B430" s="47" t="s">
        <v>49</v>
      </c>
      <c r="C430" s="73" t="s">
        <v>25</v>
      </c>
      <c r="D430" s="190">
        <v>0</v>
      </c>
      <c r="E430" s="219"/>
      <c r="F430" s="90">
        <f t="shared" si="21"/>
        <v>0</v>
      </c>
      <c r="G430" s="150" t="str">
        <f t="shared" si="22"/>
        <v>-</v>
      </c>
      <c r="H430" s="46"/>
    </row>
    <row r="431" spans="1:8" hidden="1" x14ac:dyDescent="0.25">
      <c r="A431" s="13" t="s">
        <v>661</v>
      </c>
      <c r="B431" s="47" t="s">
        <v>51</v>
      </c>
      <c r="C431" s="73" t="s">
        <v>25</v>
      </c>
      <c r="D431" s="190">
        <v>0</v>
      </c>
      <c r="E431" s="219"/>
      <c r="F431" s="90">
        <f t="shared" si="21"/>
        <v>0</v>
      </c>
      <c r="G431" s="150" t="str">
        <f t="shared" si="22"/>
        <v>-</v>
      </c>
      <c r="H431" s="46"/>
    </row>
    <row r="432" spans="1:8" x14ac:dyDescent="0.25">
      <c r="A432" s="13" t="s">
        <v>36</v>
      </c>
      <c r="B432" s="20" t="s">
        <v>662</v>
      </c>
      <c r="C432" s="73" t="s">
        <v>25</v>
      </c>
      <c r="D432" s="190">
        <v>60</v>
      </c>
      <c r="E432" s="219">
        <v>63.265999999999998</v>
      </c>
      <c r="F432" s="90">
        <f t="shared" si="21"/>
        <v>3.2659999999999982</v>
      </c>
      <c r="G432" s="150">
        <f t="shared" si="22"/>
        <v>5.4433333333333306E-2</v>
      </c>
      <c r="H432" s="46"/>
    </row>
    <row r="433" spans="1:9" x14ac:dyDescent="0.25">
      <c r="A433" s="13" t="s">
        <v>38</v>
      </c>
      <c r="B433" s="20" t="s">
        <v>663</v>
      </c>
      <c r="C433" s="73" t="s">
        <v>25</v>
      </c>
      <c r="D433" s="190">
        <v>0</v>
      </c>
      <c r="E433" s="219">
        <v>2.976</v>
      </c>
      <c r="F433" s="90">
        <f t="shared" si="21"/>
        <v>2.976</v>
      </c>
      <c r="G433" s="150" t="str">
        <f t="shared" si="22"/>
        <v>-</v>
      </c>
      <c r="H433" s="46"/>
    </row>
    <row r="434" spans="1:9" ht="18.75" x14ac:dyDescent="0.3">
      <c r="A434" s="13" t="s">
        <v>664</v>
      </c>
      <c r="B434" s="19" t="s">
        <v>665</v>
      </c>
      <c r="C434" s="73" t="s">
        <v>25</v>
      </c>
      <c r="D434" s="190">
        <v>0</v>
      </c>
      <c r="E434" s="219">
        <v>0</v>
      </c>
      <c r="F434" s="90">
        <f t="shared" si="21"/>
        <v>0</v>
      </c>
      <c r="G434" s="150" t="str">
        <f t="shared" si="22"/>
        <v>-</v>
      </c>
      <c r="H434" s="46"/>
      <c r="I434" s="48"/>
    </row>
    <row r="435" spans="1:9" x14ac:dyDescent="0.25">
      <c r="A435" s="13" t="s">
        <v>666</v>
      </c>
      <c r="B435" s="19" t="s">
        <v>667</v>
      </c>
      <c r="C435" s="73" t="s">
        <v>25</v>
      </c>
      <c r="D435" s="190">
        <v>0</v>
      </c>
      <c r="E435" s="219">
        <v>0</v>
      </c>
      <c r="F435" s="90">
        <f t="shared" si="21"/>
        <v>0</v>
      </c>
      <c r="G435" s="150" t="str">
        <f t="shared" si="22"/>
        <v>-</v>
      </c>
      <c r="H435" s="46"/>
    </row>
    <row r="436" spans="1:9" x14ac:dyDescent="0.25">
      <c r="A436" s="13" t="s">
        <v>54</v>
      </c>
      <c r="B436" s="45" t="s">
        <v>668</v>
      </c>
      <c r="C436" s="73" t="s">
        <v>25</v>
      </c>
      <c r="D436" s="190">
        <v>455</v>
      </c>
      <c r="E436" s="219">
        <f>SUM(E437:E441,E446:E447)</f>
        <v>410.94500000000005</v>
      </c>
      <c r="F436" s="90">
        <f t="shared" si="21"/>
        <v>-44.05499999999995</v>
      </c>
      <c r="G436" s="150">
        <f t="shared" si="22"/>
        <v>-9.6824175824175712E-2</v>
      </c>
      <c r="H436" s="46"/>
    </row>
    <row r="437" spans="1:9" x14ac:dyDescent="0.25">
      <c r="A437" s="13" t="s">
        <v>56</v>
      </c>
      <c r="B437" s="20" t="s">
        <v>669</v>
      </c>
      <c r="C437" s="73" t="s">
        <v>25</v>
      </c>
      <c r="D437" s="190">
        <v>455</v>
      </c>
      <c r="E437" s="219">
        <f>E231</f>
        <v>410.94500000000005</v>
      </c>
      <c r="F437" s="90">
        <f t="shared" si="21"/>
        <v>-44.05499999999995</v>
      </c>
      <c r="G437" s="150">
        <f t="shared" si="22"/>
        <v>-9.6824175824175712E-2</v>
      </c>
      <c r="H437" s="46"/>
    </row>
    <row r="438" spans="1:9" x14ac:dyDescent="0.25">
      <c r="A438" s="13" t="s">
        <v>60</v>
      </c>
      <c r="B438" s="20" t="s">
        <v>670</v>
      </c>
      <c r="C438" s="73" t="s">
        <v>25</v>
      </c>
      <c r="D438" s="190">
        <v>0</v>
      </c>
      <c r="E438" s="114">
        <v>0</v>
      </c>
      <c r="F438" s="90">
        <f t="shared" si="21"/>
        <v>0</v>
      </c>
      <c r="G438" s="150" t="str">
        <f t="shared" si="22"/>
        <v>-</v>
      </c>
      <c r="H438" s="46"/>
    </row>
    <row r="439" spans="1:9" x14ac:dyDescent="0.25">
      <c r="A439" s="13" t="s">
        <v>61</v>
      </c>
      <c r="B439" s="20" t="s">
        <v>671</v>
      </c>
      <c r="C439" s="73" t="s">
        <v>25</v>
      </c>
      <c r="D439" s="190">
        <v>0</v>
      </c>
      <c r="E439" s="114">
        <v>0</v>
      </c>
      <c r="F439" s="90">
        <f t="shared" si="21"/>
        <v>0</v>
      </c>
      <c r="G439" s="150" t="str">
        <f t="shared" si="22"/>
        <v>-</v>
      </c>
      <c r="H439" s="46"/>
    </row>
    <row r="440" spans="1:9" x14ac:dyDescent="0.25">
      <c r="A440" s="13" t="s">
        <v>62</v>
      </c>
      <c r="B440" s="20" t="s">
        <v>672</v>
      </c>
      <c r="C440" s="73" t="s">
        <v>25</v>
      </c>
      <c r="D440" s="190">
        <v>0</v>
      </c>
      <c r="E440" s="114">
        <v>0</v>
      </c>
      <c r="F440" s="90">
        <f t="shared" si="21"/>
        <v>0</v>
      </c>
      <c r="G440" s="150" t="str">
        <f t="shared" si="22"/>
        <v>-</v>
      </c>
      <c r="H440" s="46"/>
    </row>
    <row r="441" spans="1:9" x14ac:dyDescent="0.25">
      <c r="A441" s="13" t="s">
        <v>63</v>
      </c>
      <c r="B441" s="20" t="s">
        <v>673</v>
      </c>
      <c r="C441" s="73" t="s">
        <v>25</v>
      </c>
      <c r="D441" s="190">
        <v>0</v>
      </c>
      <c r="E441" s="114">
        <v>0</v>
      </c>
      <c r="F441" s="90">
        <f t="shared" si="21"/>
        <v>0</v>
      </c>
      <c r="G441" s="150" t="str">
        <f t="shared" si="22"/>
        <v>-</v>
      </c>
      <c r="H441" s="46"/>
    </row>
    <row r="442" spans="1:9" x14ac:dyDescent="0.25">
      <c r="A442" s="13" t="s">
        <v>103</v>
      </c>
      <c r="B442" s="19" t="s">
        <v>312</v>
      </c>
      <c r="C442" s="73" t="s">
        <v>25</v>
      </c>
      <c r="D442" s="190">
        <v>0</v>
      </c>
      <c r="E442" s="114">
        <v>0</v>
      </c>
      <c r="F442" s="90">
        <f t="shared" ref="F442:F456" si="23">E442-D442</f>
        <v>0</v>
      </c>
      <c r="G442" s="150" t="str">
        <f t="shared" ref="G442:G456" si="24">IFERROR(F442/D442,"-")</f>
        <v>-</v>
      </c>
      <c r="H442" s="46"/>
    </row>
    <row r="443" spans="1:9" ht="31.5" x14ac:dyDescent="0.25">
      <c r="A443" s="13" t="s">
        <v>674</v>
      </c>
      <c r="B443" s="21" t="s">
        <v>675</v>
      </c>
      <c r="C443" s="73" t="s">
        <v>25</v>
      </c>
      <c r="D443" s="190">
        <v>0</v>
      </c>
      <c r="E443" s="140">
        <v>0</v>
      </c>
      <c r="F443" s="141">
        <f t="shared" si="23"/>
        <v>0</v>
      </c>
      <c r="G443" s="150" t="str">
        <f t="shared" si="24"/>
        <v>-</v>
      </c>
      <c r="H443" s="46"/>
    </row>
    <row r="444" spans="1:9" ht="31.5" x14ac:dyDescent="0.25">
      <c r="A444" s="13" t="s">
        <v>105</v>
      </c>
      <c r="B444" s="19" t="s">
        <v>314</v>
      </c>
      <c r="C444" s="73" t="s">
        <v>25</v>
      </c>
      <c r="D444" s="190">
        <v>0</v>
      </c>
      <c r="E444" s="140">
        <v>0</v>
      </c>
      <c r="F444" s="141">
        <f t="shared" si="23"/>
        <v>0</v>
      </c>
      <c r="G444" s="150" t="str">
        <f t="shared" si="24"/>
        <v>-</v>
      </c>
      <c r="H444" s="46"/>
    </row>
    <row r="445" spans="1:9" ht="47.25" x14ac:dyDescent="0.25">
      <c r="A445" s="13" t="s">
        <v>676</v>
      </c>
      <c r="B445" s="21" t="s">
        <v>677</v>
      </c>
      <c r="C445" s="73" t="s">
        <v>25</v>
      </c>
      <c r="D445" s="190">
        <v>0</v>
      </c>
      <c r="E445" s="140">
        <v>0</v>
      </c>
      <c r="F445" s="141">
        <f t="shared" si="23"/>
        <v>0</v>
      </c>
      <c r="G445" s="150" t="str">
        <f t="shared" si="24"/>
        <v>-</v>
      </c>
      <c r="H445" s="46"/>
    </row>
    <row r="446" spans="1:9" x14ac:dyDescent="0.25">
      <c r="A446" s="13" t="s">
        <v>64</v>
      </c>
      <c r="B446" s="20" t="s">
        <v>678</v>
      </c>
      <c r="C446" s="73" t="s">
        <v>25</v>
      </c>
      <c r="D446" s="190">
        <v>0</v>
      </c>
      <c r="E446" s="114">
        <v>0</v>
      </c>
      <c r="F446" s="90">
        <f t="shared" si="23"/>
        <v>0</v>
      </c>
      <c r="G446" s="150" t="str">
        <f t="shared" si="24"/>
        <v>-</v>
      </c>
      <c r="H446" s="46"/>
    </row>
    <row r="447" spans="1:9" ht="16.5" thickBot="1" x14ac:dyDescent="0.3">
      <c r="A447" s="27" t="s">
        <v>65</v>
      </c>
      <c r="B447" s="35" t="s">
        <v>679</v>
      </c>
      <c r="C447" s="75" t="s">
        <v>25</v>
      </c>
      <c r="D447" s="191">
        <v>0</v>
      </c>
      <c r="E447" s="116">
        <v>0</v>
      </c>
      <c r="F447" s="98">
        <f t="shared" si="23"/>
        <v>0</v>
      </c>
      <c r="G447" s="161" t="str">
        <f t="shared" si="24"/>
        <v>-</v>
      </c>
      <c r="H447" s="162"/>
    </row>
    <row r="448" spans="1:9" x14ac:dyDescent="0.25">
      <c r="A448" s="10" t="s">
        <v>122</v>
      </c>
      <c r="B448" s="11" t="s">
        <v>116</v>
      </c>
      <c r="C448" s="158" t="s">
        <v>705</v>
      </c>
      <c r="D448" s="189" t="s">
        <v>705</v>
      </c>
      <c r="E448" s="139" t="s">
        <v>705</v>
      </c>
      <c r="F448" s="102" t="s">
        <v>705</v>
      </c>
      <c r="G448" s="151" t="s">
        <v>705</v>
      </c>
      <c r="H448" s="49"/>
    </row>
    <row r="449" spans="1:8" ht="63" x14ac:dyDescent="0.25">
      <c r="A449" s="50" t="s">
        <v>680</v>
      </c>
      <c r="B449" s="20" t="s">
        <v>681</v>
      </c>
      <c r="C449" s="73" t="s">
        <v>25</v>
      </c>
      <c r="D449" s="190">
        <v>369.61448869999998</v>
      </c>
      <c r="E449" s="143"/>
      <c r="F449" s="103">
        <f t="shared" si="23"/>
        <v>-369.61448869999998</v>
      </c>
      <c r="G449" s="152">
        <f t="shared" si="24"/>
        <v>-1</v>
      </c>
      <c r="H449" s="51"/>
    </row>
    <row r="450" spans="1:8" ht="31.5" x14ac:dyDescent="0.25">
      <c r="A450" s="50" t="s">
        <v>125</v>
      </c>
      <c r="B450" s="19" t="s">
        <v>682</v>
      </c>
      <c r="C450" s="73" t="s">
        <v>25</v>
      </c>
      <c r="D450" s="190">
        <v>106.48907639999997</v>
      </c>
      <c r="E450" s="143"/>
      <c r="F450" s="103">
        <f t="shared" si="23"/>
        <v>-106.48907639999997</v>
      </c>
      <c r="G450" s="152">
        <f t="shared" si="24"/>
        <v>-1</v>
      </c>
      <c r="H450" s="51"/>
    </row>
    <row r="451" spans="1:8" ht="31.5" x14ac:dyDescent="0.25">
      <c r="A451" s="50" t="s">
        <v>126</v>
      </c>
      <c r="B451" s="19" t="s">
        <v>683</v>
      </c>
      <c r="C451" s="73" t="s">
        <v>25</v>
      </c>
      <c r="D451" s="190">
        <v>78.499612299999995</v>
      </c>
      <c r="E451" s="143"/>
      <c r="F451" s="103">
        <f t="shared" si="23"/>
        <v>-78.499612299999995</v>
      </c>
      <c r="G451" s="152">
        <f t="shared" si="24"/>
        <v>-1</v>
      </c>
      <c r="H451" s="51"/>
    </row>
    <row r="452" spans="1:8" x14ac:dyDescent="0.25">
      <c r="A452" s="50" t="s">
        <v>127</v>
      </c>
      <c r="B452" s="19" t="s">
        <v>684</v>
      </c>
      <c r="C452" s="73" t="s">
        <v>25</v>
      </c>
      <c r="D452" s="190">
        <v>184.6258</v>
      </c>
      <c r="E452" s="143"/>
      <c r="F452" s="103">
        <f t="shared" si="23"/>
        <v>-184.6258</v>
      </c>
      <c r="G452" s="152">
        <f t="shared" si="24"/>
        <v>-1</v>
      </c>
      <c r="H452" s="51"/>
    </row>
    <row r="453" spans="1:8" ht="47.25" x14ac:dyDescent="0.25">
      <c r="A453" s="50" t="s">
        <v>128</v>
      </c>
      <c r="B453" s="20" t="s">
        <v>685</v>
      </c>
      <c r="C453" s="63" t="s">
        <v>231</v>
      </c>
      <c r="D453" s="190">
        <v>0</v>
      </c>
      <c r="E453" s="143">
        <f>E454+E456</f>
        <v>0</v>
      </c>
      <c r="F453" s="103">
        <f t="shared" si="23"/>
        <v>0</v>
      </c>
      <c r="G453" s="152" t="str">
        <f t="shared" si="24"/>
        <v>-</v>
      </c>
      <c r="H453" s="51"/>
    </row>
    <row r="454" spans="1:8" ht="31.5" x14ac:dyDescent="0.25">
      <c r="A454" s="50" t="s">
        <v>686</v>
      </c>
      <c r="B454" s="19" t="s">
        <v>687</v>
      </c>
      <c r="C454" s="73" t="s">
        <v>25</v>
      </c>
      <c r="D454" s="190">
        <v>0</v>
      </c>
      <c r="E454" s="143"/>
      <c r="F454" s="103">
        <f t="shared" si="23"/>
        <v>0</v>
      </c>
      <c r="G454" s="152" t="str">
        <f t="shared" si="24"/>
        <v>-</v>
      </c>
      <c r="H454" s="51"/>
    </row>
    <row r="455" spans="1:8" ht="31.5" x14ac:dyDescent="0.25">
      <c r="A455" s="50" t="s">
        <v>688</v>
      </c>
      <c r="B455" s="19" t="s">
        <v>689</v>
      </c>
      <c r="C455" s="73" t="s">
        <v>25</v>
      </c>
      <c r="D455" s="190">
        <v>0</v>
      </c>
      <c r="E455" s="143"/>
      <c r="F455" s="103">
        <f t="shared" si="23"/>
        <v>0</v>
      </c>
      <c r="G455" s="152" t="str">
        <f t="shared" si="24"/>
        <v>-</v>
      </c>
      <c r="H455" s="51"/>
    </row>
    <row r="456" spans="1:8" ht="16.5" thickBot="1" x14ac:dyDescent="0.3">
      <c r="A456" s="52" t="s">
        <v>690</v>
      </c>
      <c r="B456" s="53" t="s">
        <v>691</v>
      </c>
      <c r="C456" s="75" t="s">
        <v>25</v>
      </c>
      <c r="D456" s="200">
        <v>0</v>
      </c>
      <c r="E456" s="145"/>
      <c r="F456" s="104">
        <f t="shared" si="23"/>
        <v>0</v>
      </c>
      <c r="G456" s="154" t="str">
        <f t="shared" si="24"/>
        <v>-</v>
      </c>
      <c r="H456" s="54"/>
    </row>
    <row r="457" spans="1:8" x14ac:dyDescent="0.25">
      <c r="F457" s="105"/>
      <c r="G457" s="157"/>
      <c r="H457" s="59"/>
    </row>
    <row r="458" spans="1:8" x14ac:dyDescent="0.25">
      <c r="F458" s="105"/>
      <c r="G458" s="157"/>
      <c r="H458" s="59"/>
    </row>
    <row r="459" spans="1:8" x14ac:dyDescent="0.25">
      <c r="A459" s="60" t="s">
        <v>692</v>
      </c>
      <c r="F459" s="105"/>
      <c r="G459" s="157"/>
      <c r="H459" s="59"/>
    </row>
    <row r="460" spans="1:8" x14ac:dyDescent="0.25">
      <c r="A460" s="256" t="s">
        <v>693</v>
      </c>
      <c r="B460" s="256"/>
      <c r="C460" s="256"/>
      <c r="D460" s="256"/>
      <c r="E460" s="256"/>
      <c r="F460" s="256"/>
      <c r="G460" s="256"/>
      <c r="H460" s="256"/>
    </row>
    <row r="461" spans="1:8" x14ac:dyDescent="0.25">
      <c r="A461" s="256" t="s">
        <v>694</v>
      </c>
      <c r="B461" s="256"/>
      <c r="C461" s="256"/>
      <c r="D461" s="256"/>
      <c r="E461" s="256"/>
      <c r="F461" s="256"/>
      <c r="G461" s="256"/>
      <c r="H461" s="256"/>
    </row>
    <row r="462" spans="1:8" x14ac:dyDescent="0.25">
      <c r="A462" s="256" t="s">
        <v>695</v>
      </c>
      <c r="B462" s="256"/>
      <c r="C462" s="256"/>
      <c r="D462" s="256"/>
      <c r="E462" s="256"/>
      <c r="F462" s="256"/>
      <c r="G462" s="256"/>
      <c r="H462" s="256"/>
    </row>
    <row r="463" spans="1:8" ht="23.25" customHeight="1" x14ac:dyDescent="0.25">
      <c r="A463" s="257" t="s">
        <v>696</v>
      </c>
      <c r="B463" s="257"/>
      <c r="C463" s="257"/>
      <c r="D463" s="257"/>
      <c r="E463" s="257"/>
      <c r="F463" s="257"/>
      <c r="G463" s="257"/>
      <c r="H463" s="257"/>
    </row>
    <row r="464" spans="1:8" x14ac:dyDescent="0.25">
      <c r="A464" s="240" t="s">
        <v>697</v>
      </c>
      <c r="B464" s="240"/>
      <c r="C464" s="240"/>
      <c r="D464" s="240"/>
      <c r="E464" s="240"/>
      <c r="F464" s="240"/>
      <c r="G464" s="240"/>
      <c r="H464" s="240"/>
    </row>
    <row r="465" spans="1:1" x14ac:dyDescent="0.25">
      <c r="A465" s="207" t="s">
        <v>698</v>
      </c>
    </row>
  </sheetData>
  <mergeCells count="28">
    <mergeCell ref="A464:H464"/>
    <mergeCell ref="A27:H27"/>
    <mergeCell ref="A171:H171"/>
    <mergeCell ref="A323:H323"/>
    <mergeCell ref="A373:H374"/>
    <mergeCell ref="A375:A376"/>
    <mergeCell ref="B375:B376"/>
    <mergeCell ref="C375:C376"/>
    <mergeCell ref="D375:E375"/>
    <mergeCell ref="F375:G375"/>
    <mergeCell ref="H375:H376"/>
    <mergeCell ref="A378:B378"/>
    <mergeCell ref="A460:H460"/>
    <mergeCell ref="A461:H461"/>
    <mergeCell ref="A462:H462"/>
    <mergeCell ref="A463:H463"/>
    <mergeCell ref="H24:H25"/>
    <mergeCell ref="A6:H7"/>
    <mergeCell ref="A9:B9"/>
    <mergeCell ref="A12:B12"/>
    <mergeCell ref="A14:B14"/>
    <mergeCell ref="A15:B15"/>
    <mergeCell ref="A23:H23"/>
    <mergeCell ref="A24:A25"/>
    <mergeCell ref="B24:B25"/>
    <mergeCell ref="C24:C25"/>
    <mergeCell ref="D24:E24"/>
    <mergeCell ref="F24:G2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L465"/>
  <sheetViews>
    <sheetView view="pageBreakPreview" topLeftCell="A372" zoomScale="80" zoomScaleNormal="70" zoomScaleSheetLayoutView="80" workbookViewId="0">
      <selection activeCell="E391" sqref="E391"/>
    </sheetView>
  </sheetViews>
  <sheetFormatPr defaultRowHeight="15.75" x14ac:dyDescent="0.25"/>
  <cols>
    <col min="1" max="1" width="11.140625" style="55" customWidth="1"/>
    <col min="2" max="2" width="59.140625" style="56" customWidth="1"/>
    <col min="3" max="3" width="12.28515625" style="57" customWidth="1"/>
    <col min="4" max="4" width="16.28515625" style="58" customWidth="1"/>
    <col min="5" max="5" width="16.85546875" style="58" customWidth="1"/>
    <col min="6" max="6" width="11.42578125" style="106" customWidth="1"/>
    <col min="7" max="7" width="12.5703125" style="149" customWidth="1"/>
    <col min="8" max="8" width="19.140625" style="5" customWidth="1"/>
    <col min="9" max="10" width="11.140625" style="5" customWidth="1"/>
    <col min="11" max="11" width="11.85546875" style="5" bestFit="1" customWidth="1"/>
    <col min="12" max="16384" width="9.140625" style="5"/>
  </cols>
  <sheetData>
    <row r="1" spans="1:8" ht="16.5" hidden="1" thickBot="1" x14ac:dyDescent="0.3">
      <c r="A1" s="208"/>
      <c r="B1" s="209"/>
      <c r="C1" s="210"/>
      <c r="H1" s="66" t="s">
        <v>0</v>
      </c>
    </row>
    <row r="2" spans="1:8" ht="16.5" hidden="1" thickBot="1" x14ac:dyDescent="0.3">
      <c r="A2" s="208"/>
      <c r="B2" s="209"/>
      <c r="C2" s="210"/>
      <c r="H2" s="66" t="s">
        <v>1</v>
      </c>
    </row>
    <row r="3" spans="1:8" ht="16.5" hidden="1" thickBot="1" x14ac:dyDescent="0.3">
      <c r="A3" s="208"/>
      <c r="B3" s="209"/>
      <c r="C3" s="210"/>
      <c r="H3" s="67" t="s">
        <v>2</v>
      </c>
    </row>
    <row r="4" spans="1:8" ht="16.5" hidden="1" thickBot="1" x14ac:dyDescent="0.3">
      <c r="A4" s="208"/>
      <c r="B4" s="209"/>
      <c r="C4" s="210"/>
      <c r="H4" s="66"/>
    </row>
    <row r="5" spans="1:8" ht="16.5" hidden="1" thickBot="1" x14ac:dyDescent="0.3">
      <c r="A5" s="208"/>
      <c r="B5" s="209"/>
      <c r="C5" s="210"/>
      <c r="H5" s="66"/>
    </row>
    <row r="6" spans="1:8" ht="16.5" hidden="1" thickBot="1" x14ac:dyDescent="0.3">
      <c r="A6" s="224" t="s">
        <v>3</v>
      </c>
      <c r="B6" s="224"/>
      <c r="C6" s="224"/>
      <c r="D6" s="224"/>
      <c r="E6" s="224"/>
      <c r="F6" s="224"/>
      <c r="G6" s="224"/>
      <c r="H6" s="224"/>
    </row>
    <row r="7" spans="1:8" ht="41.25" hidden="1" customHeight="1" x14ac:dyDescent="0.25">
      <c r="A7" s="225"/>
      <c r="B7" s="225"/>
      <c r="C7" s="225"/>
      <c r="D7" s="225"/>
      <c r="E7" s="225"/>
      <c r="F7" s="225"/>
      <c r="G7" s="225"/>
      <c r="H7" s="225"/>
    </row>
    <row r="8" spans="1:8" ht="16.5" hidden="1" thickBot="1" x14ac:dyDescent="0.3">
      <c r="A8" s="208"/>
      <c r="B8" s="209"/>
      <c r="C8" s="210"/>
      <c r="H8" s="6"/>
    </row>
    <row r="9" spans="1:8" ht="16.5" hidden="1" thickBot="1" x14ac:dyDescent="0.3">
      <c r="A9" s="226" t="s">
        <v>4</v>
      </c>
      <c r="B9" s="226"/>
      <c r="C9" s="210"/>
      <c r="H9" s="6"/>
    </row>
    <row r="10" spans="1:8" ht="16.5" hidden="1" thickBot="1" x14ac:dyDescent="0.3">
      <c r="A10" s="208"/>
      <c r="B10" s="215" t="s">
        <v>5</v>
      </c>
      <c r="C10" s="210"/>
      <c r="H10" s="6"/>
    </row>
    <row r="11" spans="1:8" ht="16.5" hidden="1" thickBot="1" x14ac:dyDescent="0.3">
      <c r="A11" s="208"/>
      <c r="B11" s="216" t="s">
        <v>6</v>
      </c>
      <c r="C11" s="210"/>
      <c r="H11" s="6"/>
    </row>
    <row r="12" spans="1:8" ht="16.5" hidden="1" thickBot="1" x14ac:dyDescent="0.3">
      <c r="A12" s="227" t="s">
        <v>7</v>
      </c>
      <c r="B12" s="227"/>
      <c r="C12" s="210"/>
      <c r="H12" s="6"/>
    </row>
    <row r="13" spans="1:8" ht="16.5" hidden="1" thickBot="1" x14ac:dyDescent="0.3">
      <c r="A13" s="208"/>
      <c r="B13" s="216"/>
      <c r="C13" s="210"/>
      <c r="H13" s="6"/>
    </row>
    <row r="14" spans="1:8" ht="16.5" hidden="1" thickBot="1" x14ac:dyDescent="0.3">
      <c r="A14" s="228" t="s">
        <v>8</v>
      </c>
      <c r="B14" s="228"/>
      <c r="C14" s="210"/>
      <c r="H14" s="6"/>
    </row>
    <row r="15" spans="1:8" ht="16.5" hidden="1" thickBot="1" x14ac:dyDescent="0.3">
      <c r="A15" s="229" t="s">
        <v>9</v>
      </c>
      <c r="B15" s="229"/>
      <c r="C15" s="210"/>
      <c r="H15" s="6"/>
    </row>
    <row r="16" spans="1:8" ht="16.5" hidden="1" thickBot="1" x14ac:dyDescent="0.3">
      <c r="A16" s="211"/>
      <c r="B16" s="211"/>
      <c r="C16" s="211"/>
      <c r="D16" s="59"/>
      <c r="E16" s="212"/>
      <c r="F16" s="107"/>
      <c r="H16" s="6"/>
    </row>
    <row r="17" spans="1:11" ht="65.25" hidden="1" customHeight="1" x14ac:dyDescent="0.25">
      <c r="A17" s="211"/>
      <c r="B17" s="211"/>
      <c r="C17" s="211"/>
      <c r="D17" s="59"/>
      <c r="E17" s="212"/>
      <c r="F17" s="107"/>
      <c r="H17" s="6"/>
    </row>
    <row r="18" spans="1:11" ht="65.25" hidden="1" customHeight="1" x14ac:dyDescent="0.25">
      <c r="A18" s="211"/>
      <c r="B18" s="211"/>
      <c r="C18" s="211"/>
      <c r="D18" s="59"/>
      <c r="E18" s="212"/>
      <c r="F18" s="107"/>
      <c r="H18" s="6"/>
    </row>
    <row r="19" spans="1:11" ht="65.25" hidden="1" customHeight="1" x14ac:dyDescent="0.25">
      <c r="A19" s="211"/>
      <c r="B19" s="211"/>
      <c r="C19" s="211"/>
      <c r="D19" s="59"/>
      <c r="E19" s="212"/>
      <c r="F19" s="107"/>
      <c r="H19" s="6"/>
    </row>
    <row r="20" spans="1:11" ht="65.25" hidden="1" customHeight="1" x14ac:dyDescent="0.25">
      <c r="A20" s="211"/>
      <c r="B20" s="211"/>
      <c r="C20" s="211"/>
      <c r="D20" s="59"/>
      <c r="E20" s="212"/>
      <c r="F20" s="107"/>
      <c r="H20" s="6"/>
    </row>
    <row r="21" spans="1:11" ht="65.25" hidden="1" customHeight="1" x14ac:dyDescent="0.25">
      <c r="A21" s="211"/>
      <c r="B21" s="211"/>
      <c r="C21" s="211"/>
      <c r="D21" s="59"/>
      <c r="E21" s="212"/>
      <c r="F21" s="107"/>
      <c r="H21" s="6"/>
    </row>
    <row r="22" spans="1:11" ht="65.25" hidden="1" customHeight="1" x14ac:dyDescent="0.25">
      <c r="A22" s="211"/>
      <c r="B22" s="211"/>
      <c r="C22" s="211"/>
      <c r="D22" s="59"/>
      <c r="E22" s="212"/>
      <c r="F22" s="107"/>
      <c r="H22" s="6"/>
    </row>
    <row r="23" spans="1:11" ht="16.5" hidden="1" thickBot="1" x14ac:dyDescent="0.3">
      <c r="A23" s="224" t="s">
        <v>10</v>
      </c>
      <c r="B23" s="224"/>
      <c r="C23" s="224"/>
      <c r="D23" s="224"/>
      <c r="E23" s="224"/>
      <c r="F23" s="224"/>
      <c r="G23" s="224"/>
      <c r="H23" s="224"/>
    </row>
    <row r="24" spans="1:11" s="6" customFormat="1" ht="66" customHeight="1" x14ac:dyDescent="0.25">
      <c r="A24" s="230" t="s">
        <v>11</v>
      </c>
      <c r="B24" s="232" t="s">
        <v>12</v>
      </c>
      <c r="C24" s="234" t="s">
        <v>13</v>
      </c>
      <c r="D24" s="236">
        <v>2018</v>
      </c>
      <c r="E24" s="237"/>
      <c r="F24" s="238" t="s">
        <v>15</v>
      </c>
      <c r="G24" s="239"/>
      <c r="H24" s="222" t="s">
        <v>16</v>
      </c>
    </row>
    <row r="25" spans="1:11" s="6" customFormat="1" ht="48" customHeight="1" x14ac:dyDescent="0.25">
      <c r="A25" s="231"/>
      <c r="B25" s="233"/>
      <c r="C25" s="235"/>
      <c r="D25" s="184" t="s">
        <v>17</v>
      </c>
      <c r="E25" s="74" t="s">
        <v>18</v>
      </c>
      <c r="F25" s="103" t="s">
        <v>19</v>
      </c>
      <c r="G25" s="150" t="s">
        <v>20</v>
      </c>
      <c r="H25" s="223"/>
    </row>
    <row r="26" spans="1:11" s="9" customFormat="1" ht="16.5" thickBot="1" x14ac:dyDescent="0.3">
      <c r="A26" s="176">
        <v>1</v>
      </c>
      <c r="B26" s="88">
        <v>2</v>
      </c>
      <c r="C26" s="213">
        <v>3</v>
      </c>
      <c r="D26" s="88">
        <v>4</v>
      </c>
      <c r="E26" s="177">
        <v>5</v>
      </c>
      <c r="F26" s="101" t="s">
        <v>21</v>
      </c>
      <c r="G26" s="101" t="s">
        <v>703</v>
      </c>
      <c r="H26" s="178" t="s">
        <v>704</v>
      </c>
    </row>
    <row r="27" spans="1:11" s="9" customFormat="1" ht="19.5" thickBot="1" x14ac:dyDescent="0.3">
      <c r="A27" s="241" t="s">
        <v>22</v>
      </c>
      <c r="B27" s="242"/>
      <c r="C27" s="242"/>
      <c r="D27" s="242"/>
      <c r="E27" s="242"/>
      <c r="F27" s="243"/>
      <c r="G27" s="243"/>
      <c r="H27" s="244"/>
    </row>
    <row r="28" spans="1:11" s="9" customFormat="1" ht="31.5" x14ac:dyDescent="0.25">
      <c r="A28" s="10" t="s">
        <v>23</v>
      </c>
      <c r="B28" s="11" t="s">
        <v>24</v>
      </c>
      <c r="C28" s="78" t="s">
        <v>25</v>
      </c>
      <c r="D28" s="185">
        <v>1177.1640642663208</v>
      </c>
      <c r="E28" s="112">
        <v>1217.3380155799998</v>
      </c>
      <c r="F28" s="97">
        <f>E28-D28</f>
        <v>40.173951313679026</v>
      </c>
      <c r="G28" s="151">
        <f>IFERROR(F28/D28,"-")</f>
        <v>3.4127741861299375E-2</v>
      </c>
      <c r="H28" s="12"/>
      <c r="K28" s="71"/>
    </row>
    <row r="29" spans="1:11" s="9" customFormat="1" hidden="1" x14ac:dyDescent="0.25">
      <c r="A29" s="13" t="s">
        <v>26</v>
      </c>
      <c r="B29" s="14" t="s">
        <v>27</v>
      </c>
      <c r="C29" s="73" t="s">
        <v>25</v>
      </c>
      <c r="D29" s="186">
        <v>0</v>
      </c>
      <c r="E29" s="114">
        <v>0</v>
      </c>
      <c r="F29" s="90">
        <f t="shared" ref="F29:F92" si="0">E29-D29</f>
        <v>0</v>
      </c>
      <c r="G29" s="152" t="str">
        <f t="shared" ref="G29:G92" si="1">IFERROR(F29/D29,"-")</f>
        <v>-</v>
      </c>
      <c r="H29" s="16"/>
      <c r="K29" s="71"/>
    </row>
    <row r="30" spans="1:11" s="9" customFormat="1" ht="31.5" hidden="1" x14ac:dyDescent="0.25">
      <c r="A30" s="13" t="s">
        <v>28</v>
      </c>
      <c r="B30" s="17" t="s">
        <v>29</v>
      </c>
      <c r="C30" s="73" t="s">
        <v>25</v>
      </c>
      <c r="D30" s="186">
        <v>0</v>
      </c>
      <c r="E30" s="114">
        <v>0</v>
      </c>
      <c r="F30" s="90">
        <f t="shared" si="0"/>
        <v>0</v>
      </c>
      <c r="G30" s="152" t="str">
        <f t="shared" si="1"/>
        <v>-</v>
      </c>
      <c r="H30" s="16"/>
      <c r="K30" s="71"/>
    </row>
    <row r="31" spans="1:11" s="9" customFormat="1" ht="31.5" hidden="1" x14ac:dyDescent="0.25">
      <c r="A31" s="13" t="s">
        <v>30</v>
      </c>
      <c r="B31" s="17" t="s">
        <v>31</v>
      </c>
      <c r="C31" s="73" t="s">
        <v>25</v>
      </c>
      <c r="D31" s="186">
        <v>0</v>
      </c>
      <c r="E31" s="114">
        <v>0</v>
      </c>
      <c r="F31" s="90">
        <f t="shared" si="0"/>
        <v>0</v>
      </c>
      <c r="G31" s="152" t="str">
        <f t="shared" si="1"/>
        <v>-</v>
      </c>
      <c r="H31" s="16"/>
      <c r="K31" s="71"/>
    </row>
    <row r="32" spans="1:11" s="9" customFormat="1" ht="47.25" hidden="1" x14ac:dyDescent="0.25">
      <c r="A32" s="13" t="s">
        <v>32</v>
      </c>
      <c r="B32" s="17" t="s">
        <v>33</v>
      </c>
      <c r="C32" s="73" t="s">
        <v>25</v>
      </c>
      <c r="D32" s="186">
        <v>0</v>
      </c>
      <c r="E32" s="114">
        <v>0</v>
      </c>
      <c r="F32" s="90">
        <f t="shared" si="0"/>
        <v>0</v>
      </c>
      <c r="G32" s="152" t="str">
        <f t="shared" si="1"/>
        <v>-</v>
      </c>
      <c r="H32" s="16"/>
      <c r="K32" s="71"/>
    </row>
    <row r="33" spans="1:11" s="9" customFormat="1" hidden="1" x14ac:dyDescent="0.25">
      <c r="A33" s="13" t="s">
        <v>34</v>
      </c>
      <c r="B33" s="14" t="s">
        <v>35</v>
      </c>
      <c r="C33" s="73" t="s">
        <v>25</v>
      </c>
      <c r="D33" s="186">
        <v>0</v>
      </c>
      <c r="E33" s="114">
        <v>0</v>
      </c>
      <c r="F33" s="90">
        <f t="shared" si="0"/>
        <v>0</v>
      </c>
      <c r="G33" s="152" t="str">
        <f t="shared" si="1"/>
        <v>-</v>
      </c>
      <c r="H33" s="16"/>
      <c r="K33" s="71"/>
    </row>
    <row r="34" spans="1:11" s="9" customFormat="1" x14ac:dyDescent="0.25">
      <c r="A34" s="13" t="s">
        <v>36</v>
      </c>
      <c r="B34" s="14" t="s">
        <v>37</v>
      </c>
      <c r="C34" s="73" t="s">
        <v>25</v>
      </c>
      <c r="D34" s="186">
        <v>1155.9250994700001</v>
      </c>
      <c r="E34" s="114">
        <v>1185.41516712</v>
      </c>
      <c r="F34" s="90">
        <f t="shared" si="0"/>
        <v>29.490067649999901</v>
      </c>
      <c r="G34" s="152">
        <f t="shared" si="1"/>
        <v>2.5512092144656523E-2</v>
      </c>
      <c r="H34" s="16"/>
      <c r="K34" s="71"/>
    </row>
    <row r="35" spans="1:11" s="9" customFormat="1" ht="15.75" hidden="1" customHeight="1" x14ac:dyDescent="0.25">
      <c r="A35" s="13" t="s">
        <v>38</v>
      </c>
      <c r="B35" s="14" t="s">
        <v>39</v>
      </c>
      <c r="C35" s="73" t="s">
        <v>25</v>
      </c>
      <c r="D35" s="186">
        <v>0</v>
      </c>
      <c r="E35" s="114">
        <v>0</v>
      </c>
      <c r="F35" s="90">
        <f t="shared" si="0"/>
        <v>0</v>
      </c>
      <c r="G35" s="152" t="str">
        <f t="shared" si="1"/>
        <v>-</v>
      </c>
      <c r="H35" s="16"/>
      <c r="K35" s="71"/>
    </row>
    <row r="36" spans="1:11" s="9" customFormat="1" x14ac:dyDescent="0.25">
      <c r="A36" s="13" t="s">
        <v>40</v>
      </c>
      <c r="B36" s="14" t="s">
        <v>41</v>
      </c>
      <c r="C36" s="73" t="s">
        <v>25</v>
      </c>
      <c r="D36" s="186">
        <v>10.862896999999997</v>
      </c>
      <c r="E36" s="114">
        <v>24.710365369999998</v>
      </c>
      <c r="F36" s="90">
        <f t="shared" si="0"/>
        <v>13.847468370000001</v>
      </c>
      <c r="G36" s="152">
        <f t="shared" si="1"/>
        <v>1.2747491180299331</v>
      </c>
      <c r="H36" s="16"/>
      <c r="K36" s="71"/>
    </row>
    <row r="37" spans="1:11" s="9" customFormat="1" x14ac:dyDescent="0.25">
      <c r="A37" s="13" t="s">
        <v>42</v>
      </c>
      <c r="B37" s="14" t="s">
        <v>43</v>
      </c>
      <c r="C37" s="73" t="s">
        <v>25</v>
      </c>
      <c r="D37" s="186">
        <v>0</v>
      </c>
      <c r="E37" s="114">
        <v>0</v>
      </c>
      <c r="F37" s="90">
        <f t="shared" si="0"/>
        <v>0</v>
      </c>
      <c r="G37" s="152" t="str">
        <f t="shared" si="1"/>
        <v>-</v>
      </c>
      <c r="H37" s="16"/>
      <c r="K37" s="71"/>
    </row>
    <row r="38" spans="1:11" s="9" customFormat="1" hidden="1" x14ac:dyDescent="0.25">
      <c r="A38" s="13" t="s">
        <v>44</v>
      </c>
      <c r="B38" s="14" t="s">
        <v>45</v>
      </c>
      <c r="C38" s="73" t="s">
        <v>25</v>
      </c>
      <c r="D38" s="186">
        <v>0</v>
      </c>
      <c r="E38" s="114"/>
      <c r="F38" s="90">
        <f t="shared" si="0"/>
        <v>0</v>
      </c>
      <c r="G38" s="152" t="str">
        <f t="shared" si="1"/>
        <v>-</v>
      </c>
      <c r="H38" s="16"/>
      <c r="K38" s="71"/>
    </row>
    <row r="39" spans="1:11" s="9" customFormat="1" ht="31.5" hidden="1" x14ac:dyDescent="0.25">
      <c r="A39" s="13" t="s">
        <v>46</v>
      </c>
      <c r="B39" s="17" t="s">
        <v>47</v>
      </c>
      <c r="C39" s="73" t="s">
        <v>25</v>
      </c>
      <c r="D39" s="186">
        <v>0</v>
      </c>
      <c r="E39" s="114">
        <v>0</v>
      </c>
      <c r="F39" s="90">
        <f t="shared" si="0"/>
        <v>0</v>
      </c>
      <c r="G39" s="152" t="str">
        <f t="shared" si="1"/>
        <v>-</v>
      </c>
      <c r="H39" s="16"/>
      <c r="K39" s="71"/>
    </row>
    <row r="40" spans="1:11" s="9" customFormat="1" hidden="1" x14ac:dyDescent="0.25">
      <c r="A40" s="13" t="s">
        <v>48</v>
      </c>
      <c r="B40" s="18" t="s">
        <v>49</v>
      </c>
      <c r="C40" s="73" t="s">
        <v>25</v>
      </c>
      <c r="D40" s="186">
        <v>0</v>
      </c>
      <c r="E40" s="114">
        <v>0</v>
      </c>
      <c r="F40" s="90">
        <f t="shared" si="0"/>
        <v>0</v>
      </c>
      <c r="G40" s="152" t="str">
        <f t="shared" si="1"/>
        <v>-</v>
      </c>
      <c r="H40" s="16"/>
      <c r="K40" s="71"/>
    </row>
    <row r="41" spans="1:11" s="9" customFormat="1" hidden="1" x14ac:dyDescent="0.25">
      <c r="A41" s="13" t="s">
        <v>50</v>
      </c>
      <c r="B41" s="18" t="s">
        <v>51</v>
      </c>
      <c r="C41" s="73" t="s">
        <v>25</v>
      </c>
      <c r="D41" s="186">
        <v>0</v>
      </c>
      <c r="E41" s="114">
        <v>0</v>
      </c>
      <c r="F41" s="90">
        <f t="shared" si="0"/>
        <v>0</v>
      </c>
      <c r="G41" s="152" t="str">
        <f t="shared" si="1"/>
        <v>-</v>
      </c>
      <c r="H41" s="16"/>
      <c r="K41" s="71"/>
    </row>
    <row r="42" spans="1:11" s="9" customFormat="1" ht="16.5" thickBot="1" x14ac:dyDescent="0.3">
      <c r="A42" s="23" t="s">
        <v>52</v>
      </c>
      <c r="B42" s="179" t="s">
        <v>53</v>
      </c>
      <c r="C42" s="163" t="s">
        <v>25</v>
      </c>
      <c r="D42" s="187">
        <v>10.376067796320683</v>
      </c>
      <c r="E42" s="181">
        <v>7.2124830900000001</v>
      </c>
      <c r="F42" s="95">
        <f t="shared" si="0"/>
        <v>-3.163584706320683</v>
      </c>
      <c r="G42" s="153">
        <f t="shared" si="1"/>
        <v>-0.30489244754573391</v>
      </c>
      <c r="H42" s="25"/>
      <c r="K42" s="71"/>
    </row>
    <row r="43" spans="1:11" s="9" customFormat="1" ht="31.5" x14ac:dyDescent="0.25">
      <c r="A43" s="10" t="s">
        <v>54</v>
      </c>
      <c r="B43" s="11" t="s">
        <v>55</v>
      </c>
      <c r="C43" s="78" t="s">
        <v>25</v>
      </c>
      <c r="D43" s="201">
        <v>1173.178259809559</v>
      </c>
      <c r="E43" s="112">
        <v>1296.0004522614156</v>
      </c>
      <c r="F43" s="97">
        <f t="shared" si="0"/>
        <v>122.82219245185661</v>
      </c>
      <c r="G43" s="151">
        <f t="shared" si="1"/>
        <v>0.10469184152099292</v>
      </c>
      <c r="H43" s="12"/>
      <c r="K43" s="71"/>
    </row>
    <row r="44" spans="1:11" s="9" customFormat="1" hidden="1" x14ac:dyDescent="0.25">
      <c r="A44" s="13" t="s">
        <v>56</v>
      </c>
      <c r="B44" s="14" t="s">
        <v>27</v>
      </c>
      <c r="C44" s="73" t="s">
        <v>25</v>
      </c>
      <c r="D44" s="202">
        <v>0</v>
      </c>
      <c r="E44" s="114">
        <v>0</v>
      </c>
      <c r="F44" s="90">
        <f t="shared" si="0"/>
        <v>0</v>
      </c>
      <c r="G44" s="152" t="str">
        <f t="shared" si="1"/>
        <v>-</v>
      </c>
      <c r="H44" s="16"/>
      <c r="K44" s="71"/>
    </row>
    <row r="45" spans="1:11" s="9" customFormat="1" ht="31.5" hidden="1" x14ac:dyDescent="0.25">
      <c r="A45" s="13" t="s">
        <v>57</v>
      </c>
      <c r="B45" s="19" t="s">
        <v>29</v>
      </c>
      <c r="C45" s="73" t="s">
        <v>25</v>
      </c>
      <c r="D45" s="202">
        <v>0</v>
      </c>
      <c r="E45" s="114">
        <v>0</v>
      </c>
      <c r="F45" s="90">
        <f t="shared" si="0"/>
        <v>0</v>
      </c>
      <c r="G45" s="152" t="str">
        <f t="shared" si="1"/>
        <v>-</v>
      </c>
      <c r="H45" s="16"/>
      <c r="K45" s="71"/>
    </row>
    <row r="46" spans="1:11" s="9" customFormat="1" ht="31.5" hidden="1" x14ac:dyDescent="0.25">
      <c r="A46" s="13" t="s">
        <v>58</v>
      </c>
      <c r="B46" s="19" t="s">
        <v>31</v>
      </c>
      <c r="C46" s="73" t="s">
        <v>25</v>
      </c>
      <c r="D46" s="202">
        <v>0</v>
      </c>
      <c r="E46" s="114">
        <v>0</v>
      </c>
      <c r="F46" s="90">
        <f t="shared" si="0"/>
        <v>0</v>
      </c>
      <c r="G46" s="152" t="str">
        <f t="shared" si="1"/>
        <v>-</v>
      </c>
      <c r="H46" s="16"/>
      <c r="K46" s="71"/>
    </row>
    <row r="47" spans="1:11" s="9" customFormat="1" ht="47.25" hidden="1" x14ac:dyDescent="0.25">
      <c r="A47" s="13" t="s">
        <v>59</v>
      </c>
      <c r="B47" s="19" t="s">
        <v>33</v>
      </c>
      <c r="C47" s="73" t="s">
        <v>25</v>
      </c>
      <c r="D47" s="202">
        <v>0</v>
      </c>
      <c r="E47" s="114">
        <v>0</v>
      </c>
      <c r="F47" s="90">
        <f t="shared" si="0"/>
        <v>0</v>
      </c>
      <c r="G47" s="152" t="str">
        <f t="shared" si="1"/>
        <v>-</v>
      </c>
      <c r="H47" s="16"/>
      <c r="K47" s="71"/>
    </row>
    <row r="48" spans="1:11" s="9" customFormat="1" hidden="1" x14ac:dyDescent="0.25">
      <c r="A48" s="13" t="s">
        <v>60</v>
      </c>
      <c r="B48" s="14" t="s">
        <v>35</v>
      </c>
      <c r="C48" s="73" t="s">
        <v>25</v>
      </c>
      <c r="D48" s="202">
        <v>0</v>
      </c>
      <c r="E48" s="114">
        <v>0</v>
      </c>
      <c r="F48" s="90">
        <f t="shared" si="0"/>
        <v>0</v>
      </c>
      <c r="G48" s="152" t="str">
        <f t="shared" si="1"/>
        <v>-</v>
      </c>
      <c r="H48" s="16"/>
      <c r="K48" s="71"/>
    </row>
    <row r="49" spans="1:11" s="9" customFormat="1" x14ac:dyDescent="0.25">
      <c r="A49" s="13" t="s">
        <v>61</v>
      </c>
      <c r="B49" s="14" t="s">
        <v>37</v>
      </c>
      <c r="C49" s="73" t="s">
        <v>25</v>
      </c>
      <c r="D49" s="202">
        <v>1132.2367886233694</v>
      </c>
      <c r="E49" s="114">
        <v>1268.5281187816147</v>
      </c>
      <c r="F49" s="90">
        <f t="shared" si="0"/>
        <v>136.29133015824527</v>
      </c>
      <c r="G49" s="152">
        <f t="shared" si="1"/>
        <v>0.12037352215339615</v>
      </c>
      <c r="H49" s="16"/>
      <c r="K49" s="71"/>
    </row>
    <row r="50" spans="1:11" s="9" customFormat="1" hidden="1" x14ac:dyDescent="0.25">
      <c r="A50" s="13" t="s">
        <v>62</v>
      </c>
      <c r="B50" s="14" t="s">
        <v>39</v>
      </c>
      <c r="C50" s="73" t="s">
        <v>25</v>
      </c>
      <c r="D50" s="202">
        <v>0</v>
      </c>
      <c r="E50" s="114">
        <v>0</v>
      </c>
      <c r="F50" s="90">
        <f t="shared" si="0"/>
        <v>0</v>
      </c>
      <c r="G50" s="152" t="str">
        <f t="shared" si="1"/>
        <v>-</v>
      </c>
      <c r="H50" s="16"/>
      <c r="K50" s="71"/>
    </row>
    <row r="51" spans="1:11" s="9" customFormat="1" x14ac:dyDescent="0.25">
      <c r="A51" s="13" t="s">
        <v>63</v>
      </c>
      <c r="B51" s="14" t="s">
        <v>41</v>
      </c>
      <c r="C51" s="73" t="s">
        <v>25</v>
      </c>
      <c r="D51" s="202">
        <v>33.970744320000001</v>
      </c>
      <c r="E51" s="114">
        <v>24.755945430000004</v>
      </c>
      <c r="F51" s="90">
        <f t="shared" si="0"/>
        <v>-9.2147988899999973</v>
      </c>
      <c r="G51" s="152">
        <f t="shared" si="1"/>
        <v>-0.27125690279841347</v>
      </c>
      <c r="H51" s="16"/>
      <c r="K51" s="71"/>
    </row>
    <row r="52" spans="1:11" s="9" customFormat="1" x14ac:dyDescent="0.25">
      <c r="A52" s="13" t="s">
        <v>64</v>
      </c>
      <c r="B52" s="14" t="s">
        <v>43</v>
      </c>
      <c r="C52" s="73" t="s">
        <v>25</v>
      </c>
      <c r="D52" s="202">
        <v>0</v>
      </c>
      <c r="E52" s="114">
        <v>0</v>
      </c>
      <c r="F52" s="90">
        <f t="shared" si="0"/>
        <v>0</v>
      </c>
      <c r="G52" s="152" t="str">
        <f t="shared" si="1"/>
        <v>-</v>
      </c>
      <c r="H52" s="16"/>
      <c r="K52" s="71"/>
    </row>
    <row r="53" spans="1:11" s="9" customFormat="1" ht="15.75" hidden="1" customHeight="1" x14ac:dyDescent="0.25">
      <c r="A53" s="13" t="s">
        <v>65</v>
      </c>
      <c r="B53" s="14" t="s">
        <v>45</v>
      </c>
      <c r="C53" s="73" t="s">
        <v>25</v>
      </c>
      <c r="D53" s="202">
        <v>0</v>
      </c>
      <c r="E53" s="114">
        <v>0</v>
      </c>
      <c r="F53" s="90">
        <f t="shared" si="0"/>
        <v>0</v>
      </c>
      <c r="G53" s="152" t="str">
        <f t="shared" si="1"/>
        <v>-</v>
      </c>
      <c r="H53" s="16"/>
      <c r="K53" s="71"/>
    </row>
    <row r="54" spans="1:11" s="9" customFormat="1" ht="31.5" hidden="1" x14ac:dyDescent="0.25">
      <c r="A54" s="13" t="s">
        <v>66</v>
      </c>
      <c r="B54" s="17" t="s">
        <v>47</v>
      </c>
      <c r="C54" s="73" t="s">
        <v>25</v>
      </c>
      <c r="D54" s="202">
        <v>0</v>
      </c>
      <c r="E54" s="114">
        <v>0</v>
      </c>
      <c r="F54" s="90">
        <f t="shared" si="0"/>
        <v>0</v>
      </c>
      <c r="G54" s="152" t="str">
        <f t="shared" si="1"/>
        <v>-</v>
      </c>
      <c r="H54" s="16"/>
      <c r="K54" s="71"/>
    </row>
    <row r="55" spans="1:11" s="9" customFormat="1" hidden="1" x14ac:dyDescent="0.25">
      <c r="A55" s="13" t="s">
        <v>67</v>
      </c>
      <c r="B55" s="19" t="s">
        <v>49</v>
      </c>
      <c r="C55" s="73" t="s">
        <v>25</v>
      </c>
      <c r="D55" s="202">
        <v>0</v>
      </c>
      <c r="E55" s="114">
        <v>0</v>
      </c>
      <c r="F55" s="90">
        <f t="shared" si="0"/>
        <v>0</v>
      </c>
      <c r="G55" s="152" t="str">
        <f t="shared" si="1"/>
        <v>-</v>
      </c>
      <c r="H55" s="16"/>
      <c r="K55" s="71"/>
    </row>
    <row r="56" spans="1:11" s="9" customFormat="1" hidden="1" x14ac:dyDescent="0.25">
      <c r="A56" s="13" t="s">
        <v>68</v>
      </c>
      <c r="B56" s="19" t="s">
        <v>51</v>
      </c>
      <c r="C56" s="73" t="s">
        <v>25</v>
      </c>
      <c r="D56" s="202">
        <v>0</v>
      </c>
      <c r="E56" s="114">
        <v>0</v>
      </c>
      <c r="F56" s="90">
        <f t="shared" si="0"/>
        <v>0</v>
      </c>
      <c r="G56" s="152" t="str">
        <f t="shared" si="1"/>
        <v>-</v>
      </c>
      <c r="H56" s="16"/>
      <c r="K56" s="71"/>
    </row>
    <row r="57" spans="1:11" s="9" customFormat="1" x14ac:dyDescent="0.25">
      <c r="A57" s="13" t="s">
        <v>69</v>
      </c>
      <c r="B57" s="14" t="s">
        <v>53</v>
      </c>
      <c r="C57" s="73" t="s">
        <v>25</v>
      </c>
      <c r="D57" s="202">
        <v>6.9707268661895636</v>
      </c>
      <c r="E57" s="114">
        <v>2.7163880498009347</v>
      </c>
      <c r="F57" s="90">
        <f t="shared" si="0"/>
        <v>-4.2543388163886284</v>
      </c>
      <c r="G57" s="152">
        <f t="shared" si="1"/>
        <v>-0.61031494965376465</v>
      </c>
      <c r="H57" s="16"/>
      <c r="K57" s="71"/>
    </row>
    <row r="58" spans="1:11" s="9" customFormat="1" x14ac:dyDescent="0.25">
      <c r="A58" s="13" t="s">
        <v>70</v>
      </c>
      <c r="B58" s="20" t="s">
        <v>71</v>
      </c>
      <c r="C58" s="73" t="s">
        <v>25</v>
      </c>
      <c r="D58" s="202">
        <v>281.53771220678999</v>
      </c>
      <c r="E58" s="114">
        <v>322.62538432620659</v>
      </c>
      <c r="F58" s="90">
        <f t="shared" si="0"/>
        <v>41.087672119416595</v>
      </c>
      <c r="G58" s="152">
        <f t="shared" si="1"/>
        <v>0.14594020743209571</v>
      </c>
      <c r="H58" s="16"/>
      <c r="K58" s="71"/>
    </row>
    <row r="59" spans="1:11" s="9" customFormat="1" x14ac:dyDescent="0.25">
      <c r="A59" s="13" t="s">
        <v>57</v>
      </c>
      <c r="B59" s="19" t="s">
        <v>72</v>
      </c>
      <c r="C59" s="73" t="s">
        <v>25</v>
      </c>
      <c r="D59" s="202">
        <v>15.110220504597653</v>
      </c>
      <c r="E59" s="114">
        <v>19.489672949380992</v>
      </c>
      <c r="F59" s="90">
        <f t="shared" si="0"/>
        <v>4.3794524447833396</v>
      </c>
      <c r="G59" s="152">
        <f t="shared" si="1"/>
        <v>0.28983378789547015</v>
      </c>
      <c r="H59" s="16"/>
      <c r="K59" s="71"/>
    </row>
    <row r="60" spans="1:11" s="9" customFormat="1" x14ac:dyDescent="0.25">
      <c r="A60" s="13" t="s">
        <v>58</v>
      </c>
      <c r="B60" s="18" t="s">
        <v>73</v>
      </c>
      <c r="C60" s="73" t="s">
        <v>25</v>
      </c>
      <c r="D60" s="202">
        <v>204.99626377632967</v>
      </c>
      <c r="E60" s="114">
        <v>208.47734787563306</v>
      </c>
      <c r="F60" s="90">
        <f t="shared" si="0"/>
        <v>3.4810840993033878</v>
      </c>
      <c r="G60" s="152">
        <f t="shared" si="1"/>
        <v>1.6981207536063098E-2</v>
      </c>
      <c r="H60" s="16"/>
      <c r="K60" s="71"/>
    </row>
    <row r="61" spans="1:11" s="9" customFormat="1" ht="31.5" x14ac:dyDescent="0.25">
      <c r="A61" s="13" t="s">
        <v>74</v>
      </c>
      <c r="B61" s="21" t="s">
        <v>75</v>
      </c>
      <c r="C61" s="73" t="s">
        <v>25</v>
      </c>
      <c r="D61" s="202">
        <v>204.99626377632967</v>
      </c>
      <c r="E61" s="114">
        <v>208.47734787563306</v>
      </c>
      <c r="F61" s="90">
        <f t="shared" si="0"/>
        <v>3.4810840993033878</v>
      </c>
      <c r="G61" s="152">
        <f t="shared" si="1"/>
        <v>1.6981207536063098E-2</v>
      </c>
      <c r="H61" s="16"/>
      <c r="K61" s="71"/>
    </row>
    <row r="62" spans="1:11" s="9" customFormat="1" ht="31.5" x14ac:dyDescent="0.25">
      <c r="A62" s="13" t="s">
        <v>76</v>
      </c>
      <c r="B62" s="22" t="s">
        <v>77</v>
      </c>
      <c r="C62" s="73" t="s">
        <v>25</v>
      </c>
      <c r="D62" s="202">
        <v>179.31204823388211</v>
      </c>
      <c r="E62" s="114">
        <v>182.64863299000001</v>
      </c>
      <c r="F62" s="90">
        <f t="shared" si="0"/>
        <v>3.336584756117901</v>
      </c>
      <c r="G62" s="152">
        <f t="shared" si="1"/>
        <v>1.8607699755712415E-2</v>
      </c>
      <c r="H62" s="16"/>
      <c r="K62" s="71"/>
    </row>
    <row r="63" spans="1:11" s="9" customFormat="1" x14ac:dyDescent="0.25">
      <c r="A63" s="13" t="s">
        <v>78</v>
      </c>
      <c r="B63" s="22" t="s">
        <v>79</v>
      </c>
      <c r="C63" s="73" t="s">
        <v>25</v>
      </c>
      <c r="D63" s="202">
        <v>0</v>
      </c>
      <c r="E63" s="114">
        <v>0</v>
      </c>
      <c r="F63" s="90">
        <f t="shared" si="0"/>
        <v>0</v>
      </c>
      <c r="G63" s="152" t="str">
        <f t="shared" si="1"/>
        <v>-</v>
      </c>
      <c r="H63" s="16"/>
      <c r="K63" s="71"/>
    </row>
    <row r="64" spans="1:11" s="9" customFormat="1" ht="15.75" customHeight="1" x14ac:dyDescent="0.25">
      <c r="A64" s="13" t="s">
        <v>80</v>
      </c>
      <c r="B64" s="21" t="s">
        <v>81</v>
      </c>
      <c r="C64" s="73" t="s">
        <v>25</v>
      </c>
      <c r="D64" s="202">
        <v>0</v>
      </c>
      <c r="E64" s="114">
        <v>0</v>
      </c>
      <c r="F64" s="90">
        <f t="shared" si="0"/>
        <v>0</v>
      </c>
      <c r="G64" s="152" t="str">
        <f t="shared" si="1"/>
        <v>-</v>
      </c>
      <c r="H64" s="16"/>
      <c r="K64" s="71"/>
    </row>
    <row r="65" spans="1:11" s="9" customFormat="1" x14ac:dyDescent="0.25">
      <c r="A65" s="13" t="s">
        <v>59</v>
      </c>
      <c r="B65" s="18" t="s">
        <v>82</v>
      </c>
      <c r="C65" s="73" t="s">
        <v>25</v>
      </c>
      <c r="D65" s="202">
        <v>43.717838914978451</v>
      </c>
      <c r="E65" s="114">
        <v>78.534696405127562</v>
      </c>
      <c r="F65" s="90">
        <f t="shared" si="0"/>
        <v>34.816857490149111</v>
      </c>
      <c r="G65" s="152">
        <f t="shared" si="1"/>
        <v>0.79639932700836868</v>
      </c>
      <c r="H65" s="16"/>
      <c r="K65" s="71"/>
    </row>
    <row r="66" spans="1:11" s="9" customFormat="1" x14ac:dyDescent="0.25">
      <c r="A66" s="13" t="s">
        <v>83</v>
      </c>
      <c r="B66" s="18" t="s">
        <v>84</v>
      </c>
      <c r="C66" s="73" t="s">
        <v>25</v>
      </c>
      <c r="D66" s="202">
        <v>17.713389010884224</v>
      </c>
      <c r="E66" s="114">
        <v>16.123667096064981</v>
      </c>
      <c r="F66" s="90">
        <f t="shared" si="0"/>
        <v>-1.5897219148192434</v>
      </c>
      <c r="G66" s="152">
        <f t="shared" si="1"/>
        <v>-8.9746909179401965E-2</v>
      </c>
      <c r="H66" s="16"/>
      <c r="K66" s="71"/>
    </row>
    <row r="67" spans="1:11" s="9" customFormat="1" ht="31.5" x14ac:dyDescent="0.25">
      <c r="A67" s="13" t="s">
        <v>85</v>
      </c>
      <c r="B67" s="20" t="s">
        <v>86</v>
      </c>
      <c r="C67" s="73" t="s">
        <v>25</v>
      </c>
      <c r="D67" s="202">
        <v>206.90504684315798</v>
      </c>
      <c r="E67" s="114">
        <v>202.04677193454668</v>
      </c>
      <c r="F67" s="90">
        <f t="shared" si="0"/>
        <v>-4.8582749086112926</v>
      </c>
      <c r="G67" s="152">
        <f t="shared" si="1"/>
        <v>-2.3480697946889874E-2</v>
      </c>
      <c r="H67" s="16"/>
      <c r="K67" s="71"/>
    </row>
    <row r="68" spans="1:11" s="9" customFormat="1" ht="31.5" x14ac:dyDescent="0.25">
      <c r="A68" s="13" t="s">
        <v>87</v>
      </c>
      <c r="B68" s="19" t="s">
        <v>88</v>
      </c>
      <c r="C68" s="73" t="s">
        <v>25</v>
      </c>
      <c r="D68" s="202">
        <v>0</v>
      </c>
      <c r="E68" s="114">
        <v>0</v>
      </c>
      <c r="F68" s="90">
        <f t="shared" si="0"/>
        <v>0</v>
      </c>
      <c r="G68" s="152" t="str">
        <f t="shared" si="1"/>
        <v>-</v>
      </c>
      <c r="H68" s="16"/>
      <c r="K68" s="71"/>
    </row>
    <row r="69" spans="1:11" s="9" customFormat="1" ht="31.5" x14ac:dyDescent="0.25">
      <c r="A69" s="13" t="s">
        <v>89</v>
      </c>
      <c r="B69" s="19" t="s">
        <v>90</v>
      </c>
      <c r="C69" s="73" t="s">
        <v>25</v>
      </c>
      <c r="D69" s="202">
        <v>172.88728703104664</v>
      </c>
      <c r="E69" s="114">
        <v>182.15765304000001</v>
      </c>
      <c r="F69" s="90">
        <f t="shared" si="0"/>
        <v>9.2703660089533741</v>
      </c>
      <c r="G69" s="152">
        <f t="shared" si="1"/>
        <v>5.3620865756824711E-2</v>
      </c>
      <c r="H69" s="16"/>
      <c r="K69" s="71"/>
    </row>
    <row r="70" spans="1:11" s="9" customFormat="1" x14ac:dyDescent="0.25">
      <c r="A70" s="13" t="s">
        <v>91</v>
      </c>
      <c r="B70" s="18" t="s">
        <v>92</v>
      </c>
      <c r="C70" s="73" t="s">
        <v>25</v>
      </c>
      <c r="D70" s="202">
        <v>0</v>
      </c>
      <c r="E70" s="114">
        <v>0</v>
      </c>
      <c r="F70" s="90">
        <f t="shared" si="0"/>
        <v>0</v>
      </c>
      <c r="G70" s="152" t="str">
        <f t="shared" si="1"/>
        <v>-</v>
      </c>
      <c r="H70" s="16"/>
      <c r="K70" s="71"/>
    </row>
    <row r="71" spans="1:11" s="9" customFormat="1" x14ac:dyDescent="0.25">
      <c r="A71" s="13" t="s">
        <v>93</v>
      </c>
      <c r="B71" s="18" t="s">
        <v>94</v>
      </c>
      <c r="C71" s="73" t="s">
        <v>25</v>
      </c>
      <c r="D71" s="202">
        <v>0</v>
      </c>
      <c r="E71" s="114">
        <v>0</v>
      </c>
      <c r="F71" s="90">
        <f t="shared" si="0"/>
        <v>0</v>
      </c>
      <c r="G71" s="152" t="str">
        <f t="shared" si="1"/>
        <v>-</v>
      </c>
      <c r="H71" s="16"/>
      <c r="K71" s="71"/>
    </row>
    <row r="72" spans="1:11" s="9" customFormat="1" x14ac:dyDescent="0.25">
      <c r="A72" s="13" t="s">
        <v>95</v>
      </c>
      <c r="B72" s="18" t="s">
        <v>96</v>
      </c>
      <c r="C72" s="73" t="s">
        <v>25</v>
      </c>
      <c r="D72" s="202">
        <v>34.017759812111343</v>
      </c>
      <c r="E72" s="114">
        <v>19.889118894546669</v>
      </c>
      <c r="F72" s="90">
        <f t="shared" si="0"/>
        <v>-14.128640917564674</v>
      </c>
      <c r="G72" s="152">
        <f t="shared" si="1"/>
        <v>-0.41533131504251652</v>
      </c>
      <c r="H72" s="16"/>
      <c r="K72" s="71"/>
    </row>
    <row r="73" spans="1:11" s="9" customFormat="1" x14ac:dyDescent="0.25">
      <c r="A73" s="13" t="s">
        <v>97</v>
      </c>
      <c r="B73" s="20" t="s">
        <v>98</v>
      </c>
      <c r="C73" s="73" t="s">
        <v>25</v>
      </c>
      <c r="D73" s="202">
        <v>378.02248182512051</v>
      </c>
      <c r="E73" s="114">
        <v>399.41378697116369</v>
      </c>
      <c r="F73" s="90">
        <f t="shared" si="0"/>
        <v>21.39130514604318</v>
      </c>
      <c r="G73" s="152">
        <f t="shared" si="1"/>
        <v>5.6587388778477875E-2</v>
      </c>
      <c r="H73" s="16"/>
      <c r="K73" s="71"/>
    </row>
    <row r="74" spans="1:11" s="9" customFormat="1" ht="31.5" x14ac:dyDescent="0.25">
      <c r="A74" s="13" t="s">
        <v>99</v>
      </c>
      <c r="B74" s="20" t="s">
        <v>100</v>
      </c>
      <c r="C74" s="73" t="s">
        <v>25</v>
      </c>
      <c r="D74" s="202">
        <v>210.33714673427511</v>
      </c>
      <c r="E74" s="114">
        <v>234.76287447577718</v>
      </c>
      <c r="F74" s="90">
        <f t="shared" si="0"/>
        <v>24.425727741502072</v>
      </c>
      <c r="G74" s="152">
        <f t="shared" si="1"/>
        <v>0.11612655263580136</v>
      </c>
      <c r="H74" s="16"/>
      <c r="K74" s="71"/>
    </row>
    <row r="75" spans="1:11" s="9" customFormat="1" x14ac:dyDescent="0.25">
      <c r="A75" s="13" t="s">
        <v>101</v>
      </c>
      <c r="B75" s="20" t="s">
        <v>102</v>
      </c>
      <c r="C75" s="73" t="s">
        <v>25</v>
      </c>
      <c r="D75" s="202">
        <v>42.474378253504696</v>
      </c>
      <c r="E75" s="114">
        <v>42.300790787464756</v>
      </c>
      <c r="F75" s="90">
        <f t="shared" si="0"/>
        <v>-0.17358746603994035</v>
      </c>
      <c r="G75" s="152">
        <f t="shared" si="1"/>
        <v>-4.0868747978816409E-3</v>
      </c>
      <c r="H75" s="16"/>
      <c r="K75" s="71"/>
    </row>
    <row r="76" spans="1:11" s="9" customFormat="1" x14ac:dyDescent="0.25">
      <c r="A76" s="13" t="s">
        <v>103</v>
      </c>
      <c r="B76" s="18" t="s">
        <v>104</v>
      </c>
      <c r="C76" s="73" t="s">
        <v>25</v>
      </c>
      <c r="D76" s="202">
        <v>41.877268687825776</v>
      </c>
      <c r="E76" s="114">
        <v>41.91979147819287</v>
      </c>
      <c r="F76" s="90">
        <f t="shared" si="0"/>
        <v>4.2522790367094387E-2</v>
      </c>
      <c r="G76" s="152">
        <f t="shared" si="1"/>
        <v>1.0154146079602434E-3</v>
      </c>
      <c r="H76" s="16"/>
      <c r="K76" s="71"/>
    </row>
    <row r="77" spans="1:11" s="9" customFormat="1" x14ac:dyDescent="0.25">
      <c r="A77" s="13" t="s">
        <v>105</v>
      </c>
      <c r="B77" s="18" t="s">
        <v>106</v>
      </c>
      <c r="C77" s="73" t="s">
        <v>25</v>
      </c>
      <c r="D77" s="202">
        <v>0.59710956567891849</v>
      </c>
      <c r="E77" s="114">
        <v>0.38099930927188236</v>
      </c>
      <c r="F77" s="90">
        <f t="shared" si="0"/>
        <v>-0.21611025640703613</v>
      </c>
      <c r="G77" s="152">
        <f t="shared" si="1"/>
        <v>-0.36192730585603161</v>
      </c>
      <c r="H77" s="16"/>
      <c r="K77" s="71"/>
    </row>
    <row r="78" spans="1:11" s="9" customFormat="1" x14ac:dyDescent="0.25">
      <c r="A78" s="13" t="s">
        <v>107</v>
      </c>
      <c r="B78" s="20" t="s">
        <v>108</v>
      </c>
      <c r="C78" s="73" t="s">
        <v>25</v>
      </c>
      <c r="D78" s="202">
        <v>53.901493946710602</v>
      </c>
      <c r="E78" s="114">
        <f>E43-E58-E67-E73-E74-E75</f>
        <v>94.85084376625673</v>
      </c>
      <c r="F78" s="90">
        <f t="shared" si="0"/>
        <v>40.949349819546129</v>
      </c>
      <c r="G78" s="152">
        <f t="shared" si="1"/>
        <v>0.75970714021452657</v>
      </c>
      <c r="H78" s="16"/>
      <c r="K78" s="71"/>
    </row>
    <row r="79" spans="1:11" s="9" customFormat="1" x14ac:dyDescent="0.25">
      <c r="A79" s="13" t="s">
        <v>109</v>
      </c>
      <c r="B79" s="18" t="s">
        <v>110</v>
      </c>
      <c r="C79" s="73" t="s">
        <v>25</v>
      </c>
      <c r="D79" s="202">
        <v>41.257241008395958</v>
      </c>
      <c r="E79" s="114">
        <v>34.799384773247525</v>
      </c>
      <c r="F79" s="90">
        <f t="shared" si="0"/>
        <v>-6.4578562351484337</v>
      </c>
      <c r="G79" s="152">
        <f t="shared" si="1"/>
        <v>-0.15652661393024905</v>
      </c>
      <c r="H79" s="16"/>
      <c r="K79" s="71"/>
    </row>
    <row r="80" spans="1:11" s="9" customFormat="1" x14ac:dyDescent="0.25">
      <c r="A80" s="13" t="s">
        <v>111</v>
      </c>
      <c r="B80" s="18" t="s">
        <v>112</v>
      </c>
      <c r="C80" s="73" t="s">
        <v>25</v>
      </c>
      <c r="D80" s="202">
        <v>0.52592999543217056</v>
      </c>
      <c r="E80" s="114">
        <v>0.4616594370555267</v>
      </c>
      <c r="F80" s="90">
        <f t="shared" si="0"/>
        <v>-6.427055837664386E-2</v>
      </c>
      <c r="G80" s="152">
        <f t="shared" si="1"/>
        <v>-0.12220363724231216</v>
      </c>
      <c r="H80" s="16"/>
      <c r="K80" s="71"/>
    </row>
    <row r="81" spans="1:11" s="9" customFormat="1" ht="16.5" thickBot="1" x14ac:dyDescent="0.3">
      <c r="A81" s="27" t="s">
        <v>113</v>
      </c>
      <c r="B81" s="28" t="s">
        <v>114</v>
      </c>
      <c r="C81" s="75" t="s">
        <v>25</v>
      </c>
      <c r="D81" s="198">
        <v>12.118322942882468</v>
      </c>
      <c r="E81" s="116">
        <f>E78-E79-E80</f>
        <v>59.589799555953682</v>
      </c>
      <c r="F81" s="98">
        <f t="shared" si="0"/>
        <v>47.471476613071218</v>
      </c>
      <c r="G81" s="154">
        <f t="shared" si="1"/>
        <v>3.9173305445662301</v>
      </c>
      <c r="H81" s="30"/>
      <c r="K81" s="71"/>
    </row>
    <row r="82" spans="1:11" s="9" customFormat="1" x14ac:dyDescent="0.25">
      <c r="A82" s="10" t="s">
        <v>115</v>
      </c>
      <c r="B82" s="80" t="s">
        <v>116</v>
      </c>
      <c r="C82" s="78" t="s">
        <v>705</v>
      </c>
      <c r="D82" s="201" t="s">
        <v>705</v>
      </c>
      <c r="E82" s="112" t="s">
        <v>705</v>
      </c>
      <c r="F82" s="97" t="s">
        <v>705</v>
      </c>
      <c r="G82" s="151" t="s">
        <v>705</v>
      </c>
      <c r="H82" s="12"/>
      <c r="K82" s="71"/>
    </row>
    <row r="83" spans="1:11" s="9" customFormat="1" x14ac:dyDescent="0.25">
      <c r="A83" s="13" t="s">
        <v>117</v>
      </c>
      <c r="B83" s="18" t="s">
        <v>699</v>
      </c>
      <c r="C83" s="73" t="s">
        <v>25</v>
      </c>
      <c r="D83" s="202">
        <v>88.40415222</v>
      </c>
      <c r="E83" s="114">
        <v>297.46826674584548</v>
      </c>
      <c r="F83" s="90">
        <f t="shared" si="0"/>
        <v>209.06411452584547</v>
      </c>
      <c r="G83" s="152">
        <f t="shared" si="1"/>
        <v>2.3648675913499471</v>
      </c>
      <c r="H83" s="16"/>
      <c r="K83" s="71"/>
    </row>
    <row r="84" spans="1:11" s="9" customFormat="1" x14ac:dyDescent="0.25">
      <c r="A84" s="13" t="s">
        <v>118</v>
      </c>
      <c r="B84" s="18" t="s">
        <v>119</v>
      </c>
      <c r="C84" s="73" t="s">
        <v>25</v>
      </c>
      <c r="D84" s="202">
        <v>0</v>
      </c>
      <c r="E84" s="114">
        <v>0</v>
      </c>
      <c r="F84" s="90">
        <f t="shared" si="0"/>
        <v>0</v>
      </c>
      <c r="G84" s="152" t="str">
        <f t="shared" si="1"/>
        <v>-</v>
      </c>
      <c r="H84" s="16"/>
      <c r="K84" s="71"/>
    </row>
    <row r="85" spans="1:11" s="9" customFormat="1" ht="16.5" thickBot="1" x14ac:dyDescent="0.3">
      <c r="A85" s="27" t="s">
        <v>120</v>
      </c>
      <c r="B85" s="28" t="s">
        <v>121</v>
      </c>
      <c r="C85" s="75" t="s">
        <v>25</v>
      </c>
      <c r="D85" s="198">
        <v>27.930862261320321</v>
      </c>
      <c r="E85" s="116">
        <v>138.32595106141557</v>
      </c>
      <c r="F85" s="98">
        <f t="shared" si="0"/>
        <v>110.39508880009524</v>
      </c>
      <c r="G85" s="154">
        <f t="shared" si="1"/>
        <v>3.9524411300747557</v>
      </c>
      <c r="H85" s="30"/>
      <c r="K85" s="71"/>
    </row>
    <row r="86" spans="1:11" s="9" customFormat="1" ht="31.5" x14ac:dyDescent="0.25">
      <c r="A86" s="10" t="s">
        <v>122</v>
      </c>
      <c r="B86" s="11" t="s">
        <v>123</v>
      </c>
      <c r="C86" s="78" t="s">
        <v>25</v>
      </c>
      <c r="D86" s="201">
        <v>3.9858044567617981</v>
      </c>
      <c r="E86" s="112">
        <f>E28-E43</f>
        <v>-78.662436681415784</v>
      </c>
      <c r="F86" s="97">
        <f t="shared" si="0"/>
        <v>-82.648241138177582</v>
      </c>
      <c r="G86" s="151">
        <f t="shared" si="1"/>
        <v>-20.735648734088628</v>
      </c>
      <c r="H86" s="12"/>
      <c r="K86" s="71"/>
    </row>
    <row r="87" spans="1:11" s="9" customFormat="1" hidden="1" x14ac:dyDescent="0.25">
      <c r="A87" s="13" t="s">
        <v>124</v>
      </c>
      <c r="B87" s="14" t="s">
        <v>27</v>
      </c>
      <c r="C87" s="73" t="s">
        <v>25</v>
      </c>
      <c r="D87" s="202">
        <v>0</v>
      </c>
      <c r="E87" s="114"/>
      <c r="F87" s="90">
        <f t="shared" si="0"/>
        <v>0</v>
      </c>
      <c r="G87" s="152" t="str">
        <f t="shared" si="1"/>
        <v>-</v>
      </c>
      <c r="H87" s="16"/>
      <c r="K87" s="71"/>
    </row>
    <row r="88" spans="1:11" s="9" customFormat="1" ht="31.5" hidden="1" x14ac:dyDescent="0.25">
      <c r="A88" s="13" t="s">
        <v>125</v>
      </c>
      <c r="B88" s="19" t="s">
        <v>29</v>
      </c>
      <c r="C88" s="73" t="s">
        <v>25</v>
      </c>
      <c r="D88" s="202">
        <v>0</v>
      </c>
      <c r="E88" s="114"/>
      <c r="F88" s="90">
        <f t="shared" si="0"/>
        <v>0</v>
      </c>
      <c r="G88" s="152" t="str">
        <f t="shared" si="1"/>
        <v>-</v>
      </c>
      <c r="H88" s="16"/>
      <c r="K88" s="71"/>
    </row>
    <row r="89" spans="1:11" s="9" customFormat="1" ht="31.5" hidden="1" x14ac:dyDescent="0.25">
      <c r="A89" s="13" t="s">
        <v>126</v>
      </c>
      <c r="B89" s="19" t="s">
        <v>31</v>
      </c>
      <c r="C89" s="73" t="s">
        <v>25</v>
      </c>
      <c r="D89" s="202">
        <v>0</v>
      </c>
      <c r="E89" s="114"/>
      <c r="F89" s="90">
        <f t="shared" si="0"/>
        <v>0</v>
      </c>
      <c r="G89" s="152" t="str">
        <f t="shared" si="1"/>
        <v>-</v>
      </c>
      <c r="H89" s="16"/>
      <c r="K89" s="71"/>
    </row>
    <row r="90" spans="1:11" s="9" customFormat="1" ht="47.25" hidden="1" x14ac:dyDescent="0.25">
      <c r="A90" s="13" t="s">
        <v>127</v>
      </c>
      <c r="B90" s="19" t="s">
        <v>33</v>
      </c>
      <c r="C90" s="73" t="s">
        <v>25</v>
      </c>
      <c r="D90" s="202">
        <v>0</v>
      </c>
      <c r="E90" s="114"/>
      <c r="F90" s="90">
        <f t="shared" si="0"/>
        <v>0</v>
      </c>
      <c r="G90" s="152" t="str">
        <f t="shared" si="1"/>
        <v>-</v>
      </c>
      <c r="H90" s="16"/>
      <c r="K90" s="71"/>
    </row>
    <row r="91" spans="1:11" s="9" customFormat="1" hidden="1" x14ac:dyDescent="0.25">
      <c r="A91" s="13" t="s">
        <v>128</v>
      </c>
      <c r="B91" s="14" t="s">
        <v>35</v>
      </c>
      <c r="C91" s="73" t="s">
        <v>25</v>
      </c>
      <c r="D91" s="202">
        <v>0</v>
      </c>
      <c r="E91" s="114"/>
      <c r="F91" s="90">
        <f t="shared" si="0"/>
        <v>0</v>
      </c>
      <c r="G91" s="152" t="str">
        <f t="shared" si="1"/>
        <v>-</v>
      </c>
      <c r="H91" s="16"/>
      <c r="K91" s="71"/>
    </row>
    <row r="92" spans="1:11" s="9" customFormat="1" x14ac:dyDescent="0.25">
      <c r="A92" s="13" t="s">
        <v>129</v>
      </c>
      <c r="B92" s="14" t="s">
        <v>37</v>
      </c>
      <c r="C92" s="73" t="s">
        <v>25</v>
      </c>
      <c r="D92" s="202">
        <v>23.688310846630657</v>
      </c>
      <c r="E92" s="114">
        <f>E34-E49</f>
        <v>-83.112951661614716</v>
      </c>
      <c r="F92" s="90">
        <f t="shared" si="0"/>
        <v>-106.80126250824537</v>
      </c>
      <c r="G92" s="152">
        <f t="shared" si="1"/>
        <v>-4.508606088451276</v>
      </c>
      <c r="H92" s="16"/>
      <c r="K92" s="71"/>
    </row>
    <row r="93" spans="1:11" s="9" customFormat="1" hidden="1" x14ac:dyDescent="0.25">
      <c r="A93" s="13" t="s">
        <v>130</v>
      </c>
      <c r="B93" s="14" t="s">
        <v>39</v>
      </c>
      <c r="C93" s="73" t="s">
        <v>25</v>
      </c>
      <c r="D93" s="202">
        <v>0</v>
      </c>
      <c r="E93" s="114"/>
      <c r="F93" s="90">
        <f t="shared" ref="F93:F156" si="2">E93-D93</f>
        <v>0</v>
      </c>
      <c r="G93" s="152" t="str">
        <f t="shared" ref="G93:G156" si="3">IFERROR(F93/D93,"-")</f>
        <v>-</v>
      </c>
      <c r="H93" s="16"/>
      <c r="K93" s="71"/>
    </row>
    <row r="94" spans="1:11" s="9" customFormat="1" x14ac:dyDescent="0.25">
      <c r="A94" s="13" t="s">
        <v>131</v>
      </c>
      <c r="B94" s="14" t="s">
        <v>41</v>
      </c>
      <c r="C94" s="73" t="s">
        <v>25</v>
      </c>
      <c r="D94" s="202">
        <v>-23.107847320000005</v>
      </c>
      <c r="E94" s="114">
        <f>E36-E51</f>
        <v>-4.5580060000006029E-2</v>
      </c>
      <c r="F94" s="90">
        <f t="shared" si="2"/>
        <v>23.062267259999999</v>
      </c>
      <c r="G94" s="152">
        <f t="shared" si="3"/>
        <v>-0.99802750730655221</v>
      </c>
      <c r="H94" s="16"/>
      <c r="K94" s="71"/>
    </row>
    <row r="95" spans="1:11" s="9" customFormat="1" x14ac:dyDescent="0.25">
      <c r="A95" s="13" t="s">
        <v>132</v>
      </c>
      <c r="B95" s="14" t="s">
        <v>43</v>
      </c>
      <c r="C95" s="73" t="s">
        <v>25</v>
      </c>
      <c r="D95" s="202">
        <v>0</v>
      </c>
      <c r="E95" s="114">
        <f>E37-E52</f>
        <v>0</v>
      </c>
      <c r="F95" s="90">
        <f t="shared" si="2"/>
        <v>0</v>
      </c>
      <c r="G95" s="152" t="str">
        <f t="shared" si="3"/>
        <v>-</v>
      </c>
      <c r="H95" s="16"/>
      <c r="K95" s="71"/>
    </row>
    <row r="96" spans="1:11" s="9" customFormat="1" hidden="1" x14ac:dyDescent="0.25">
      <c r="A96" s="13" t="s">
        <v>133</v>
      </c>
      <c r="B96" s="14" t="s">
        <v>45</v>
      </c>
      <c r="C96" s="73" t="s">
        <v>25</v>
      </c>
      <c r="D96" s="202">
        <v>0</v>
      </c>
      <c r="E96" s="114"/>
      <c r="F96" s="90">
        <f t="shared" si="2"/>
        <v>0</v>
      </c>
      <c r="G96" s="152" t="str">
        <f t="shared" si="3"/>
        <v>-</v>
      </c>
      <c r="H96" s="16"/>
      <c r="K96" s="71"/>
    </row>
    <row r="97" spans="1:11" s="9" customFormat="1" ht="31.5" hidden="1" x14ac:dyDescent="0.25">
      <c r="A97" s="13" t="s">
        <v>134</v>
      </c>
      <c r="B97" s="17" t="s">
        <v>47</v>
      </c>
      <c r="C97" s="73" t="s">
        <v>25</v>
      </c>
      <c r="D97" s="202">
        <v>0</v>
      </c>
      <c r="E97" s="114"/>
      <c r="F97" s="90">
        <f t="shared" si="2"/>
        <v>0</v>
      </c>
      <c r="G97" s="152" t="str">
        <f t="shared" si="3"/>
        <v>-</v>
      </c>
      <c r="H97" s="16"/>
      <c r="K97" s="71"/>
    </row>
    <row r="98" spans="1:11" s="9" customFormat="1" hidden="1" x14ac:dyDescent="0.25">
      <c r="A98" s="13" t="s">
        <v>135</v>
      </c>
      <c r="B98" s="19" t="s">
        <v>49</v>
      </c>
      <c r="C98" s="73" t="s">
        <v>25</v>
      </c>
      <c r="D98" s="202">
        <v>0</v>
      </c>
      <c r="E98" s="114"/>
      <c r="F98" s="90">
        <f t="shared" si="2"/>
        <v>0</v>
      </c>
      <c r="G98" s="152" t="str">
        <f t="shared" si="3"/>
        <v>-</v>
      </c>
      <c r="H98" s="16"/>
      <c r="K98" s="71"/>
    </row>
    <row r="99" spans="1:11" s="9" customFormat="1" hidden="1" x14ac:dyDescent="0.25">
      <c r="A99" s="13" t="s">
        <v>136</v>
      </c>
      <c r="B99" s="18" t="s">
        <v>51</v>
      </c>
      <c r="C99" s="73" t="s">
        <v>25</v>
      </c>
      <c r="D99" s="202">
        <v>0</v>
      </c>
      <c r="E99" s="114"/>
      <c r="F99" s="90">
        <f t="shared" si="2"/>
        <v>0</v>
      </c>
      <c r="G99" s="152" t="str">
        <f t="shared" si="3"/>
        <v>-</v>
      </c>
      <c r="H99" s="16"/>
      <c r="K99" s="71"/>
    </row>
    <row r="100" spans="1:11" s="9" customFormat="1" x14ac:dyDescent="0.25">
      <c r="A100" s="13" t="s">
        <v>137</v>
      </c>
      <c r="B100" s="14" t="s">
        <v>53</v>
      </c>
      <c r="C100" s="73" t="s">
        <v>25</v>
      </c>
      <c r="D100" s="202">
        <v>3.4053409301311195</v>
      </c>
      <c r="E100" s="114">
        <f>E42-E57</f>
        <v>4.4960950401990658</v>
      </c>
      <c r="F100" s="90">
        <f t="shared" si="2"/>
        <v>1.0907541100679463</v>
      </c>
      <c r="G100" s="152">
        <f t="shared" si="3"/>
        <v>0.32030687453838808</v>
      </c>
      <c r="H100" s="16"/>
      <c r="K100" s="71"/>
    </row>
    <row r="101" spans="1:11" s="9" customFormat="1" ht="31.5" x14ac:dyDescent="0.25">
      <c r="A101" s="13" t="s">
        <v>138</v>
      </c>
      <c r="B101" s="34" t="s">
        <v>139</v>
      </c>
      <c r="C101" s="73" t="s">
        <v>25</v>
      </c>
      <c r="D101" s="202">
        <v>-5.6352552194578518</v>
      </c>
      <c r="E101" s="114">
        <f>E102-E108</f>
        <v>-2.7153201499999966</v>
      </c>
      <c r="F101" s="90">
        <f t="shared" si="2"/>
        <v>2.9199350694578552</v>
      </c>
      <c r="G101" s="152">
        <f t="shared" si="3"/>
        <v>-0.51815489374388479</v>
      </c>
      <c r="H101" s="16"/>
      <c r="K101" s="71"/>
    </row>
    <row r="102" spans="1:11" s="9" customFormat="1" x14ac:dyDescent="0.25">
      <c r="A102" s="13" t="s">
        <v>140</v>
      </c>
      <c r="B102" s="17" t="s">
        <v>141</v>
      </c>
      <c r="C102" s="73" t="s">
        <v>25</v>
      </c>
      <c r="D102" s="202">
        <v>3.1</v>
      </c>
      <c r="E102" s="114">
        <v>45.808227260000002</v>
      </c>
      <c r="F102" s="90">
        <f t="shared" si="2"/>
        <v>42.708227260000001</v>
      </c>
      <c r="G102" s="152">
        <f t="shared" si="3"/>
        <v>13.776847503225806</v>
      </c>
      <c r="H102" s="16"/>
      <c r="K102" s="71"/>
    </row>
    <row r="103" spans="1:11" s="9" customFormat="1" x14ac:dyDescent="0.25">
      <c r="A103" s="13" t="s">
        <v>142</v>
      </c>
      <c r="B103" s="19" t="s">
        <v>143</v>
      </c>
      <c r="C103" s="73" t="s">
        <v>25</v>
      </c>
      <c r="D103" s="202">
        <v>0</v>
      </c>
      <c r="E103" s="114">
        <v>0</v>
      </c>
      <c r="F103" s="90">
        <f t="shared" si="2"/>
        <v>0</v>
      </c>
      <c r="G103" s="152" t="str">
        <f t="shared" si="3"/>
        <v>-</v>
      </c>
      <c r="H103" s="16"/>
      <c r="K103" s="71"/>
    </row>
    <row r="104" spans="1:11" s="9" customFormat="1" x14ac:dyDescent="0.25">
      <c r="A104" s="13" t="s">
        <v>144</v>
      </c>
      <c r="B104" s="19" t="s">
        <v>145</v>
      </c>
      <c r="C104" s="73" t="s">
        <v>25</v>
      </c>
      <c r="D104" s="202">
        <v>0</v>
      </c>
      <c r="E104" s="114">
        <v>0.26155133000000003</v>
      </c>
      <c r="F104" s="90">
        <f t="shared" si="2"/>
        <v>0.26155133000000003</v>
      </c>
      <c r="G104" s="152" t="str">
        <f t="shared" si="3"/>
        <v>-</v>
      </c>
      <c r="H104" s="16"/>
      <c r="K104" s="71"/>
    </row>
    <row r="105" spans="1:11" s="9" customFormat="1" x14ac:dyDescent="0.25">
      <c r="A105" s="13" t="s">
        <v>146</v>
      </c>
      <c r="B105" s="19" t="s">
        <v>147</v>
      </c>
      <c r="C105" s="73" t="s">
        <v>25</v>
      </c>
      <c r="D105" s="202">
        <v>0</v>
      </c>
      <c r="E105" s="114">
        <v>14.349515360000002</v>
      </c>
      <c r="F105" s="90">
        <f t="shared" si="2"/>
        <v>14.349515360000002</v>
      </c>
      <c r="G105" s="152" t="str">
        <f t="shared" si="3"/>
        <v>-</v>
      </c>
      <c r="H105" s="16"/>
      <c r="K105" s="71"/>
    </row>
    <row r="106" spans="1:11" s="9" customFormat="1" x14ac:dyDescent="0.25">
      <c r="A106" s="13" t="s">
        <v>148</v>
      </c>
      <c r="B106" s="21" t="s">
        <v>149</v>
      </c>
      <c r="C106" s="73" t="s">
        <v>25</v>
      </c>
      <c r="D106" s="202">
        <v>0</v>
      </c>
      <c r="E106" s="114">
        <v>14.10166866</v>
      </c>
      <c r="F106" s="90">
        <f t="shared" si="2"/>
        <v>14.10166866</v>
      </c>
      <c r="G106" s="152" t="str">
        <f t="shared" si="3"/>
        <v>-</v>
      </c>
      <c r="H106" s="16"/>
      <c r="K106" s="71"/>
    </row>
    <row r="107" spans="1:11" s="9" customFormat="1" x14ac:dyDescent="0.25">
      <c r="A107" s="13" t="s">
        <v>150</v>
      </c>
      <c r="B107" s="18" t="s">
        <v>151</v>
      </c>
      <c r="C107" s="73" t="s">
        <v>25</v>
      </c>
      <c r="D107" s="202">
        <v>3.1</v>
      </c>
      <c r="E107" s="114">
        <v>31.197160570000001</v>
      </c>
      <c r="F107" s="90">
        <f t="shared" si="2"/>
        <v>28.09716057</v>
      </c>
      <c r="G107" s="152">
        <f t="shared" si="3"/>
        <v>9.0636001838709674</v>
      </c>
      <c r="H107" s="16"/>
      <c r="K107" s="71"/>
    </row>
    <row r="108" spans="1:11" s="9" customFormat="1" x14ac:dyDescent="0.25">
      <c r="A108" s="13" t="s">
        <v>152</v>
      </c>
      <c r="B108" s="20" t="s">
        <v>108</v>
      </c>
      <c r="C108" s="73" t="s">
        <v>25</v>
      </c>
      <c r="D108" s="202">
        <v>8.7352552194578514</v>
      </c>
      <c r="E108" s="114">
        <v>48.523547409999999</v>
      </c>
      <c r="F108" s="90">
        <f t="shared" si="2"/>
        <v>39.788292190542151</v>
      </c>
      <c r="G108" s="152">
        <f t="shared" si="3"/>
        <v>4.5549089512477448</v>
      </c>
      <c r="H108" s="16"/>
      <c r="K108" s="71"/>
    </row>
    <row r="109" spans="1:11" s="9" customFormat="1" x14ac:dyDescent="0.25">
      <c r="A109" s="13" t="s">
        <v>153</v>
      </c>
      <c r="B109" s="18" t="s">
        <v>154</v>
      </c>
      <c r="C109" s="73" t="s">
        <v>25</v>
      </c>
      <c r="D109" s="202">
        <v>5.2325534694578515</v>
      </c>
      <c r="E109" s="114">
        <v>6.2022897300000004</v>
      </c>
      <c r="F109" s="90">
        <f t="shared" si="2"/>
        <v>0.9697362605421489</v>
      </c>
      <c r="G109" s="152">
        <f t="shared" si="3"/>
        <v>0.18532753964244228</v>
      </c>
      <c r="H109" s="16"/>
      <c r="K109" s="71"/>
    </row>
    <row r="110" spans="1:11" s="9" customFormat="1" x14ac:dyDescent="0.25">
      <c r="A110" s="13" t="s">
        <v>155</v>
      </c>
      <c r="B110" s="18" t="s">
        <v>156</v>
      </c>
      <c r="C110" s="73" t="s">
        <v>25</v>
      </c>
      <c r="D110" s="202">
        <v>0</v>
      </c>
      <c r="E110" s="114">
        <v>0</v>
      </c>
      <c r="F110" s="90">
        <f t="shared" si="2"/>
        <v>0</v>
      </c>
      <c r="G110" s="152" t="str">
        <f t="shared" si="3"/>
        <v>-</v>
      </c>
      <c r="H110" s="16"/>
      <c r="K110" s="71"/>
    </row>
    <row r="111" spans="1:11" s="9" customFormat="1" x14ac:dyDescent="0.25">
      <c r="A111" s="13" t="s">
        <v>157</v>
      </c>
      <c r="B111" s="18" t="s">
        <v>158</v>
      </c>
      <c r="C111" s="73" t="s">
        <v>25</v>
      </c>
      <c r="D111" s="202">
        <v>0</v>
      </c>
      <c r="E111" s="114">
        <v>22.265497240000002</v>
      </c>
      <c r="F111" s="90">
        <f t="shared" si="2"/>
        <v>22.265497240000002</v>
      </c>
      <c r="G111" s="152" t="str">
        <f t="shared" si="3"/>
        <v>-</v>
      </c>
      <c r="H111" s="16"/>
      <c r="K111" s="71"/>
    </row>
    <row r="112" spans="1:11" s="9" customFormat="1" x14ac:dyDescent="0.25">
      <c r="A112" s="13" t="s">
        <v>159</v>
      </c>
      <c r="B112" s="21" t="s">
        <v>160</v>
      </c>
      <c r="C112" s="73" t="s">
        <v>25</v>
      </c>
      <c r="D112" s="202">
        <v>0</v>
      </c>
      <c r="E112" s="114">
        <v>20.364497749999998</v>
      </c>
      <c r="F112" s="90">
        <f t="shared" si="2"/>
        <v>20.364497749999998</v>
      </c>
      <c r="G112" s="152" t="str">
        <f t="shared" si="3"/>
        <v>-</v>
      </c>
      <c r="H112" s="16"/>
      <c r="K112" s="71"/>
    </row>
    <row r="113" spans="1:12" s="9" customFormat="1" x14ac:dyDescent="0.25">
      <c r="A113" s="13" t="s">
        <v>161</v>
      </c>
      <c r="B113" s="18" t="s">
        <v>162</v>
      </c>
      <c r="C113" s="73" t="s">
        <v>25</v>
      </c>
      <c r="D113" s="202">
        <v>3.5027017499999999</v>
      </c>
      <c r="E113" s="114">
        <v>20.05576044</v>
      </c>
      <c r="F113" s="90">
        <f t="shared" si="2"/>
        <v>16.55305869</v>
      </c>
      <c r="G113" s="152">
        <f t="shared" si="3"/>
        <v>4.7257973619934956</v>
      </c>
      <c r="H113" s="16"/>
      <c r="K113" s="71"/>
    </row>
    <row r="114" spans="1:12" s="9" customFormat="1" ht="31.5" x14ac:dyDescent="0.25">
      <c r="A114" s="13" t="s">
        <v>163</v>
      </c>
      <c r="B114" s="34" t="s">
        <v>164</v>
      </c>
      <c r="C114" s="73" t="s">
        <v>25</v>
      </c>
      <c r="D114" s="202">
        <v>-1.6494507626960537</v>
      </c>
      <c r="E114" s="114">
        <f>E86+E101</f>
        <v>-81.37775683141578</v>
      </c>
      <c r="F114" s="90">
        <f t="shared" si="2"/>
        <v>-79.728306068719732</v>
      </c>
      <c r="G114" s="152">
        <f t="shared" si="3"/>
        <v>48.336275244980662</v>
      </c>
      <c r="H114" s="16"/>
      <c r="I114" s="203">
        <v>-81.378056831415435</v>
      </c>
      <c r="J114" s="203">
        <f>I114-E114</f>
        <v>-2.999999996546876E-4</v>
      </c>
      <c r="K114" s="86">
        <v>15.007480000000101</v>
      </c>
      <c r="L114" s="86">
        <f t="shared" ref="L114" si="4">K114-E114</f>
        <v>96.385236831415881</v>
      </c>
    </row>
    <row r="115" spans="1:12" s="9" customFormat="1" ht="31.5" hidden="1" x14ac:dyDescent="0.25">
      <c r="A115" s="13" t="s">
        <v>165</v>
      </c>
      <c r="B115" s="17" t="s">
        <v>166</v>
      </c>
      <c r="C115" s="73" t="s">
        <v>25</v>
      </c>
      <c r="D115" s="202">
        <v>0</v>
      </c>
      <c r="E115" s="114"/>
      <c r="F115" s="90">
        <f t="shared" si="2"/>
        <v>0</v>
      </c>
      <c r="G115" s="152" t="str">
        <f t="shared" si="3"/>
        <v>-</v>
      </c>
      <c r="H115" s="16"/>
      <c r="I115" s="203"/>
      <c r="J115" s="203">
        <f t="shared" ref="J115:J128" si="5">I115-E115</f>
        <v>0</v>
      </c>
      <c r="K115" s="71"/>
    </row>
    <row r="116" spans="1:12" s="9" customFormat="1" ht="31.5" hidden="1" x14ac:dyDescent="0.25">
      <c r="A116" s="13" t="s">
        <v>167</v>
      </c>
      <c r="B116" s="19" t="s">
        <v>29</v>
      </c>
      <c r="C116" s="73" t="s">
        <v>25</v>
      </c>
      <c r="D116" s="202">
        <v>0</v>
      </c>
      <c r="E116" s="114"/>
      <c r="F116" s="90">
        <f t="shared" si="2"/>
        <v>0</v>
      </c>
      <c r="G116" s="152" t="str">
        <f t="shared" si="3"/>
        <v>-</v>
      </c>
      <c r="H116" s="16"/>
      <c r="I116" s="203"/>
      <c r="J116" s="203">
        <f t="shared" si="5"/>
        <v>0</v>
      </c>
      <c r="K116" s="71"/>
    </row>
    <row r="117" spans="1:12" s="9" customFormat="1" ht="31.5" hidden="1" x14ac:dyDescent="0.25">
      <c r="A117" s="13" t="s">
        <v>168</v>
      </c>
      <c r="B117" s="19" t="s">
        <v>31</v>
      </c>
      <c r="C117" s="73" t="s">
        <v>25</v>
      </c>
      <c r="D117" s="202">
        <v>0</v>
      </c>
      <c r="E117" s="114"/>
      <c r="F117" s="90">
        <f t="shared" si="2"/>
        <v>0</v>
      </c>
      <c r="G117" s="152" t="str">
        <f t="shared" si="3"/>
        <v>-</v>
      </c>
      <c r="H117" s="16"/>
      <c r="I117" s="203"/>
      <c r="J117" s="203">
        <f t="shared" si="5"/>
        <v>0</v>
      </c>
      <c r="K117" s="71"/>
    </row>
    <row r="118" spans="1:12" s="9" customFormat="1" ht="47.25" hidden="1" x14ac:dyDescent="0.25">
      <c r="A118" s="13" t="s">
        <v>169</v>
      </c>
      <c r="B118" s="19" t="s">
        <v>33</v>
      </c>
      <c r="C118" s="73" t="s">
        <v>25</v>
      </c>
      <c r="D118" s="202">
        <v>0</v>
      </c>
      <c r="E118" s="114"/>
      <c r="F118" s="90">
        <f t="shared" si="2"/>
        <v>0</v>
      </c>
      <c r="G118" s="152" t="str">
        <f t="shared" si="3"/>
        <v>-</v>
      </c>
      <c r="H118" s="16"/>
      <c r="I118" s="203"/>
      <c r="J118" s="203">
        <f t="shared" si="5"/>
        <v>0</v>
      </c>
      <c r="K118" s="71"/>
    </row>
    <row r="119" spans="1:12" s="9" customFormat="1" hidden="1" x14ac:dyDescent="0.25">
      <c r="A119" s="13" t="s">
        <v>170</v>
      </c>
      <c r="B119" s="14" t="s">
        <v>35</v>
      </c>
      <c r="C119" s="73" t="s">
        <v>25</v>
      </c>
      <c r="D119" s="202">
        <v>0</v>
      </c>
      <c r="E119" s="114"/>
      <c r="F119" s="90">
        <f t="shared" si="2"/>
        <v>0</v>
      </c>
      <c r="G119" s="152" t="str">
        <f t="shared" si="3"/>
        <v>-</v>
      </c>
      <c r="H119" s="16"/>
      <c r="I119" s="203"/>
      <c r="J119" s="203">
        <f t="shared" si="5"/>
        <v>0</v>
      </c>
      <c r="K119" s="71"/>
    </row>
    <row r="120" spans="1:12" s="9" customFormat="1" x14ac:dyDescent="0.25">
      <c r="A120" s="13" t="s">
        <v>171</v>
      </c>
      <c r="B120" s="14" t="s">
        <v>37</v>
      </c>
      <c r="C120" s="73" t="s">
        <v>25</v>
      </c>
      <c r="D120" s="202">
        <v>18.053055627172828</v>
      </c>
      <c r="E120" s="114">
        <v>-84.925729361159142</v>
      </c>
      <c r="F120" s="90">
        <f t="shared" si="2"/>
        <v>-102.97878498833197</v>
      </c>
      <c r="G120" s="152">
        <f t="shared" si="3"/>
        <v>-5.7042301932162607</v>
      </c>
      <c r="H120" s="16"/>
      <c r="I120" s="203">
        <v>-84.925429361159274</v>
      </c>
      <c r="J120" s="203">
        <f t="shared" si="5"/>
        <v>2.9999999986785042E-4</v>
      </c>
      <c r="K120" s="86">
        <v>19.013900000000003</v>
      </c>
      <c r="L120" s="86">
        <f t="shared" ref="L120:L121" si="6">K120-E120</f>
        <v>103.93962936115915</v>
      </c>
    </row>
    <row r="121" spans="1:12" s="9" customFormat="1" hidden="1" x14ac:dyDescent="0.25">
      <c r="A121" s="13" t="s">
        <v>172</v>
      </c>
      <c r="B121" s="14" t="s">
        <v>39</v>
      </c>
      <c r="C121" s="73" t="s">
        <v>25</v>
      </c>
      <c r="D121" s="202">
        <v>0</v>
      </c>
      <c r="E121" s="114">
        <v>0</v>
      </c>
      <c r="F121" s="90">
        <f t="shared" si="2"/>
        <v>0</v>
      </c>
      <c r="G121" s="152" t="str">
        <f t="shared" si="3"/>
        <v>-</v>
      </c>
      <c r="H121" s="16"/>
      <c r="I121" s="203"/>
      <c r="J121" s="203">
        <f t="shared" si="5"/>
        <v>0</v>
      </c>
      <c r="K121" s="86"/>
      <c r="L121" s="86">
        <f t="shared" si="6"/>
        <v>0</v>
      </c>
    </row>
    <row r="122" spans="1:12" s="9" customFormat="1" x14ac:dyDescent="0.25">
      <c r="A122" s="13" t="s">
        <v>173</v>
      </c>
      <c r="B122" s="14" t="s">
        <v>41</v>
      </c>
      <c r="C122" s="73" t="s">
        <v>25</v>
      </c>
      <c r="D122" s="202">
        <v>-23.107847320000001</v>
      </c>
      <c r="E122" s="114">
        <v>-1.2075274432471061</v>
      </c>
      <c r="F122" s="90">
        <f t="shared" si="2"/>
        <v>21.900319876752896</v>
      </c>
      <c r="G122" s="152">
        <f t="shared" si="3"/>
        <v>-0.94774383669213613</v>
      </c>
      <c r="H122" s="16"/>
      <c r="I122" s="203">
        <v>-25.919492813247107</v>
      </c>
      <c r="J122" s="203">
        <f t="shared" si="5"/>
        <v>-24.711965370000001</v>
      </c>
      <c r="K122" s="86">
        <v>-7.9279999999999999</v>
      </c>
      <c r="L122" s="86">
        <f>K122-E122</f>
        <v>-6.7204725567528936</v>
      </c>
    </row>
    <row r="123" spans="1:12" s="9" customFormat="1" x14ac:dyDescent="0.25">
      <c r="A123" s="13" t="s">
        <v>174</v>
      </c>
      <c r="B123" s="14" t="s">
        <v>43</v>
      </c>
      <c r="C123" s="73" t="s">
        <v>25</v>
      </c>
      <c r="D123" s="202">
        <v>0</v>
      </c>
      <c r="E123" s="114">
        <v>0</v>
      </c>
      <c r="F123" s="90">
        <f t="shared" si="2"/>
        <v>0</v>
      </c>
      <c r="G123" s="152" t="str">
        <f t="shared" si="3"/>
        <v>-</v>
      </c>
      <c r="H123" s="16"/>
      <c r="I123" s="203">
        <v>0</v>
      </c>
      <c r="J123" s="203">
        <f t="shared" si="5"/>
        <v>0</v>
      </c>
    </row>
    <row r="124" spans="1:12" s="9" customFormat="1" hidden="1" x14ac:dyDescent="0.25">
      <c r="A124" s="13" t="s">
        <v>175</v>
      </c>
      <c r="B124" s="14" t="s">
        <v>45</v>
      </c>
      <c r="C124" s="73" t="s">
        <v>25</v>
      </c>
      <c r="D124" s="202">
        <v>0</v>
      </c>
      <c r="E124" s="114">
        <v>0</v>
      </c>
      <c r="F124" s="90">
        <f t="shared" si="2"/>
        <v>0</v>
      </c>
      <c r="G124" s="152" t="str">
        <f t="shared" si="3"/>
        <v>-</v>
      </c>
      <c r="H124" s="16"/>
      <c r="I124" s="203"/>
      <c r="J124" s="203">
        <f t="shared" si="5"/>
        <v>0</v>
      </c>
    </row>
    <row r="125" spans="1:12" s="9" customFormat="1" ht="31.5" hidden="1" x14ac:dyDescent="0.25">
      <c r="A125" s="13" t="s">
        <v>176</v>
      </c>
      <c r="B125" s="17" t="s">
        <v>47</v>
      </c>
      <c r="C125" s="73" t="s">
        <v>25</v>
      </c>
      <c r="D125" s="202">
        <v>0</v>
      </c>
      <c r="E125" s="114">
        <v>0</v>
      </c>
      <c r="F125" s="90">
        <f t="shared" si="2"/>
        <v>0</v>
      </c>
      <c r="G125" s="152" t="str">
        <f t="shared" si="3"/>
        <v>-</v>
      </c>
      <c r="H125" s="16"/>
      <c r="I125" s="203"/>
      <c r="J125" s="203">
        <f t="shared" si="5"/>
        <v>0</v>
      </c>
    </row>
    <row r="126" spans="1:12" s="9" customFormat="1" hidden="1" x14ac:dyDescent="0.25">
      <c r="A126" s="13" t="s">
        <v>177</v>
      </c>
      <c r="B126" s="18" t="s">
        <v>49</v>
      </c>
      <c r="C126" s="73" t="s">
        <v>25</v>
      </c>
      <c r="D126" s="202">
        <v>0</v>
      </c>
      <c r="E126" s="114">
        <v>0</v>
      </c>
      <c r="F126" s="90">
        <f t="shared" si="2"/>
        <v>0</v>
      </c>
      <c r="G126" s="152" t="str">
        <f t="shared" si="3"/>
        <v>-</v>
      </c>
      <c r="H126" s="16"/>
      <c r="I126" s="203"/>
      <c r="J126" s="203">
        <f t="shared" si="5"/>
        <v>0</v>
      </c>
    </row>
    <row r="127" spans="1:12" s="9" customFormat="1" hidden="1" x14ac:dyDescent="0.25">
      <c r="A127" s="13" t="s">
        <v>178</v>
      </c>
      <c r="B127" s="18" t="s">
        <v>51</v>
      </c>
      <c r="C127" s="73" t="s">
        <v>25</v>
      </c>
      <c r="D127" s="202">
        <v>0</v>
      </c>
      <c r="E127" s="114">
        <v>0</v>
      </c>
      <c r="F127" s="90">
        <f t="shared" si="2"/>
        <v>0</v>
      </c>
      <c r="G127" s="152" t="str">
        <f t="shared" si="3"/>
        <v>-</v>
      </c>
      <c r="H127" s="16"/>
      <c r="I127" s="203"/>
      <c r="J127" s="203">
        <f t="shared" si="5"/>
        <v>0</v>
      </c>
    </row>
    <row r="128" spans="1:12" s="9" customFormat="1" x14ac:dyDescent="0.25">
      <c r="A128" s="13" t="s">
        <v>179</v>
      </c>
      <c r="B128" s="14" t="s">
        <v>53</v>
      </c>
      <c r="C128" s="73" t="s">
        <v>25</v>
      </c>
      <c r="D128" s="202">
        <v>3.4053409301311204</v>
      </c>
      <c r="E128" s="114">
        <f>E114-E120-E122-E123</f>
        <v>4.7554999729904681</v>
      </c>
      <c r="F128" s="90">
        <f t="shared" si="2"/>
        <v>1.3501590428593477</v>
      </c>
      <c r="G128" s="152">
        <f t="shared" si="3"/>
        <v>0.39648278118436758</v>
      </c>
      <c r="H128" s="16"/>
      <c r="I128" s="203">
        <v>4.7564999729906683</v>
      </c>
      <c r="J128" s="203">
        <f t="shared" si="5"/>
        <v>1.0000000002001741E-3</v>
      </c>
    </row>
    <row r="129" spans="1:12" s="9" customFormat="1" ht="16.5" customHeight="1" x14ac:dyDescent="0.25">
      <c r="A129" s="13" t="s">
        <v>180</v>
      </c>
      <c r="B129" s="34" t="s">
        <v>181</v>
      </c>
      <c r="C129" s="73" t="s">
        <v>25</v>
      </c>
      <c r="D129" s="202">
        <v>-18.59957573403932</v>
      </c>
      <c r="E129" s="114">
        <v>18.931000000000001</v>
      </c>
      <c r="F129" s="90">
        <f t="shared" si="2"/>
        <v>37.530575734039317</v>
      </c>
      <c r="G129" s="152">
        <f t="shared" si="3"/>
        <v>-2.0178189153720392</v>
      </c>
      <c r="H129" s="16"/>
      <c r="K129" s="86">
        <v>21.167999999999999</v>
      </c>
      <c r="L129" s="86">
        <f t="shared" ref="L129:L136" si="7">K129-E129</f>
        <v>2.2369999999999983</v>
      </c>
    </row>
    <row r="130" spans="1:12" s="9" customFormat="1" hidden="1" x14ac:dyDescent="0.25">
      <c r="A130" s="13" t="s">
        <v>182</v>
      </c>
      <c r="B130" s="14" t="s">
        <v>27</v>
      </c>
      <c r="C130" s="73" t="s">
        <v>25</v>
      </c>
      <c r="D130" s="202">
        <v>0</v>
      </c>
      <c r="E130" s="114">
        <v>0</v>
      </c>
      <c r="F130" s="90">
        <f t="shared" si="2"/>
        <v>0</v>
      </c>
      <c r="G130" s="152" t="str">
        <f t="shared" si="3"/>
        <v>-</v>
      </c>
      <c r="H130" s="16"/>
      <c r="K130" s="86"/>
      <c r="L130" s="86">
        <f t="shared" si="7"/>
        <v>0</v>
      </c>
    </row>
    <row r="131" spans="1:12" s="9" customFormat="1" ht="31.5" hidden="1" x14ac:dyDescent="0.25">
      <c r="A131" s="13" t="s">
        <v>183</v>
      </c>
      <c r="B131" s="19" t="s">
        <v>29</v>
      </c>
      <c r="C131" s="73" t="s">
        <v>25</v>
      </c>
      <c r="D131" s="202">
        <v>0</v>
      </c>
      <c r="E131" s="114">
        <v>0</v>
      </c>
      <c r="F131" s="90">
        <f t="shared" si="2"/>
        <v>0</v>
      </c>
      <c r="G131" s="152" t="str">
        <f t="shared" si="3"/>
        <v>-</v>
      </c>
      <c r="H131" s="16"/>
      <c r="K131" s="86"/>
      <c r="L131" s="86">
        <f t="shared" si="7"/>
        <v>0</v>
      </c>
    </row>
    <row r="132" spans="1:12" s="9" customFormat="1" ht="31.5" hidden="1" x14ac:dyDescent="0.25">
      <c r="A132" s="13" t="s">
        <v>184</v>
      </c>
      <c r="B132" s="19" t="s">
        <v>31</v>
      </c>
      <c r="C132" s="73" t="s">
        <v>25</v>
      </c>
      <c r="D132" s="202">
        <v>0</v>
      </c>
      <c r="E132" s="114">
        <v>0</v>
      </c>
      <c r="F132" s="90">
        <f t="shared" si="2"/>
        <v>0</v>
      </c>
      <c r="G132" s="152" t="str">
        <f t="shared" si="3"/>
        <v>-</v>
      </c>
      <c r="H132" s="16"/>
      <c r="K132" s="86"/>
      <c r="L132" s="86">
        <f t="shared" si="7"/>
        <v>0</v>
      </c>
    </row>
    <row r="133" spans="1:12" s="9" customFormat="1" ht="47.25" hidden="1" x14ac:dyDescent="0.25">
      <c r="A133" s="13" t="s">
        <v>185</v>
      </c>
      <c r="B133" s="19" t="s">
        <v>33</v>
      </c>
      <c r="C133" s="73" t="s">
        <v>25</v>
      </c>
      <c r="D133" s="202">
        <v>0</v>
      </c>
      <c r="E133" s="114">
        <v>0</v>
      </c>
      <c r="F133" s="90">
        <f t="shared" si="2"/>
        <v>0</v>
      </c>
      <c r="G133" s="152" t="str">
        <f t="shared" si="3"/>
        <v>-</v>
      </c>
      <c r="H133" s="16"/>
      <c r="K133" s="86"/>
      <c r="L133" s="86">
        <f t="shared" si="7"/>
        <v>0</v>
      </c>
    </row>
    <row r="134" spans="1:12" s="9" customFormat="1" ht="31.5" hidden="1" x14ac:dyDescent="0.25">
      <c r="A134" s="13" t="s">
        <v>186</v>
      </c>
      <c r="B134" s="20" t="s">
        <v>187</v>
      </c>
      <c r="C134" s="73" t="s">
        <v>25</v>
      </c>
      <c r="D134" s="202">
        <v>0</v>
      </c>
      <c r="E134" s="114">
        <v>0</v>
      </c>
      <c r="F134" s="90">
        <f t="shared" si="2"/>
        <v>0</v>
      </c>
      <c r="G134" s="152" t="str">
        <f t="shared" si="3"/>
        <v>-</v>
      </c>
      <c r="H134" s="16"/>
      <c r="K134" s="86"/>
      <c r="L134" s="86">
        <f t="shared" si="7"/>
        <v>0</v>
      </c>
    </row>
    <row r="135" spans="1:12" s="9" customFormat="1" x14ac:dyDescent="0.25">
      <c r="A135" s="13" t="s">
        <v>188</v>
      </c>
      <c r="B135" s="20" t="s">
        <v>189</v>
      </c>
      <c r="C135" s="73" t="s">
        <v>25</v>
      </c>
      <c r="D135" s="202">
        <v>-19.280643920065543</v>
      </c>
      <c r="E135" s="114">
        <v>18.04918</v>
      </c>
      <c r="F135" s="90">
        <f t="shared" si="2"/>
        <v>37.329823920065543</v>
      </c>
      <c r="G135" s="152">
        <f t="shared" si="3"/>
        <v>-1.9361295232062272</v>
      </c>
      <c r="H135" s="16"/>
      <c r="K135" s="86">
        <v>20.59198</v>
      </c>
      <c r="L135" s="86">
        <f t="shared" si="7"/>
        <v>2.5427999999999997</v>
      </c>
    </row>
    <row r="136" spans="1:12" s="9" customFormat="1" ht="31.5" hidden="1" x14ac:dyDescent="0.25">
      <c r="A136" s="13" t="s">
        <v>190</v>
      </c>
      <c r="B136" s="20" t="s">
        <v>191</v>
      </c>
      <c r="C136" s="73" t="s">
        <v>25</v>
      </c>
      <c r="D136" s="202">
        <v>0</v>
      </c>
      <c r="E136" s="114">
        <v>0</v>
      </c>
      <c r="F136" s="90">
        <f t="shared" si="2"/>
        <v>0</v>
      </c>
      <c r="G136" s="152" t="str">
        <f t="shared" si="3"/>
        <v>-</v>
      </c>
      <c r="H136" s="16"/>
      <c r="K136" s="86"/>
      <c r="L136" s="86">
        <f t="shared" si="7"/>
        <v>0</v>
      </c>
    </row>
    <row r="137" spans="1:12" s="9" customFormat="1" x14ac:dyDescent="0.25">
      <c r="A137" s="13" t="s">
        <v>192</v>
      </c>
      <c r="B137" s="20" t="s">
        <v>193</v>
      </c>
      <c r="C137" s="73" t="s">
        <v>25</v>
      </c>
      <c r="D137" s="202">
        <v>0</v>
      </c>
      <c r="E137" s="114">
        <v>0</v>
      </c>
      <c r="F137" s="90" t="s">
        <v>231</v>
      </c>
      <c r="G137" s="152" t="str">
        <f t="shared" si="3"/>
        <v>-</v>
      </c>
      <c r="H137" s="16"/>
      <c r="K137" s="86">
        <v>0</v>
      </c>
      <c r="L137" s="86">
        <f>K137-E137</f>
        <v>0</v>
      </c>
    </row>
    <row r="138" spans="1:12" s="9" customFormat="1" x14ac:dyDescent="0.25">
      <c r="A138" s="13" t="s">
        <v>194</v>
      </c>
      <c r="B138" s="20" t="s">
        <v>195</v>
      </c>
      <c r="C138" s="73" t="s">
        <v>25</v>
      </c>
      <c r="D138" s="202">
        <v>0</v>
      </c>
      <c r="E138" s="114">
        <v>0</v>
      </c>
      <c r="F138" s="90" t="s">
        <v>231</v>
      </c>
      <c r="G138" s="152" t="str">
        <f t="shared" si="3"/>
        <v>-</v>
      </c>
      <c r="H138" s="16"/>
    </row>
    <row r="139" spans="1:12" s="9" customFormat="1" hidden="1" x14ac:dyDescent="0.25">
      <c r="A139" s="13" t="s">
        <v>196</v>
      </c>
      <c r="B139" s="20" t="s">
        <v>197</v>
      </c>
      <c r="C139" s="73" t="s">
        <v>25</v>
      </c>
      <c r="D139" s="202">
        <v>0</v>
      </c>
      <c r="E139" s="114">
        <v>0</v>
      </c>
      <c r="F139" s="90">
        <f t="shared" si="2"/>
        <v>0</v>
      </c>
      <c r="G139" s="152" t="str">
        <f t="shared" si="3"/>
        <v>-</v>
      </c>
      <c r="H139" s="16"/>
    </row>
    <row r="140" spans="1:12" s="9" customFormat="1" ht="31.5" hidden="1" x14ac:dyDescent="0.25">
      <c r="A140" s="13" t="s">
        <v>198</v>
      </c>
      <c r="B140" s="20" t="s">
        <v>47</v>
      </c>
      <c r="C140" s="73" t="s">
        <v>25</v>
      </c>
      <c r="D140" s="202">
        <v>0</v>
      </c>
      <c r="E140" s="114">
        <v>0</v>
      </c>
      <c r="F140" s="90">
        <f t="shared" si="2"/>
        <v>0</v>
      </c>
      <c r="G140" s="152" t="str">
        <f t="shared" si="3"/>
        <v>-</v>
      </c>
      <c r="H140" s="16"/>
    </row>
    <row r="141" spans="1:12" s="9" customFormat="1" hidden="1" x14ac:dyDescent="0.25">
      <c r="A141" s="13" t="s">
        <v>199</v>
      </c>
      <c r="B141" s="18" t="s">
        <v>200</v>
      </c>
      <c r="C141" s="73" t="s">
        <v>25</v>
      </c>
      <c r="D141" s="202">
        <v>0</v>
      </c>
      <c r="E141" s="114">
        <v>0</v>
      </c>
      <c r="F141" s="90">
        <f t="shared" si="2"/>
        <v>0</v>
      </c>
      <c r="G141" s="152" t="str">
        <f t="shared" si="3"/>
        <v>-</v>
      </c>
      <c r="H141" s="16"/>
    </row>
    <row r="142" spans="1:12" s="9" customFormat="1" hidden="1" x14ac:dyDescent="0.25">
      <c r="A142" s="13" t="s">
        <v>201</v>
      </c>
      <c r="B142" s="18" t="s">
        <v>51</v>
      </c>
      <c r="C142" s="73" t="s">
        <v>25</v>
      </c>
      <c r="D142" s="202">
        <v>0</v>
      </c>
      <c r="E142" s="114">
        <v>0</v>
      </c>
      <c r="F142" s="90">
        <f t="shared" si="2"/>
        <v>0</v>
      </c>
      <c r="G142" s="152" t="str">
        <f t="shared" si="3"/>
        <v>-</v>
      </c>
      <c r="H142" s="16"/>
    </row>
    <row r="143" spans="1:12" s="9" customFormat="1" x14ac:dyDescent="0.25">
      <c r="A143" s="13" t="s">
        <v>202</v>
      </c>
      <c r="B143" s="20" t="s">
        <v>203</v>
      </c>
      <c r="C143" s="73" t="s">
        <v>25</v>
      </c>
      <c r="D143" s="202">
        <v>0.68106818602622399</v>
      </c>
      <c r="E143" s="114">
        <v>0.88181999999999983</v>
      </c>
      <c r="F143" s="90">
        <f t="shared" si="2"/>
        <v>0.20075181397377584</v>
      </c>
      <c r="G143" s="152">
        <f t="shared" si="3"/>
        <v>0.29476022826009091</v>
      </c>
      <c r="H143" s="16"/>
    </row>
    <row r="144" spans="1:12" s="9" customFormat="1" x14ac:dyDescent="0.25">
      <c r="A144" s="13" t="s">
        <v>204</v>
      </c>
      <c r="B144" s="34" t="s">
        <v>205</v>
      </c>
      <c r="C144" s="73" t="s">
        <v>25</v>
      </c>
      <c r="D144" s="202">
        <v>16.950124971343264</v>
      </c>
      <c r="E144" s="114">
        <v>-100.30875683141581</v>
      </c>
      <c r="F144" s="90">
        <f t="shared" si="2"/>
        <v>-117.25888180275908</v>
      </c>
      <c r="G144" s="152">
        <f t="shared" si="3"/>
        <v>-6.91787712485913</v>
      </c>
      <c r="H144" s="16"/>
      <c r="I144" s="203"/>
      <c r="J144" s="203"/>
      <c r="K144" s="86">
        <v>-7.202</v>
      </c>
      <c r="L144" s="86">
        <f t="shared" ref="L144:L151" si="8">K144-E144</f>
        <v>93.106756831415808</v>
      </c>
    </row>
    <row r="145" spans="1:12" s="9" customFormat="1" hidden="1" x14ac:dyDescent="0.25">
      <c r="A145" s="13" t="s">
        <v>206</v>
      </c>
      <c r="B145" s="14" t="s">
        <v>27</v>
      </c>
      <c r="C145" s="73" t="s">
        <v>25</v>
      </c>
      <c r="D145" s="202">
        <v>0</v>
      </c>
      <c r="E145" s="114">
        <v>0</v>
      </c>
      <c r="F145" s="90">
        <f t="shared" si="2"/>
        <v>0</v>
      </c>
      <c r="G145" s="152" t="str">
        <f t="shared" si="3"/>
        <v>-</v>
      </c>
      <c r="H145" s="16"/>
      <c r="I145" s="203"/>
      <c r="J145" s="203"/>
      <c r="K145" s="86">
        <v>-1.5780799999999982</v>
      </c>
      <c r="L145" s="86">
        <f t="shared" si="8"/>
        <v>-1.5780799999999982</v>
      </c>
    </row>
    <row r="146" spans="1:12" s="9" customFormat="1" ht="31.5" hidden="1" x14ac:dyDescent="0.25">
      <c r="A146" s="13" t="s">
        <v>207</v>
      </c>
      <c r="B146" s="19" t="s">
        <v>29</v>
      </c>
      <c r="C146" s="73" t="s">
        <v>25</v>
      </c>
      <c r="D146" s="202">
        <v>0</v>
      </c>
      <c r="E146" s="114">
        <v>0</v>
      </c>
      <c r="F146" s="90">
        <f t="shared" si="2"/>
        <v>0</v>
      </c>
      <c r="G146" s="152" t="str">
        <f t="shared" si="3"/>
        <v>-</v>
      </c>
      <c r="H146" s="16"/>
      <c r="I146" s="203"/>
      <c r="J146" s="203"/>
      <c r="K146" s="86">
        <v>-1.5780799999999982</v>
      </c>
      <c r="L146" s="86">
        <f t="shared" si="8"/>
        <v>-1.5780799999999982</v>
      </c>
    </row>
    <row r="147" spans="1:12" s="9" customFormat="1" ht="31.5" hidden="1" x14ac:dyDescent="0.25">
      <c r="A147" s="13" t="s">
        <v>208</v>
      </c>
      <c r="B147" s="19" t="s">
        <v>31</v>
      </c>
      <c r="C147" s="73" t="s">
        <v>25</v>
      </c>
      <c r="D147" s="202">
        <v>0</v>
      </c>
      <c r="E147" s="114">
        <v>0</v>
      </c>
      <c r="F147" s="90">
        <f t="shared" si="2"/>
        <v>0</v>
      </c>
      <c r="G147" s="152" t="str">
        <f t="shared" si="3"/>
        <v>-</v>
      </c>
      <c r="H147" s="16"/>
      <c r="I147" s="203"/>
      <c r="J147" s="203"/>
      <c r="K147" s="86">
        <v>-1.5780799999999982</v>
      </c>
      <c r="L147" s="86">
        <f t="shared" si="8"/>
        <v>-1.5780799999999982</v>
      </c>
    </row>
    <row r="148" spans="1:12" s="9" customFormat="1" ht="47.25" hidden="1" x14ac:dyDescent="0.25">
      <c r="A148" s="13" t="s">
        <v>209</v>
      </c>
      <c r="B148" s="19" t="s">
        <v>33</v>
      </c>
      <c r="C148" s="73" t="s">
        <v>25</v>
      </c>
      <c r="D148" s="202">
        <v>0</v>
      </c>
      <c r="E148" s="114">
        <v>0</v>
      </c>
      <c r="F148" s="90">
        <f t="shared" si="2"/>
        <v>0</v>
      </c>
      <c r="G148" s="152" t="str">
        <f t="shared" si="3"/>
        <v>-</v>
      </c>
      <c r="H148" s="16"/>
      <c r="I148" s="203"/>
      <c r="J148" s="203"/>
      <c r="K148" s="86">
        <v>-1.5780799999999982</v>
      </c>
      <c r="L148" s="86">
        <f t="shared" si="8"/>
        <v>-1.5780799999999982</v>
      </c>
    </row>
    <row r="149" spans="1:12" s="9" customFormat="1" hidden="1" x14ac:dyDescent="0.25">
      <c r="A149" s="13" t="s">
        <v>210</v>
      </c>
      <c r="B149" s="14" t="s">
        <v>35</v>
      </c>
      <c r="C149" s="73" t="s">
        <v>25</v>
      </c>
      <c r="D149" s="202">
        <v>0</v>
      </c>
      <c r="E149" s="114">
        <v>0</v>
      </c>
      <c r="F149" s="90">
        <f t="shared" si="2"/>
        <v>0</v>
      </c>
      <c r="G149" s="152" t="str">
        <f t="shared" si="3"/>
        <v>-</v>
      </c>
      <c r="H149" s="16"/>
      <c r="I149" s="203"/>
      <c r="J149" s="203"/>
      <c r="K149" s="86">
        <v>-1.5780799999999982</v>
      </c>
      <c r="L149" s="86">
        <f t="shared" si="8"/>
        <v>-1.5780799999999982</v>
      </c>
    </row>
    <row r="150" spans="1:12" s="9" customFormat="1" x14ac:dyDescent="0.25">
      <c r="A150" s="13" t="s">
        <v>211</v>
      </c>
      <c r="B150" s="14" t="s">
        <v>37</v>
      </c>
      <c r="C150" s="73" t="s">
        <v>25</v>
      </c>
      <c r="D150" s="202">
        <v>37.333699547238368</v>
      </c>
      <c r="E150" s="114">
        <f>E120-E135</f>
        <v>-102.97490936115915</v>
      </c>
      <c r="F150" s="90">
        <f t="shared" si="2"/>
        <v>-140.3086089083975</v>
      </c>
      <c r="G150" s="152">
        <f t="shared" si="3"/>
        <v>-3.75822944444241</v>
      </c>
      <c r="H150" s="16"/>
      <c r="I150" s="203"/>
      <c r="J150" s="203"/>
      <c r="K150" s="86">
        <v>-1.5780799999999982</v>
      </c>
      <c r="L150" s="86">
        <f t="shared" si="8"/>
        <v>101.39682936115915</v>
      </c>
    </row>
    <row r="151" spans="1:12" s="9" customFormat="1" hidden="1" x14ac:dyDescent="0.25">
      <c r="A151" s="13" t="s">
        <v>212</v>
      </c>
      <c r="B151" s="14" t="s">
        <v>39</v>
      </c>
      <c r="C151" s="73" t="s">
        <v>25</v>
      </c>
      <c r="D151" s="202">
        <v>0</v>
      </c>
      <c r="E151" s="114">
        <v>0</v>
      </c>
      <c r="F151" s="90">
        <f t="shared" si="2"/>
        <v>0</v>
      </c>
      <c r="G151" s="152" t="str">
        <f t="shared" si="3"/>
        <v>-</v>
      </c>
      <c r="H151" s="16"/>
      <c r="I151" s="203"/>
      <c r="J151" s="203"/>
      <c r="K151" s="86"/>
      <c r="L151" s="86">
        <f t="shared" si="8"/>
        <v>0</v>
      </c>
    </row>
    <row r="152" spans="1:12" s="9" customFormat="1" x14ac:dyDescent="0.25">
      <c r="A152" s="13" t="s">
        <v>213</v>
      </c>
      <c r="B152" s="17" t="s">
        <v>41</v>
      </c>
      <c r="C152" s="73" t="s">
        <v>25</v>
      </c>
      <c r="D152" s="202">
        <v>-23.107847320000001</v>
      </c>
      <c r="E152" s="114">
        <f>E122-E137</f>
        <v>-1.2075274432471061</v>
      </c>
      <c r="F152" s="90">
        <f t="shared" si="2"/>
        <v>21.900319876752896</v>
      </c>
      <c r="G152" s="152">
        <f t="shared" si="3"/>
        <v>-0.94774383669213613</v>
      </c>
      <c r="H152" s="16"/>
      <c r="I152" s="203"/>
      <c r="J152" s="203"/>
      <c r="K152" s="86">
        <v>-7.9279999999999999</v>
      </c>
      <c r="L152" s="86">
        <f>K152-E152</f>
        <v>-6.7204725567528936</v>
      </c>
    </row>
    <row r="153" spans="1:12" s="9" customFormat="1" x14ac:dyDescent="0.25">
      <c r="A153" s="13" t="s">
        <v>214</v>
      </c>
      <c r="B153" s="14" t="s">
        <v>43</v>
      </c>
      <c r="C153" s="73" t="s">
        <v>25</v>
      </c>
      <c r="D153" s="202">
        <v>0</v>
      </c>
      <c r="E153" s="114">
        <f>E123-E138</f>
        <v>0</v>
      </c>
      <c r="F153" s="90">
        <f t="shared" si="2"/>
        <v>0</v>
      </c>
      <c r="G153" s="152" t="str">
        <f t="shared" si="3"/>
        <v>-</v>
      </c>
      <c r="H153" s="16"/>
      <c r="I153" s="203"/>
      <c r="J153" s="203"/>
      <c r="K153" s="86"/>
      <c r="L153" s="86"/>
    </row>
    <row r="154" spans="1:12" s="9" customFormat="1" hidden="1" x14ac:dyDescent="0.25">
      <c r="A154" s="13" t="s">
        <v>215</v>
      </c>
      <c r="B154" s="14" t="s">
        <v>45</v>
      </c>
      <c r="C154" s="73" t="s">
        <v>25</v>
      </c>
      <c r="D154" s="202">
        <v>0</v>
      </c>
      <c r="E154" s="114">
        <v>0</v>
      </c>
      <c r="F154" s="90">
        <f t="shared" si="2"/>
        <v>0</v>
      </c>
      <c r="G154" s="152" t="str">
        <f t="shared" si="3"/>
        <v>-</v>
      </c>
      <c r="H154" s="16"/>
      <c r="I154" s="203"/>
      <c r="J154" s="203"/>
      <c r="K154" s="86"/>
      <c r="L154" s="86"/>
    </row>
    <row r="155" spans="1:12" s="9" customFormat="1" ht="31.5" hidden="1" x14ac:dyDescent="0.25">
      <c r="A155" s="13" t="s">
        <v>216</v>
      </c>
      <c r="B155" s="17" t="s">
        <v>47</v>
      </c>
      <c r="C155" s="73" t="s">
        <v>25</v>
      </c>
      <c r="D155" s="202">
        <v>0</v>
      </c>
      <c r="E155" s="114">
        <v>0</v>
      </c>
      <c r="F155" s="90">
        <f t="shared" si="2"/>
        <v>0</v>
      </c>
      <c r="G155" s="152" t="str">
        <f t="shared" si="3"/>
        <v>-</v>
      </c>
      <c r="H155" s="16"/>
      <c r="I155" s="203"/>
      <c r="J155" s="203"/>
      <c r="K155" s="86"/>
      <c r="L155" s="86"/>
    </row>
    <row r="156" spans="1:12" s="9" customFormat="1" hidden="1" x14ac:dyDescent="0.25">
      <c r="A156" s="13" t="s">
        <v>217</v>
      </c>
      <c r="B156" s="18" t="s">
        <v>49</v>
      </c>
      <c r="C156" s="73" t="s">
        <v>25</v>
      </c>
      <c r="D156" s="202">
        <v>0</v>
      </c>
      <c r="E156" s="114">
        <v>0</v>
      </c>
      <c r="F156" s="90">
        <f t="shared" si="2"/>
        <v>0</v>
      </c>
      <c r="G156" s="152" t="str">
        <f t="shared" si="3"/>
        <v>-</v>
      </c>
      <c r="H156" s="16"/>
      <c r="I156" s="203"/>
      <c r="J156" s="203"/>
      <c r="K156" s="86"/>
      <c r="L156" s="86"/>
    </row>
    <row r="157" spans="1:12" s="9" customFormat="1" hidden="1" x14ac:dyDescent="0.25">
      <c r="A157" s="13" t="s">
        <v>218</v>
      </c>
      <c r="B157" s="18" t="s">
        <v>51</v>
      </c>
      <c r="C157" s="73" t="s">
        <v>25</v>
      </c>
      <c r="D157" s="202">
        <v>0</v>
      </c>
      <c r="E157" s="114">
        <v>0</v>
      </c>
      <c r="F157" s="90">
        <f t="shared" ref="F157:F170" si="9">E157-D157</f>
        <v>0</v>
      </c>
      <c r="G157" s="152" t="str">
        <f t="shared" ref="G157:G170" si="10">IFERROR(F157/D157,"-")</f>
        <v>-</v>
      </c>
      <c r="H157" s="16"/>
      <c r="I157" s="203"/>
      <c r="J157" s="203"/>
      <c r="K157" s="86"/>
      <c r="L157" s="86"/>
    </row>
    <row r="158" spans="1:12" s="9" customFormat="1" x14ac:dyDescent="0.25">
      <c r="A158" s="13" t="s">
        <v>219</v>
      </c>
      <c r="B158" s="14" t="s">
        <v>53</v>
      </c>
      <c r="C158" s="73" t="s">
        <v>25</v>
      </c>
      <c r="D158" s="202">
        <v>2.7242727441048964</v>
      </c>
      <c r="E158" s="114">
        <f>E128-E143</f>
        <v>3.8736799729904683</v>
      </c>
      <c r="F158" s="90">
        <f t="shared" si="9"/>
        <v>1.1494072288855719</v>
      </c>
      <c r="G158" s="152">
        <f t="shared" si="10"/>
        <v>0.42191341941543675</v>
      </c>
      <c r="H158" s="16"/>
      <c r="I158" s="203"/>
      <c r="J158" s="203"/>
      <c r="K158" s="86">
        <v>2.3040799999999999</v>
      </c>
      <c r="L158" s="86">
        <f>K158-E158-E153</f>
        <v>-1.5695999729904684</v>
      </c>
    </row>
    <row r="159" spans="1:12" s="9" customFormat="1" x14ac:dyDescent="0.25">
      <c r="A159" s="13" t="s">
        <v>220</v>
      </c>
      <c r="B159" s="34" t="s">
        <v>221</v>
      </c>
      <c r="C159" s="73" t="s">
        <v>25</v>
      </c>
      <c r="D159" s="202">
        <v>16.950124971343264</v>
      </c>
      <c r="E159" s="114">
        <f>E144</f>
        <v>-100.30875683141581</v>
      </c>
      <c r="F159" s="90">
        <f t="shared" si="9"/>
        <v>-117.25888180275908</v>
      </c>
      <c r="G159" s="152">
        <f t="shared" si="10"/>
        <v>-6.91787712485913</v>
      </c>
      <c r="H159" s="16"/>
    </row>
    <row r="160" spans="1:12" s="9" customFormat="1" x14ac:dyDescent="0.25">
      <c r="A160" s="13" t="s">
        <v>222</v>
      </c>
      <c r="B160" s="20" t="s">
        <v>223</v>
      </c>
      <c r="C160" s="73" t="s">
        <v>25</v>
      </c>
      <c r="D160" s="202">
        <v>12.901</v>
      </c>
      <c r="E160" s="114">
        <f>E380-E393</f>
        <v>25.835999999999999</v>
      </c>
      <c r="F160" s="90">
        <f t="shared" si="9"/>
        <v>12.934999999999999</v>
      </c>
      <c r="G160" s="152">
        <f t="shared" si="10"/>
        <v>1.0026354546159211</v>
      </c>
      <c r="H160" s="16"/>
    </row>
    <row r="161" spans="1:8" s="9" customFormat="1" x14ac:dyDescent="0.25">
      <c r="A161" s="13" t="s">
        <v>224</v>
      </c>
      <c r="B161" s="20" t="s">
        <v>225</v>
      </c>
      <c r="C161" s="73" t="s">
        <v>25</v>
      </c>
      <c r="D161" s="202">
        <v>0</v>
      </c>
      <c r="E161" s="114">
        <f>IF(E159&lt;0,0,МРСК!E161/(IF(АЭ!E159&lt;0,0,АЭ!E159)+IF(БЭ!E159&lt;0,0,БЭ!E159)+IF(ГАЭС!E159&lt;0,0,ГАЭС!E159)+IF(КЭ!E159&lt;0,0,КЭ!E159)+IF(КуЭ!E159&lt;0,0,КуЭ!E159)+IF(ОЭ!E159&lt;0,0,ОЭ!E159)+IF(ХЭ!E159&lt;0,0,ХЭ!E159)+IF(ЧЭ!E159&lt;0,0,ЧЭ!E159))*E159)</f>
        <v>0</v>
      </c>
      <c r="F161" s="90">
        <f t="shared" si="9"/>
        <v>0</v>
      </c>
      <c r="G161" s="152" t="str">
        <f t="shared" si="10"/>
        <v>-</v>
      </c>
      <c r="H161" s="16"/>
    </row>
    <row r="162" spans="1:8" s="9" customFormat="1" x14ac:dyDescent="0.25">
      <c r="A162" s="13" t="s">
        <v>226</v>
      </c>
      <c r="B162" s="20" t="s">
        <v>227</v>
      </c>
      <c r="C162" s="73" t="s">
        <v>25</v>
      </c>
      <c r="D162" s="202">
        <v>-2.5184961932063742E-4</v>
      </c>
      <c r="E162" s="114">
        <v>0</v>
      </c>
      <c r="F162" s="90">
        <f t="shared" si="9"/>
        <v>2.5184961932063742E-4</v>
      </c>
      <c r="G162" s="152">
        <f t="shared" si="10"/>
        <v>-1</v>
      </c>
      <c r="H162" s="16"/>
    </row>
    <row r="163" spans="1:8" s="9" customFormat="1" ht="16.5" thickBot="1" x14ac:dyDescent="0.3">
      <c r="A163" s="27" t="s">
        <v>228</v>
      </c>
      <c r="B163" s="35" t="s">
        <v>229</v>
      </c>
      <c r="C163" s="75" t="s">
        <v>25</v>
      </c>
      <c r="D163" s="198">
        <v>4.0493768209625847</v>
      </c>
      <c r="E163" s="116">
        <f>E159-E160-E161-E162</f>
        <v>-126.1447568314158</v>
      </c>
      <c r="F163" s="98">
        <f t="shared" si="9"/>
        <v>-130.19413365237838</v>
      </c>
      <c r="G163" s="154">
        <f t="shared" si="10"/>
        <v>-32.151646885119895</v>
      </c>
      <c r="H163" s="30"/>
    </row>
    <row r="164" spans="1:8" s="9" customFormat="1" x14ac:dyDescent="0.25">
      <c r="A164" s="10" t="s">
        <v>230</v>
      </c>
      <c r="B164" s="11" t="s">
        <v>116</v>
      </c>
      <c r="C164" s="78" t="s">
        <v>705</v>
      </c>
      <c r="D164" s="201" t="s">
        <v>705</v>
      </c>
      <c r="E164" s="112" t="s">
        <v>705</v>
      </c>
      <c r="F164" s="97" t="s">
        <v>705</v>
      </c>
      <c r="G164" s="151" t="s">
        <v>705</v>
      </c>
      <c r="H164" s="12"/>
    </row>
    <row r="165" spans="1:8" s="9" customFormat="1" ht="47.25" x14ac:dyDescent="0.25">
      <c r="A165" s="13" t="s">
        <v>232</v>
      </c>
      <c r="B165" s="20" t="s">
        <v>233</v>
      </c>
      <c r="C165" s="73" t="s">
        <v>25</v>
      </c>
      <c r="D165" s="202">
        <v>208.68769597157905</v>
      </c>
      <c r="E165" s="114">
        <f>E114+E110+E74</f>
        <v>153.3851176443614</v>
      </c>
      <c r="F165" s="90">
        <f t="shared" si="9"/>
        <v>-55.302578327217645</v>
      </c>
      <c r="G165" s="152">
        <f t="shared" si="10"/>
        <v>-0.2650016239325832</v>
      </c>
      <c r="H165" s="16"/>
    </row>
    <row r="166" spans="1:8" s="9" customFormat="1" ht="31.5" x14ac:dyDescent="0.25">
      <c r="A166" s="13" t="s">
        <v>234</v>
      </c>
      <c r="B166" s="20" t="s">
        <v>235</v>
      </c>
      <c r="C166" s="73" t="s">
        <v>25</v>
      </c>
      <c r="D166" s="202">
        <v>0</v>
      </c>
      <c r="E166" s="114">
        <v>0</v>
      </c>
      <c r="F166" s="90">
        <f t="shared" si="9"/>
        <v>0</v>
      </c>
      <c r="G166" s="152" t="str">
        <f t="shared" si="10"/>
        <v>-</v>
      </c>
      <c r="H166" s="16"/>
    </row>
    <row r="167" spans="1:8" s="9" customFormat="1" x14ac:dyDescent="0.25">
      <c r="A167" s="13" t="s">
        <v>236</v>
      </c>
      <c r="B167" s="19" t="s">
        <v>237</v>
      </c>
      <c r="C167" s="73" t="s">
        <v>25</v>
      </c>
      <c r="D167" s="202">
        <v>0</v>
      </c>
      <c r="E167" s="114">
        <v>0</v>
      </c>
      <c r="F167" s="90">
        <f t="shared" si="9"/>
        <v>0</v>
      </c>
      <c r="G167" s="152" t="str">
        <f t="shared" si="10"/>
        <v>-</v>
      </c>
      <c r="H167" s="16"/>
    </row>
    <row r="168" spans="1:8" s="9" customFormat="1" x14ac:dyDescent="0.25">
      <c r="A168" s="13" t="s">
        <v>238</v>
      </c>
      <c r="B168" s="20" t="s">
        <v>239</v>
      </c>
      <c r="C168" s="73" t="s">
        <v>25</v>
      </c>
      <c r="D168" s="202">
        <v>160.67412832598509</v>
      </c>
      <c r="E168" s="114">
        <v>64.874012550000003</v>
      </c>
      <c r="F168" s="90">
        <f t="shared" si="9"/>
        <v>-95.800115775985091</v>
      </c>
      <c r="G168" s="152">
        <f t="shared" si="10"/>
        <v>-0.59623859033247839</v>
      </c>
      <c r="H168" s="16"/>
    </row>
    <row r="169" spans="1:8" s="9" customFormat="1" x14ac:dyDescent="0.25">
      <c r="A169" s="13" t="s">
        <v>240</v>
      </c>
      <c r="B169" s="19" t="s">
        <v>241</v>
      </c>
      <c r="C169" s="73" t="s">
        <v>25</v>
      </c>
      <c r="D169" s="202">
        <v>0</v>
      </c>
      <c r="E169" s="114">
        <v>12.619612099999999</v>
      </c>
      <c r="F169" s="95">
        <f t="shared" si="9"/>
        <v>12.619612099999999</v>
      </c>
      <c r="G169" s="153" t="str">
        <f t="shared" si="10"/>
        <v>-</v>
      </c>
      <c r="H169" s="25"/>
    </row>
    <row r="170" spans="1:8" s="9" customFormat="1" ht="48" thickBot="1" x14ac:dyDescent="0.3">
      <c r="A170" s="27" t="s">
        <v>242</v>
      </c>
      <c r="B170" s="35" t="s">
        <v>243</v>
      </c>
      <c r="C170" s="75" t="s">
        <v>231</v>
      </c>
      <c r="D170" s="198">
        <v>0.76992621715401532</v>
      </c>
      <c r="E170" s="116">
        <f>E168/E165</f>
        <v>0.42294854641906543</v>
      </c>
      <c r="F170" s="98">
        <f t="shared" si="9"/>
        <v>-0.34697767073494989</v>
      </c>
      <c r="G170" s="154">
        <f t="shared" si="10"/>
        <v>-0.45066353503005963</v>
      </c>
      <c r="H170" s="30"/>
    </row>
    <row r="171" spans="1:8" s="9" customFormat="1" ht="19.5" thickBot="1" x14ac:dyDescent="0.3">
      <c r="A171" s="245" t="s">
        <v>244</v>
      </c>
      <c r="B171" s="246"/>
      <c r="C171" s="246"/>
      <c r="D171" s="246"/>
      <c r="E171" s="246"/>
      <c r="F171" s="243"/>
      <c r="G171" s="243"/>
      <c r="H171" s="244"/>
    </row>
    <row r="172" spans="1:8" s="9" customFormat="1" x14ac:dyDescent="0.25">
      <c r="A172" s="10" t="s">
        <v>245</v>
      </c>
      <c r="B172" s="11" t="s">
        <v>246</v>
      </c>
      <c r="C172" s="78" t="s">
        <v>25</v>
      </c>
      <c r="D172" s="189">
        <v>1368.5948780484985</v>
      </c>
      <c r="E172" s="112">
        <v>1466.5125259700001</v>
      </c>
      <c r="F172" s="97">
        <f t="shared" ref="F172:F235" si="11">E172-D172</f>
        <v>97.917647921501612</v>
      </c>
      <c r="G172" s="151">
        <f t="shared" ref="G172:G235" si="12">IFERROR(F172/D172,"-")</f>
        <v>7.1546116014348946E-2</v>
      </c>
      <c r="H172" s="12"/>
    </row>
    <row r="173" spans="1:8" s="9" customFormat="1" hidden="1" x14ac:dyDescent="0.25">
      <c r="A173" s="13" t="s">
        <v>247</v>
      </c>
      <c r="B173" s="14" t="s">
        <v>27</v>
      </c>
      <c r="C173" s="73" t="s">
        <v>25</v>
      </c>
      <c r="D173" s="190">
        <v>0</v>
      </c>
      <c r="E173" s="114"/>
      <c r="F173" s="90">
        <f t="shared" si="11"/>
        <v>0</v>
      </c>
      <c r="G173" s="152" t="str">
        <f t="shared" si="12"/>
        <v>-</v>
      </c>
      <c r="H173" s="16"/>
    </row>
    <row r="174" spans="1:8" s="9" customFormat="1" ht="31.5" hidden="1" x14ac:dyDescent="0.25">
      <c r="A174" s="13" t="s">
        <v>248</v>
      </c>
      <c r="B174" s="19" t="s">
        <v>29</v>
      </c>
      <c r="C174" s="73" t="s">
        <v>25</v>
      </c>
      <c r="D174" s="190">
        <v>0</v>
      </c>
      <c r="E174" s="114"/>
      <c r="F174" s="90">
        <f t="shared" si="11"/>
        <v>0</v>
      </c>
      <c r="G174" s="152" t="str">
        <f t="shared" si="12"/>
        <v>-</v>
      </c>
      <c r="H174" s="16"/>
    </row>
    <row r="175" spans="1:8" s="9" customFormat="1" ht="31.5" hidden="1" x14ac:dyDescent="0.25">
      <c r="A175" s="13" t="s">
        <v>249</v>
      </c>
      <c r="B175" s="19" t="s">
        <v>31</v>
      </c>
      <c r="C175" s="73" t="s">
        <v>25</v>
      </c>
      <c r="D175" s="190">
        <v>0</v>
      </c>
      <c r="E175" s="114"/>
      <c r="F175" s="90">
        <f t="shared" si="11"/>
        <v>0</v>
      </c>
      <c r="G175" s="152" t="str">
        <f t="shared" si="12"/>
        <v>-</v>
      </c>
      <c r="H175" s="16"/>
    </row>
    <row r="176" spans="1:8" s="9" customFormat="1" ht="47.25" hidden="1" x14ac:dyDescent="0.25">
      <c r="A176" s="13" t="s">
        <v>250</v>
      </c>
      <c r="B176" s="19" t="s">
        <v>33</v>
      </c>
      <c r="C176" s="73" t="s">
        <v>25</v>
      </c>
      <c r="D176" s="190">
        <v>0</v>
      </c>
      <c r="E176" s="114"/>
      <c r="F176" s="90">
        <f t="shared" si="11"/>
        <v>0</v>
      </c>
      <c r="G176" s="152" t="str">
        <f t="shared" si="12"/>
        <v>-</v>
      </c>
      <c r="H176" s="16"/>
    </row>
    <row r="177" spans="1:8" s="9" customFormat="1" hidden="1" x14ac:dyDescent="0.25">
      <c r="A177" s="13" t="s">
        <v>251</v>
      </c>
      <c r="B177" s="14" t="s">
        <v>35</v>
      </c>
      <c r="C177" s="73" t="s">
        <v>25</v>
      </c>
      <c r="D177" s="190">
        <v>0</v>
      </c>
      <c r="E177" s="114"/>
      <c r="F177" s="90">
        <f t="shared" si="11"/>
        <v>0</v>
      </c>
      <c r="G177" s="152" t="str">
        <f t="shared" si="12"/>
        <v>-</v>
      </c>
      <c r="H177" s="16"/>
    </row>
    <row r="178" spans="1:8" s="9" customFormat="1" x14ac:dyDescent="0.25">
      <c r="A178" s="13" t="s">
        <v>252</v>
      </c>
      <c r="B178" s="14" t="s">
        <v>37</v>
      </c>
      <c r="C178" s="73" t="s">
        <v>25</v>
      </c>
      <c r="D178" s="190">
        <v>1309.9892622488399</v>
      </c>
      <c r="E178" s="114">
        <v>1415.9281206000001</v>
      </c>
      <c r="F178" s="90">
        <f t="shared" si="11"/>
        <v>105.93885835116021</v>
      </c>
      <c r="G178" s="152">
        <f t="shared" si="12"/>
        <v>8.0870020391843891E-2</v>
      </c>
      <c r="H178" s="16"/>
    </row>
    <row r="179" spans="1:8" s="9" customFormat="1" hidden="1" x14ac:dyDescent="0.25">
      <c r="A179" s="13" t="s">
        <v>253</v>
      </c>
      <c r="B179" s="14" t="s">
        <v>39</v>
      </c>
      <c r="C179" s="73" t="s">
        <v>25</v>
      </c>
      <c r="D179" s="190">
        <v>0</v>
      </c>
      <c r="E179" s="114"/>
      <c r="F179" s="90">
        <f t="shared" si="11"/>
        <v>0</v>
      </c>
      <c r="G179" s="152" t="str">
        <f t="shared" si="12"/>
        <v>-</v>
      </c>
      <c r="H179" s="16"/>
    </row>
    <row r="180" spans="1:8" s="9" customFormat="1" x14ac:dyDescent="0.25">
      <c r="A180" s="13" t="s">
        <v>254</v>
      </c>
      <c r="B180" s="14" t="s">
        <v>41</v>
      </c>
      <c r="C180" s="73" t="s">
        <v>25</v>
      </c>
      <c r="D180" s="190">
        <v>44.591360000000002</v>
      </c>
      <c r="E180" s="114">
        <v>36.548155520000002</v>
      </c>
      <c r="F180" s="90">
        <f t="shared" si="11"/>
        <v>-8.04320448</v>
      </c>
      <c r="G180" s="152">
        <f t="shared" si="12"/>
        <v>-0.18037585038895426</v>
      </c>
      <c r="H180" s="16"/>
    </row>
    <row r="181" spans="1:8" s="9" customFormat="1" x14ac:dyDescent="0.25">
      <c r="A181" s="13" t="s">
        <v>255</v>
      </c>
      <c r="B181" s="14" t="s">
        <v>43</v>
      </c>
      <c r="C181" s="73" t="s">
        <v>25</v>
      </c>
      <c r="D181" s="190">
        <v>0</v>
      </c>
      <c r="E181" s="114">
        <v>0</v>
      </c>
      <c r="F181" s="90">
        <f t="shared" si="11"/>
        <v>0</v>
      </c>
      <c r="G181" s="152" t="str">
        <f t="shared" si="12"/>
        <v>-</v>
      </c>
      <c r="H181" s="16"/>
    </row>
    <row r="182" spans="1:8" s="9" customFormat="1" hidden="1" x14ac:dyDescent="0.25">
      <c r="A182" s="13" t="s">
        <v>256</v>
      </c>
      <c r="B182" s="14" t="s">
        <v>45</v>
      </c>
      <c r="C182" s="73" t="s">
        <v>25</v>
      </c>
      <c r="D182" s="190">
        <v>0</v>
      </c>
      <c r="E182" s="114"/>
      <c r="F182" s="90">
        <f t="shared" si="11"/>
        <v>0</v>
      </c>
      <c r="G182" s="152" t="str">
        <f t="shared" si="12"/>
        <v>-</v>
      </c>
      <c r="H182" s="16"/>
    </row>
    <row r="183" spans="1:8" s="9" customFormat="1" ht="31.5" hidden="1" x14ac:dyDescent="0.25">
      <c r="A183" s="13" t="s">
        <v>257</v>
      </c>
      <c r="B183" s="17" t="s">
        <v>47</v>
      </c>
      <c r="C183" s="73" t="s">
        <v>25</v>
      </c>
      <c r="D183" s="190">
        <v>0</v>
      </c>
      <c r="E183" s="114"/>
      <c r="F183" s="90">
        <f t="shared" si="11"/>
        <v>0</v>
      </c>
      <c r="G183" s="152" t="str">
        <f t="shared" si="12"/>
        <v>-</v>
      </c>
      <c r="H183" s="16"/>
    </row>
    <row r="184" spans="1:8" s="9" customFormat="1" hidden="1" x14ac:dyDescent="0.25">
      <c r="A184" s="13" t="s">
        <v>258</v>
      </c>
      <c r="B184" s="18" t="s">
        <v>49</v>
      </c>
      <c r="C184" s="73" t="s">
        <v>25</v>
      </c>
      <c r="D184" s="190">
        <v>0</v>
      </c>
      <c r="E184" s="114"/>
      <c r="F184" s="90">
        <f t="shared" si="11"/>
        <v>0</v>
      </c>
      <c r="G184" s="152" t="str">
        <f t="shared" si="12"/>
        <v>-</v>
      </c>
      <c r="H184" s="16"/>
    </row>
    <row r="185" spans="1:8" s="9" customFormat="1" hidden="1" x14ac:dyDescent="0.25">
      <c r="A185" s="13" t="s">
        <v>259</v>
      </c>
      <c r="B185" s="18" t="s">
        <v>51</v>
      </c>
      <c r="C185" s="73" t="s">
        <v>25</v>
      </c>
      <c r="D185" s="190">
        <v>0</v>
      </c>
      <c r="E185" s="114"/>
      <c r="F185" s="90">
        <f t="shared" si="11"/>
        <v>0</v>
      </c>
      <c r="G185" s="152" t="str">
        <f t="shared" si="12"/>
        <v>-</v>
      </c>
      <c r="H185" s="16"/>
    </row>
    <row r="186" spans="1:8" s="9" customFormat="1" ht="47.25" x14ac:dyDescent="0.25">
      <c r="A186" s="13" t="s">
        <v>260</v>
      </c>
      <c r="B186" s="20" t="s">
        <v>261</v>
      </c>
      <c r="C186" s="73" t="s">
        <v>25</v>
      </c>
      <c r="D186" s="190">
        <v>0</v>
      </c>
      <c r="E186" s="114">
        <v>0</v>
      </c>
      <c r="F186" s="90">
        <f t="shared" si="11"/>
        <v>0</v>
      </c>
      <c r="G186" s="152" t="str">
        <f t="shared" si="12"/>
        <v>-</v>
      </c>
      <c r="H186" s="16"/>
    </row>
    <row r="187" spans="1:8" s="9" customFormat="1" x14ac:dyDescent="0.25">
      <c r="A187" s="13" t="s">
        <v>262</v>
      </c>
      <c r="B187" s="19" t="s">
        <v>263</v>
      </c>
      <c r="C187" s="73" t="s">
        <v>25</v>
      </c>
      <c r="D187" s="190">
        <v>0</v>
      </c>
      <c r="E187" s="114">
        <v>0</v>
      </c>
      <c r="F187" s="90">
        <f t="shared" si="11"/>
        <v>0</v>
      </c>
      <c r="G187" s="152" t="str">
        <f t="shared" si="12"/>
        <v>-</v>
      </c>
      <c r="H187" s="16"/>
    </row>
    <row r="188" spans="1:8" s="9" customFormat="1" ht="31.5" x14ac:dyDescent="0.25">
      <c r="A188" s="13" t="s">
        <v>264</v>
      </c>
      <c r="B188" s="19" t="s">
        <v>265</v>
      </c>
      <c r="C188" s="73" t="s">
        <v>25</v>
      </c>
      <c r="D188" s="190">
        <v>0</v>
      </c>
      <c r="E188" s="114">
        <v>0</v>
      </c>
      <c r="F188" s="90">
        <f t="shared" si="11"/>
        <v>0</v>
      </c>
      <c r="G188" s="152" t="str">
        <f t="shared" si="12"/>
        <v>-</v>
      </c>
      <c r="H188" s="16"/>
    </row>
    <row r="189" spans="1:8" s="9" customFormat="1" x14ac:dyDescent="0.25">
      <c r="A189" s="13" t="s">
        <v>266</v>
      </c>
      <c r="B189" s="14" t="s">
        <v>53</v>
      </c>
      <c r="C189" s="73" t="s">
        <v>25</v>
      </c>
      <c r="D189" s="190">
        <v>14.014255799658606</v>
      </c>
      <c r="E189" s="114">
        <v>14.036249850000051</v>
      </c>
      <c r="F189" s="90">
        <f t="shared" si="11"/>
        <v>2.1994050341444193E-2</v>
      </c>
      <c r="G189" s="152">
        <f t="shared" si="12"/>
        <v>1.5694055150598848E-3</v>
      </c>
      <c r="H189" s="16"/>
    </row>
    <row r="190" spans="1:8" s="9" customFormat="1" x14ac:dyDescent="0.25">
      <c r="A190" s="13" t="s">
        <v>267</v>
      </c>
      <c r="B190" s="34" t="s">
        <v>268</v>
      </c>
      <c r="C190" s="73" t="s">
        <v>25</v>
      </c>
      <c r="D190" s="190">
        <v>1251.6644995875192</v>
      </c>
      <c r="E190" s="114">
        <v>1263.7839104401651</v>
      </c>
      <c r="F190" s="90">
        <f t="shared" si="11"/>
        <v>12.119410852645842</v>
      </c>
      <c r="G190" s="152">
        <f t="shared" si="12"/>
        <v>9.6826352881620777E-3</v>
      </c>
      <c r="H190" s="16"/>
    </row>
    <row r="191" spans="1:8" s="9" customFormat="1" x14ac:dyDescent="0.25">
      <c r="A191" s="13" t="s">
        <v>269</v>
      </c>
      <c r="B191" s="20" t="s">
        <v>270</v>
      </c>
      <c r="C191" s="73" t="s">
        <v>25</v>
      </c>
      <c r="D191" s="190">
        <v>0</v>
      </c>
      <c r="E191" s="114">
        <v>0</v>
      </c>
      <c r="F191" s="90">
        <f t="shared" si="11"/>
        <v>0</v>
      </c>
      <c r="G191" s="152" t="str">
        <f t="shared" si="12"/>
        <v>-</v>
      </c>
      <c r="H191" s="16"/>
    </row>
    <row r="192" spans="1:8" s="9" customFormat="1" x14ac:dyDescent="0.25">
      <c r="A192" s="13" t="s">
        <v>271</v>
      </c>
      <c r="B192" s="20" t="s">
        <v>272</v>
      </c>
      <c r="C192" s="73" t="s">
        <v>25</v>
      </c>
      <c r="D192" s="190">
        <v>185.02416126108918</v>
      </c>
      <c r="E192" s="114">
        <v>273.97317829999997</v>
      </c>
      <c r="F192" s="90">
        <f t="shared" si="11"/>
        <v>88.949017038910796</v>
      </c>
      <c r="G192" s="152">
        <f t="shared" si="12"/>
        <v>0.48074271183099204</v>
      </c>
      <c r="H192" s="16"/>
    </row>
    <row r="193" spans="1:8" s="9" customFormat="1" ht="31.5" x14ac:dyDescent="0.25">
      <c r="A193" s="13" t="s">
        <v>273</v>
      </c>
      <c r="B193" s="19" t="s">
        <v>274</v>
      </c>
      <c r="C193" s="73" t="s">
        <v>25</v>
      </c>
      <c r="D193" s="190">
        <v>0</v>
      </c>
      <c r="E193" s="114">
        <v>0</v>
      </c>
      <c r="F193" s="90">
        <f t="shared" si="11"/>
        <v>0</v>
      </c>
      <c r="G193" s="152" t="str">
        <f t="shared" si="12"/>
        <v>-</v>
      </c>
      <c r="H193" s="16"/>
    </row>
    <row r="194" spans="1:8" s="9" customFormat="1" x14ac:dyDescent="0.25">
      <c r="A194" s="13" t="s">
        <v>275</v>
      </c>
      <c r="B194" s="19" t="s">
        <v>276</v>
      </c>
      <c r="C194" s="73" t="s">
        <v>25</v>
      </c>
      <c r="D194" s="190">
        <v>27.429798154830582</v>
      </c>
      <c r="E194" s="114">
        <v>30.175024710000002</v>
      </c>
      <c r="F194" s="90">
        <f t="shared" si="11"/>
        <v>2.7452265551694204</v>
      </c>
      <c r="G194" s="152">
        <f t="shared" si="12"/>
        <v>0.10008190872108064</v>
      </c>
      <c r="H194" s="16"/>
    </row>
    <row r="195" spans="1:8" s="9" customFormat="1" x14ac:dyDescent="0.25">
      <c r="A195" s="13" t="s">
        <v>277</v>
      </c>
      <c r="B195" s="19" t="s">
        <v>278</v>
      </c>
      <c r="C195" s="73" t="s">
        <v>25</v>
      </c>
      <c r="D195" s="190">
        <v>157.59436310625858</v>
      </c>
      <c r="E195" s="114">
        <v>243.79815359</v>
      </c>
      <c r="F195" s="90">
        <f t="shared" si="11"/>
        <v>86.203790483741415</v>
      </c>
      <c r="G195" s="152">
        <f t="shared" si="12"/>
        <v>0.54699793053903956</v>
      </c>
      <c r="H195" s="16"/>
    </row>
    <row r="196" spans="1:8" s="9" customFormat="1" ht="47.25" x14ac:dyDescent="0.25">
      <c r="A196" s="13" t="s">
        <v>279</v>
      </c>
      <c r="B196" s="20" t="s">
        <v>280</v>
      </c>
      <c r="C196" s="73" t="s">
        <v>25</v>
      </c>
      <c r="D196" s="190">
        <v>0</v>
      </c>
      <c r="E196" s="114">
        <v>0</v>
      </c>
      <c r="F196" s="90">
        <f t="shared" si="11"/>
        <v>0</v>
      </c>
      <c r="G196" s="152" t="str">
        <f t="shared" si="12"/>
        <v>-</v>
      </c>
      <c r="H196" s="16"/>
    </row>
    <row r="197" spans="1:8" s="9" customFormat="1" ht="31.5" x14ac:dyDescent="0.25">
      <c r="A197" s="13" t="s">
        <v>281</v>
      </c>
      <c r="B197" s="20" t="s">
        <v>282</v>
      </c>
      <c r="C197" s="73" t="s">
        <v>25</v>
      </c>
      <c r="D197" s="190">
        <v>204.4932977812791</v>
      </c>
      <c r="E197" s="114">
        <v>216.34920491</v>
      </c>
      <c r="F197" s="90">
        <f t="shared" si="11"/>
        <v>11.855907128720901</v>
      </c>
      <c r="G197" s="152">
        <f t="shared" si="12"/>
        <v>5.7976996103812073E-2</v>
      </c>
      <c r="H197" s="16"/>
    </row>
    <row r="198" spans="1:8" s="9" customFormat="1" ht="31.5" x14ac:dyDescent="0.25">
      <c r="A198" s="13" t="s">
        <v>283</v>
      </c>
      <c r="B198" s="20" t="s">
        <v>284</v>
      </c>
      <c r="C198" s="73" t="s">
        <v>25</v>
      </c>
      <c r="D198" s="190">
        <v>0</v>
      </c>
      <c r="E198" s="114">
        <v>0</v>
      </c>
      <c r="F198" s="90">
        <f t="shared" si="11"/>
        <v>0</v>
      </c>
      <c r="G198" s="152" t="str">
        <f t="shared" si="12"/>
        <v>-</v>
      </c>
      <c r="H198" s="16"/>
    </row>
    <row r="199" spans="1:8" s="9" customFormat="1" x14ac:dyDescent="0.25">
      <c r="A199" s="13" t="s">
        <v>285</v>
      </c>
      <c r="B199" s="20" t="s">
        <v>286</v>
      </c>
      <c r="C199" s="73" t="s">
        <v>25</v>
      </c>
      <c r="D199" s="190">
        <v>289.81698403132128</v>
      </c>
      <c r="E199" s="114">
        <v>288.1160352</v>
      </c>
      <c r="F199" s="90">
        <f t="shared" si="11"/>
        <v>-1.7009488313212842</v>
      </c>
      <c r="G199" s="152">
        <f t="shared" si="12"/>
        <v>-5.8690446904155836E-3</v>
      </c>
      <c r="H199" s="16"/>
    </row>
    <row r="200" spans="1:8" s="9" customFormat="1" x14ac:dyDescent="0.25">
      <c r="A200" s="13" t="s">
        <v>287</v>
      </c>
      <c r="B200" s="20" t="s">
        <v>288</v>
      </c>
      <c r="C200" s="73" t="s">
        <v>25</v>
      </c>
      <c r="D200" s="190">
        <v>69.895777376061545</v>
      </c>
      <c r="E200" s="114">
        <v>85.598930490000001</v>
      </c>
      <c r="F200" s="90">
        <f t="shared" si="11"/>
        <v>15.703153113938455</v>
      </c>
      <c r="G200" s="152">
        <f t="shared" si="12"/>
        <v>0.22466526167168138</v>
      </c>
      <c r="H200" s="16"/>
    </row>
    <row r="201" spans="1:8" s="9" customFormat="1" x14ac:dyDescent="0.25">
      <c r="A201" s="13" t="s">
        <v>289</v>
      </c>
      <c r="B201" s="20" t="s">
        <v>290</v>
      </c>
      <c r="C201" s="73" t="s">
        <v>25</v>
      </c>
      <c r="D201" s="190">
        <v>155.70687949332708</v>
      </c>
      <c r="E201" s="114">
        <v>152.87224541</v>
      </c>
      <c r="F201" s="90">
        <f t="shared" si="11"/>
        <v>-2.8346340833270744</v>
      </c>
      <c r="G201" s="152">
        <f t="shared" si="12"/>
        <v>-1.8204937974166738E-2</v>
      </c>
      <c r="H201" s="16"/>
    </row>
    <row r="202" spans="1:8" s="9" customFormat="1" x14ac:dyDescent="0.25">
      <c r="A202" s="13" t="s">
        <v>291</v>
      </c>
      <c r="B202" s="19" t="s">
        <v>292</v>
      </c>
      <c r="C202" s="73" t="s">
        <v>25</v>
      </c>
      <c r="D202" s="190">
        <v>21.496725898853299</v>
      </c>
      <c r="E202" s="114">
        <v>32.972206000000007</v>
      </c>
      <c r="F202" s="90">
        <f t="shared" si="11"/>
        <v>11.475480101146708</v>
      </c>
      <c r="G202" s="152">
        <f t="shared" si="12"/>
        <v>0.53382455333622902</v>
      </c>
      <c r="H202" s="16"/>
    </row>
    <row r="203" spans="1:8" s="9" customFormat="1" ht="31.5" x14ac:dyDescent="0.25">
      <c r="A203" s="13" t="s">
        <v>293</v>
      </c>
      <c r="B203" s="20" t="s">
        <v>294</v>
      </c>
      <c r="C203" s="73" t="s">
        <v>25</v>
      </c>
      <c r="D203" s="190">
        <v>89.392332662781797</v>
      </c>
      <c r="E203" s="114">
        <v>108.42864576999999</v>
      </c>
      <c r="F203" s="90">
        <f t="shared" si="11"/>
        <v>19.036313107218191</v>
      </c>
      <c r="G203" s="152">
        <f t="shared" si="12"/>
        <v>0.2129524148231999</v>
      </c>
      <c r="H203" s="16"/>
    </row>
    <row r="204" spans="1:8" s="9" customFormat="1" x14ac:dyDescent="0.25">
      <c r="A204" s="13" t="s">
        <v>295</v>
      </c>
      <c r="B204" s="20" t="s">
        <v>296</v>
      </c>
      <c r="C204" s="73" t="s">
        <v>25</v>
      </c>
      <c r="D204" s="190">
        <v>40.254498217199988</v>
      </c>
      <c r="E204" s="114">
        <v>21.091243650000017</v>
      </c>
      <c r="F204" s="90">
        <f t="shared" si="11"/>
        <v>-19.163254567199971</v>
      </c>
      <c r="G204" s="152">
        <f t="shared" si="12"/>
        <v>-0.47605250135777061</v>
      </c>
      <c r="H204" s="16"/>
    </row>
    <row r="205" spans="1:8" s="9" customFormat="1" x14ac:dyDescent="0.25">
      <c r="A205" s="13" t="s">
        <v>297</v>
      </c>
      <c r="B205" s="20" t="s">
        <v>298</v>
      </c>
      <c r="C205" s="73" t="s">
        <v>25</v>
      </c>
      <c r="D205" s="190">
        <v>0.51075999999999999</v>
      </c>
      <c r="E205" s="114">
        <v>0.28702859999999997</v>
      </c>
      <c r="F205" s="90">
        <f t="shared" si="11"/>
        <v>-0.22373140000000002</v>
      </c>
      <c r="G205" s="152">
        <f t="shared" si="12"/>
        <v>-0.43803625969144028</v>
      </c>
      <c r="H205" s="16"/>
    </row>
    <row r="206" spans="1:8" s="9" customFormat="1" ht="47.25" x14ac:dyDescent="0.25">
      <c r="A206" s="13" t="s">
        <v>299</v>
      </c>
      <c r="B206" s="20" t="s">
        <v>300</v>
      </c>
      <c r="C206" s="73" t="s">
        <v>25</v>
      </c>
      <c r="D206" s="190">
        <v>0</v>
      </c>
      <c r="E206" s="114">
        <v>0</v>
      </c>
      <c r="F206" s="90">
        <f t="shared" si="11"/>
        <v>0</v>
      </c>
      <c r="G206" s="152" t="str">
        <f t="shared" si="12"/>
        <v>-</v>
      </c>
      <c r="H206" s="16"/>
    </row>
    <row r="207" spans="1:8" s="9" customFormat="1" x14ac:dyDescent="0.25">
      <c r="A207" s="13" t="s">
        <v>301</v>
      </c>
      <c r="B207" s="20" t="s">
        <v>302</v>
      </c>
      <c r="C207" s="73" t="s">
        <v>25</v>
      </c>
      <c r="D207" s="190">
        <v>216.56980876445937</v>
      </c>
      <c r="E207" s="114">
        <v>117.0673981101653</v>
      </c>
      <c r="F207" s="90">
        <f t="shared" si="11"/>
        <v>-99.502410654294067</v>
      </c>
      <c r="G207" s="152">
        <f t="shared" si="12"/>
        <v>-0.45944728502075083</v>
      </c>
      <c r="H207" s="16"/>
    </row>
    <row r="208" spans="1:8" s="9" customFormat="1" ht="31.5" x14ac:dyDescent="0.25">
      <c r="A208" s="13" t="s">
        <v>303</v>
      </c>
      <c r="B208" s="34" t="s">
        <v>304</v>
      </c>
      <c r="C208" s="73" t="s">
        <v>25</v>
      </c>
      <c r="D208" s="190">
        <v>0.11799999999999999</v>
      </c>
      <c r="E208" s="114">
        <v>1.7666039100000002</v>
      </c>
      <c r="F208" s="90">
        <f t="shared" si="11"/>
        <v>1.6486039100000003</v>
      </c>
      <c r="G208" s="152">
        <f t="shared" si="12"/>
        <v>13.97121957627119</v>
      </c>
      <c r="H208" s="16"/>
    </row>
    <row r="209" spans="1:8" s="9" customFormat="1" ht="31.5" x14ac:dyDescent="0.25">
      <c r="A209" s="13" t="s">
        <v>305</v>
      </c>
      <c r="B209" s="20" t="s">
        <v>306</v>
      </c>
      <c r="C209" s="73" t="s">
        <v>25</v>
      </c>
      <c r="D209" s="190">
        <v>0.11799999999999999</v>
      </c>
      <c r="E209" s="114">
        <v>1.1677269100000001</v>
      </c>
      <c r="F209" s="90">
        <f t="shared" si="11"/>
        <v>1.04972691</v>
      </c>
      <c r="G209" s="152">
        <f t="shared" si="12"/>
        <v>8.8959907627118646</v>
      </c>
      <c r="H209" s="16"/>
    </row>
    <row r="210" spans="1:8" s="9" customFormat="1" ht="31.5" x14ac:dyDescent="0.25">
      <c r="A210" s="13" t="s">
        <v>307</v>
      </c>
      <c r="B210" s="20" t="s">
        <v>308</v>
      </c>
      <c r="C210" s="73" t="s">
        <v>25</v>
      </c>
      <c r="D210" s="190">
        <v>0</v>
      </c>
      <c r="E210" s="114">
        <v>0</v>
      </c>
      <c r="F210" s="90">
        <f t="shared" si="11"/>
        <v>0</v>
      </c>
      <c r="G210" s="152" t="str">
        <f t="shared" si="12"/>
        <v>-</v>
      </c>
      <c r="H210" s="16"/>
    </row>
    <row r="211" spans="1:8" s="9" customFormat="1" ht="31.5" x14ac:dyDescent="0.25">
      <c r="A211" s="13" t="s">
        <v>309</v>
      </c>
      <c r="B211" s="19" t="s">
        <v>310</v>
      </c>
      <c r="C211" s="73" t="s">
        <v>25</v>
      </c>
      <c r="D211" s="190">
        <v>0</v>
      </c>
      <c r="E211" s="114">
        <v>0</v>
      </c>
      <c r="F211" s="90">
        <f t="shared" si="11"/>
        <v>0</v>
      </c>
      <c r="G211" s="152" t="str">
        <f t="shared" si="12"/>
        <v>-</v>
      </c>
      <c r="H211" s="16"/>
    </row>
    <row r="212" spans="1:8" s="9" customFormat="1" x14ac:dyDescent="0.25">
      <c r="A212" s="13" t="s">
        <v>311</v>
      </c>
      <c r="B212" s="21" t="s">
        <v>312</v>
      </c>
      <c r="C212" s="73" t="s">
        <v>25</v>
      </c>
      <c r="D212" s="190">
        <v>0</v>
      </c>
      <c r="E212" s="114">
        <v>0</v>
      </c>
      <c r="F212" s="90">
        <f t="shared" si="11"/>
        <v>0</v>
      </c>
      <c r="G212" s="152" t="str">
        <f t="shared" si="12"/>
        <v>-</v>
      </c>
      <c r="H212" s="16"/>
    </row>
    <row r="213" spans="1:8" s="9" customFormat="1" ht="31.5" x14ac:dyDescent="0.25">
      <c r="A213" s="13" t="s">
        <v>313</v>
      </c>
      <c r="B213" s="21" t="s">
        <v>314</v>
      </c>
      <c r="C213" s="73" t="s">
        <v>25</v>
      </c>
      <c r="D213" s="190">
        <v>0</v>
      </c>
      <c r="E213" s="114">
        <v>0</v>
      </c>
      <c r="F213" s="90">
        <f t="shared" si="11"/>
        <v>0</v>
      </c>
      <c r="G213" s="152" t="str">
        <f t="shared" si="12"/>
        <v>-</v>
      </c>
      <c r="H213" s="16"/>
    </row>
    <row r="214" spans="1:8" s="9" customFormat="1" x14ac:dyDescent="0.25">
      <c r="A214" s="13" t="s">
        <v>315</v>
      </c>
      <c r="B214" s="20" t="s">
        <v>316</v>
      </c>
      <c r="C214" s="73" t="s">
        <v>25</v>
      </c>
      <c r="D214" s="190">
        <v>0</v>
      </c>
      <c r="E214" s="114">
        <v>0.59887699999999999</v>
      </c>
      <c r="F214" s="90">
        <f t="shared" si="11"/>
        <v>0.59887699999999999</v>
      </c>
      <c r="G214" s="152" t="str">
        <f t="shared" si="12"/>
        <v>-</v>
      </c>
      <c r="H214" s="16"/>
    </row>
    <row r="215" spans="1:8" s="9" customFormat="1" ht="31.5" x14ac:dyDescent="0.25">
      <c r="A215" s="13" t="s">
        <v>317</v>
      </c>
      <c r="B215" s="34" t="s">
        <v>318</v>
      </c>
      <c r="C215" s="73" t="s">
        <v>25</v>
      </c>
      <c r="D215" s="190">
        <v>406.43057704569031</v>
      </c>
      <c r="E215" s="114">
        <v>389.32115777854676</v>
      </c>
      <c r="F215" s="90">
        <f t="shared" si="11"/>
        <v>-17.109419267143551</v>
      </c>
      <c r="G215" s="152">
        <f t="shared" si="12"/>
        <v>-4.2096781673048519E-2</v>
      </c>
      <c r="H215" s="16"/>
    </row>
    <row r="216" spans="1:8" s="9" customFormat="1" x14ac:dyDescent="0.25">
      <c r="A216" s="13" t="s">
        <v>319</v>
      </c>
      <c r="B216" s="20" t="s">
        <v>320</v>
      </c>
      <c r="C216" s="73" t="s">
        <v>25</v>
      </c>
      <c r="D216" s="190">
        <v>389.28903530264279</v>
      </c>
      <c r="E216" s="114">
        <v>385.57369846854675</v>
      </c>
      <c r="F216" s="90">
        <f t="shared" si="11"/>
        <v>-3.7153368340960355</v>
      </c>
      <c r="G216" s="152">
        <f t="shared" si="12"/>
        <v>-9.5439031084131147E-3</v>
      </c>
      <c r="H216" s="16"/>
    </row>
    <row r="217" spans="1:8" s="9" customFormat="1" x14ac:dyDescent="0.25">
      <c r="A217" s="13" t="s">
        <v>321</v>
      </c>
      <c r="B217" s="19" t="s">
        <v>322</v>
      </c>
      <c r="C217" s="73" t="s">
        <v>25</v>
      </c>
      <c r="D217" s="190">
        <v>0</v>
      </c>
      <c r="E217" s="114">
        <v>0</v>
      </c>
      <c r="F217" s="90">
        <f t="shared" si="11"/>
        <v>0</v>
      </c>
      <c r="G217" s="152" t="str">
        <f t="shared" si="12"/>
        <v>-</v>
      </c>
      <c r="H217" s="16"/>
    </row>
    <row r="218" spans="1:8" s="9" customFormat="1" x14ac:dyDescent="0.25">
      <c r="A218" s="13" t="s">
        <v>323</v>
      </c>
      <c r="B218" s="19" t="s">
        <v>324</v>
      </c>
      <c r="C218" s="73" t="s">
        <v>25</v>
      </c>
      <c r="D218" s="190">
        <v>131.22200000000001</v>
      </c>
      <c r="E218" s="114">
        <v>105.46918166</v>
      </c>
      <c r="F218" s="90">
        <f t="shared" si="11"/>
        <v>-25.752818340000005</v>
      </c>
      <c r="G218" s="152">
        <f t="shared" si="12"/>
        <v>-0.19625381673804701</v>
      </c>
      <c r="H218" s="16"/>
    </row>
    <row r="219" spans="1:8" s="9" customFormat="1" ht="31.5" x14ac:dyDescent="0.25">
      <c r="A219" s="13" t="s">
        <v>325</v>
      </c>
      <c r="B219" s="19" t="s">
        <v>326</v>
      </c>
      <c r="C219" s="73" t="s">
        <v>25</v>
      </c>
      <c r="D219" s="190">
        <v>0</v>
      </c>
      <c r="E219" s="114">
        <v>0</v>
      </c>
      <c r="F219" s="90">
        <f t="shared" si="11"/>
        <v>0</v>
      </c>
      <c r="G219" s="152" t="str">
        <f t="shared" si="12"/>
        <v>-</v>
      </c>
      <c r="H219" s="16"/>
    </row>
    <row r="220" spans="1:8" s="9" customFormat="1" ht="31.5" x14ac:dyDescent="0.25">
      <c r="A220" s="13" t="s">
        <v>327</v>
      </c>
      <c r="B220" s="19" t="s">
        <v>328</v>
      </c>
      <c r="C220" s="73" t="s">
        <v>25</v>
      </c>
      <c r="D220" s="190">
        <v>82.967119085940652</v>
      </c>
      <c r="E220" s="114">
        <v>205.16484055999999</v>
      </c>
      <c r="F220" s="90">
        <f t="shared" si="11"/>
        <v>122.19772147405934</v>
      </c>
      <c r="G220" s="152">
        <f t="shared" si="12"/>
        <v>1.4728451803597284</v>
      </c>
      <c r="H220" s="16"/>
    </row>
    <row r="221" spans="1:8" s="9" customFormat="1" ht="31.5" x14ac:dyDescent="0.25">
      <c r="A221" s="13" t="s">
        <v>329</v>
      </c>
      <c r="B221" s="19" t="s">
        <v>330</v>
      </c>
      <c r="C221" s="73" t="s">
        <v>25</v>
      </c>
      <c r="D221" s="190">
        <v>0</v>
      </c>
      <c r="E221" s="114">
        <v>0</v>
      </c>
      <c r="F221" s="90">
        <f t="shared" si="11"/>
        <v>0</v>
      </c>
      <c r="G221" s="152" t="str">
        <f t="shared" si="12"/>
        <v>-</v>
      </c>
      <c r="H221" s="16"/>
    </row>
    <row r="222" spans="1:8" s="9" customFormat="1" ht="31.5" x14ac:dyDescent="0.25">
      <c r="A222" s="13" t="s">
        <v>331</v>
      </c>
      <c r="B222" s="19" t="s">
        <v>332</v>
      </c>
      <c r="C222" s="73" t="s">
        <v>25</v>
      </c>
      <c r="D222" s="190">
        <v>175.09991621670216</v>
      </c>
      <c r="E222" s="114">
        <v>74.939676248546732</v>
      </c>
      <c r="F222" s="90">
        <f t="shared" si="11"/>
        <v>-100.16023996815542</v>
      </c>
      <c r="G222" s="152">
        <f t="shared" si="12"/>
        <v>-0.57201763502957914</v>
      </c>
      <c r="H222" s="16"/>
    </row>
    <row r="223" spans="1:8" s="9" customFormat="1" x14ac:dyDescent="0.25">
      <c r="A223" s="13" t="s">
        <v>333</v>
      </c>
      <c r="B223" s="20" t="s">
        <v>334</v>
      </c>
      <c r="C223" s="73" t="s">
        <v>25</v>
      </c>
      <c r="D223" s="190">
        <v>0</v>
      </c>
      <c r="E223" s="114">
        <v>0</v>
      </c>
      <c r="F223" s="90">
        <f t="shared" si="11"/>
        <v>0</v>
      </c>
      <c r="G223" s="152" t="str">
        <f t="shared" si="12"/>
        <v>-</v>
      </c>
      <c r="H223" s="16"/>
    </row>
    <row r="224" spans="1:8" s="9" customFormat="1" ht="31.5" x14ac:dyDescent="0.25">
      <c r="A224" s="13" t="s">
        <v>335</v>
      </c>
      <c r="B224" s="20" t="s">
        <v>336</v>
      </c>
      <c r="C224" s="73" t="s">
        <v>25</v>
      </c>
      <c r="D224" s="190">
        <v>17.141541743047519</v>
      </c>
      <c r="E224" s="114">
        <v>3.74745931</v>
      </c>
      <c r="F224" s="90">
        <f t="shared" si="11"/>
        <v>-13.394082433047519</v>
      </c>
      <c r="G224" s="152">
        <f t="shared" si="12"/>
        <v>-0.78138143195200394</v>
      </c>
      <c r="H224" s="16"/>
    </row>
    <row r="225" spans="1:8" s="9" customFormat="1" x14ac:dyDescent="0.25">
      <c r="A225" s="13" t="s">
        <v>337</v>
      </c>
      <c r="B225" s="20" t="s">
        <v>116</v>
      </c>
      <c r="C225" s="73" t="s">
        <v>231</v>
      </c>
      <c r="D225" s="204">
        <v>0</v>
      </c>
      <c r="E225" s="114">
        <v>0</v>
      </c>
      <c r="F225" s="205">
        <f t="shared" si="11"/>
        <v>0</v>
      </c>
      <c r="G225" s="206" t="str">
        <f t="shared" si="12"/>
        <v>-</v>
      </c>
      <c r="H225" s="16"/>
    </row>
    <row r="226" spans="1:8" s="9" customFormat="1" ht="31.5" x14ac:dyDescent="0.25">
      <c r="A226" s="13" t="s">
        <v>338</v>
      </c>
      <c r="B226" s="20" t="s">
        <v>339</v>
      </c>
      <c r="C226" s="73" t="s">
        <v>25</v>
      </c>
      <c r="D226" s="190">
        <v>8.7865417430474722</v>
      </c>
      <c r="E226" s="114">
        <v>1.8371911600000002</v>
      </c>
      <c r="F226" s="90">
        <f t="shared" si="11"/>
        <v>-6.9493505830474724</v>
      </c>
      <c r="G226" s="152">
        <f t="shared" si="12"/>
        <v>-0.79090850374054</v>
      </c>
      <c r="H226" s="16"/>
    </row>
    <row r="227" spans="1:8" s="9" customFormat="1" ht="31.5" x14ac:dyDescent="0.25">
      <c r="A227" s="13" t="s">
        <v>340</v>
      </c>
      <c r="B227" s="34" t="s">
        <v>341</v>
      </c>
      <c r="C227" s="73" t="s">
        <v>25</v>
      </c>
      <c r="D227" s="190">
        <v>160.67412832598509</v>
      </c>
      <c r="E227" s="114">
        <v>65.059021739999991</v>
      </c>
      <c r="F227" s="90">
        <f t="shared" si="11"/>
        <v>-95.615106585985103</v>
      </c>
      <c r="G227" s="152">
        <f t="shared" si="12"/>
        <v>-0.59508713432691274</v>
      </c>
      <c r="H227" s="16"/>
    </row>
    <row r="228" spans="1:8" s="9" customFormat="1" x14ac:dyDescent="0.25">
      <c r="A228" s="13" t="s">
        <v>342</v>
      </c>
      <c r="B228" s="20" t="s">
        <v>343</v>
      </c>
      <c r="C228" s="73" t="s">
        <v>25</v>
      </c>
      <c r="D228" s="190">
        <v>0</v>
      </c>
      <c r="E228" s="114">
        <v>0.25717171</v>
      </c>
      <c r="F228" s="90">
        <f t="shared" si="11"/>
        <v>0.25717171</v>
      </c>
      <c r="G228" s="152" t="str">
        <f t="shared" si="12"/>
        <v>-</v>
      </c>
      <c r="H228" s="16"/>
    </row>
    <row r="229" spans="1:8" s="9" customFormat="1" ht="31.5" x14ac:dyDescent="0.25">
      <c r="A229" s="13" t="s">
        <v>344</v>
      </c>
      <c r="B229" s="20" t="s">
        <v>345</v>
      </c>
      <c r="C229" s="73" t="s">
        <v>25</v>
      </c>
      <c r="D229" s="190">
        <v>160.67412832598509</v>
      </c>
      <c r="E229" s="114">
        <v>64.801850029999997</v>
      </c>
      <c r="F229" s="90">
        <f t="shared" si="11"/>
        <v>-95.872278295985097</v>
      </c>
      <c r="G229" s="152">
        <f t="shared" si="12"/>
        <v>-0.59668771378970109</v>
      </c>
      <c r="H229" s="16"/>
    </row>
    <row r="230" spans="1:8" s="9" customFormat="1" x14ac:dyDescent="0.25">
      <c r="A230" s="13" t="s">
        <v>346</v>
      </c>
      <c r="B230" s="19" t="s">
        <v>347</v>
      </c>
      <c r="C230" s="73" t="s">
        <v>25</v>
      </c>
      <c r="D230" s="190">
        <v>0</v>
      </c>
      <c r="E230" s="114">
        <v>0</v>
      </c>
      <c r="F230" s="90">
        <f t="shared" si="11"/>
        <v>0</v>
      </c>
      <c r="G230" s="152" t="str">
        <f t="shared" si="12"/>
        <v>-</v>
      </c>
      <c r="H230" s="16"/>
    </row>
    <row r="231" spans="1:8" s="9" customFormat="1" x14ac:dyDescent="0.25">
      <c r="A231" s="13" t="s">
        <v>348</v>
      </c>
      <c r="B231" s="19" t="s">
        <v>349</v>
      </c>
      <c r="C231" s="73" t="s">
        <v>25</v>
      </c>
      <c r="D231" s="190">
        <v>146</v>
      </c>
      <c r="E231" s="114">
        <v>64.802000000000007</v>
      </c>
      <c r="F231" s="90">
        <f t="shared" si="11"/>
        <v>-81.197999999999993</v>
      </c>
      <c r="G231" s="152">
        <f t="shared" si="12"/>
        <v>-0.55615068493150677</v>
      </c>
      <c r="H231" s="16"/>
    </row>
    <row r="232" spans="1:8" s="9" customFormat="1" x14ac:dyDescent="0.25">
      <c r="A232" s="13" t="s">
        <v>350</v>
      </c>
      <c r="B232" s="19" t="s">
        <v>351</v>
      </c>
      <c r="C232" s="73" t="s">
        <v>25</v>
      </c>
      <c r="D232" s="190">
        <v>14.674128325985091</v>
      </c>
      <c r="E232" s="114">
        <f>E229-E231</f>
        <v>-1.499700000096027E-4</v>
      </c>
      <c r="F232" s="90">
        <f t="shared" si="11"/>
        <v>-14.674278295985101</v>
      </c>
      <c r="G232" s="152">
        <f t="shared" si="12"/>
        <v>-1.0000102200278393</v>
      </c>
      <c r="H232" s="16"/>
    </row>
    <row r="233" spans="1:8" s="9" customFormat="1" x14ac:dyDescent="0.25">
      <c r="A233" s="13" t="s">
        <v>352</v>
      </c>
      <c r="B233" s="20" t="s">
        <v>353</v>
      </c>
      <c r="C233" s="73" t="s">
        <v>25</v>
      </c>
      <c r="D233" s="190">
        <v>0</v>
      </c>
      <c r="E233" s="114">
        <v>0</v>
      </c>
      <c r="F233" s="90">
        <f t="shared" si="11"/>
        <v>0</v>
      </c>
      <c r="G233" s="152" t="str">
        <f t="shared" si="12"/>
        <v>-</v>
      </c>
      <c r="H233" s="16"/>
    </row>
    <row r="234" spans="1:8" s="9" customFormat="1" ht="31.5" x14ac:dyDescent="0.25">
      <c r="A234" s="13" t="s">
        <v>354</v>
      </c>
      <c r="B234" s="20" t="s">
        <v>355</v>
      </c>
      <c r="C234" s="73" t="s">
        <v>25</v>
      </c>
      <c r="D234" s="190">
        <v>0</v>
      </c>
      <c r="E234" s="114">
        <v>0</v>
      </c>
      <c r="F234" s="90">
        <f t="shared" si="11"/>
        <v>0</v>
      </c>
      <c r="G234" s="152" t="str">
        <f t="shared" si="12"/>
        <v>-</v>
      </c>
      <c r="H234" s="16"/>
    </row>
    <row r="235" spans="1:8" s="9" customFormat="1" x14ac:dyDescent="0.25">
      <c r="A235" s="13" t="s">
        <v>356</v>
      </c>
      <c r="B235" s="19" t="s">
        <v>357</v>
      </c>
      <c r="C235" s="73" t="s">
        <v>25</v>
      </c>
      <c r="D235" s="190">
        <v>0</v>
      </c>
      <c r="E235" s="114">
        <v>0</v>
      </c>
      <c r="F235" s="90">
        <f t="shared" si="11"/>
        <v>0</v>
      </c>
      <c r="G235" s="152" t="str">
        <f t="shared" si="12"/>
        <v>-</v>
      </c>
      <c r="H235" s="16"/>
    </row>
    <row r="236" spans="1:8" s="9" customFormat="1" x14ac:dyDescent="0.25">
      <c r="A236" s="13" t="s">
        <v>358</v>
      </c>
      <c r="B236" s="19" t="s">
        <v>359</v>
      </c>
      <c r="C236" s="73" t="s">
        <v>25</v>
      </c>
      <c r="D236" s="190">
        <v>0</v>
      </c>
      <c r="E236" s="114">
        <v>0</v>
      </c>
      <c r="F236" s="90">
        <f t="shared" ref="F236:F299" si="13">E236-D236</f>
        <v>0</v>
      </c>
      <c r="G236" s="152" t="str">
        <f t="shared" ref="G236:G299" si="14">IFERROR(F236/D236,"-")</f>
        <v>-</v>
      </c>
      <c r="H236" s="16"/>
    </row>
    <row r="237" spans="1:8" s="9" customFormat="1" x14ac:dyDescent="0.25">
      <c r="A237" s="13" t="s">
        <v>360</v>
      </c>
      <c r="B237" s="20" t="s">
        <v>361</v>
      </c>
      <c r="C237" s="73" t="s">
        <v>25</v>
      </c>
      <c r="D237" s="190">
        <v>0</v>
      </c>
      <c r="E237" s="114">
        <v>0</v>
      </c>
      <c r="F237" s="90">
        <f t="shared" si="13"/>
        <v>0</v>
      </c>
      <c r="G237" s="152" t="str">
        <f t="shared" si="14"/>
        <v>-</v>
      </c>
      <c r="H237" s="16"/>
    </row>
    <row r="238" spans="1:8" s="9" customFormat="1" x14ac:dyDescent="0.25">
      <c r="A238" s="13" t="s">
        <v>362</v>
      </c>
      <c r="B238" s="20" t="s">
        <v>363</v>
      </c>
      <c r="C238" s="73" t="s">
        <v>25</v>
      </c>
      <c r="D238" s="190">
        <v>0</v>
      </c>
      <c r="E238" s="114">
        <v>0</v>
      </c>
      <c r="F238" s="90">
        <f t="shared" si="13"/>
        <v>0</v>
      </c>
      <c r="G238" s="152" t="str">
        <f t="shared" si="14"/>
        <v>-</v>
      </c>
      <c r="H238" s="16"/>
    </row>
    <row r="239" spans="1:8" s="9" customFormat="1" x14ac:dyDescent="0.25">
      <c r="A239" s="13" t="s">
        <v>364</v>
      </c>
      <c r="B239" s="20" t="s">
        <v>365</v>
      </c>
      <c r="C239" s="73" t="s">
        <v>25</v>
      </c>
      <c r="D239" s="190">
        <v>0</v>
      </c>
      <c r="E239" s="114">
        <v>2.3305801732931287E-15</v>
      </c>
      <c r="F239" s="90">
        <f t="shared" si="13"/>
        <v>2.3305801732931287E-15</v>
      </c>
      <c r="G239" s="152" t="str">
        <f t="shared" si="14"/>
        <v>-</v>
      </c>
      <c r="H239" s="16"/>
    </row>
    <row r="240" spans="1:8" s="9" customFormat="1" x14ac:dyDescent="0.25">
      <c r="A240" s="13" t="s">
        <v>366</v>
      </c>
      <c r="B240" s="34" t="s">
        <v>367</v>
      </c>
      <c r="C240" s="73" t="s">
        <v>25</v>
      </c>
      <c r="D240" s="190">
        <v>2.5444017278131126</v>
      </c>
      <c r="E240" s="114">
        <v>6.5263757000000009</v>
      </c>
      <c r="F240" s="90">
        <f t="shared" si="13"/>
        <v>3.9819739721868883</v>
      </c>
      <c r="G240" s="152">
        <f t="shared" si="14"/>
        <v>1.5649942100964358</v>
      </c>
      <c r="H240" s="16"/>
    </row>
    <row r="241" spans="1:8" s="9" customFormat="1" x14ac:dyDescent="0.25">
      <c r="A241" s="13" t="s">
        <v>368</v>
      </c>
      <c r="B241" s="20" t="s">
        <v>369</v>
      </c>
      <c r="C241" s="73" t="s">
        <v>25</v>
      </c>
      <c r="D241" s="190">
        <v>-3.3306690738754696E-16</v>
      </c>
      <c r="E241" s="114">
        <v>0</v>
      </c>
      <c r="F241" s="90">
        <f t="shared" si="13"/>
        <v>3.3306690738754696E-16</v>
      </c>
      <c r="G241" s="152">
        <f t="shared" si="14"/>
        <v>-1</v>
      </c>
      <c r="H241" s="16"/>
    </row>
    <row r="242" spans="1:8" s="9" customFormat="1" x14ac:dyDescent="0.25">
      <c r="A242" s="13" t="s">
        <v>370</v>
      </c>
      <c r="B242" s="19" t="s">
        <v>347</v>
      </c>
      <c r="C242" s="73" t="s">
        <v>25</v>
      </c>
      <c r="D242" s="190">
        <v>-9.9999999103594917E-7</v>
      </c>
      <c r="E242" s="114">
        <v>0</v>
      </c>
      <c r="F242" s="90">
        <f t="shared" si="13"/>
        <v>9.9999999103594917E-7</v>
      </c>
      <c r="G242" s="152">
        <f t="shared" si="14"/>
        <v>-1</v>
      </c>
      <c r="H242" s="16"/>
    </row>
    <row r="243" spans="1:8" s="9" customFormat="1" x14ac:dyDescent="0.25">
      <c r="A243" s="13" t="s">
        <v>371</v>
      </c>
      <c r="B243" s="19" t="s">
        <v>349</v>
      </c>
      <c r="C243" s="73" t="s">
        <v>25</v>
      </c>
      <c r="D243" s="190">
        <v>0</v>
      </c>
      <c r="E243" s="114">
        <v>0</v>
      </c>
      <c r="F243" s="90">
        <f t="shared" si="13"/>
        <v>0</v>
      </c>
      <c r="G243" s="152" t="str">
        <f t="shared" si="14"/>
        <v>-</v>
      </c>
      <c r="H243" s="16"/>
    </row>
    <row r="244" spans="1:8" s="9" customFormat="1" x14ac:dyDescent="0.25">
      <c r="A244" s="13" t="s">
        <v>372</v>
      </c>
      <c r="B244" s="19" t="s">
        <v>351</v>
      </c>
      <c r="C244" s="73" t="s">
        <v>25</v>
      </c>
      <c r="D244" s="190">
        <v>9.9999999070288226E-7</v>
      </c>
      <c r="E244" s="114">
        <v>0</v>
      </c>
      <c r="F244" s="90">
        <f t="shared" si="13"/>
        <v>-9.9999999070288226E-7</v>
      </c>
      <c r="G244" s="152">
        <f t="shared" si="14"/>
        <v>-1</v>
      </c>
      <c r="H244" s="16"/>
    </row>
    <row r="245" spans="1:8" s="9" customFormat="1" x14ac:dyDescent="0.25">
      <c r="A245" s="13" t="s">
        <v>373</v>
      </c>
      <c r="B245" s="20" t="s">
        <v>227</v>
      </c>
      <c r="C245" s="73" t="s">
        <v>25</v>
      </c>
      <c r="D245" s="190">
        <v>2.544401727813113</v>
      </c>
      <c r="E245" s="114">
        <v>4.2667375500000002</v>
      </c>
      <c r="F245" s="90">
        <f t="shared" si="13"/>
        <v>1.7223358221868872</v>
      </c>
      <c r="G245" s="152">
        <f t="shared" si="14"/>
        <v>0.67691190560038528</v>
      </c>
      <c r="H245" s="16"/>
    </row>
    <row r="246" spans="1:8" s="9" customFormat="1" x14ac:dyDescent="0.25">
      <c r="A246" s="13" t="s">
        <v>374</v>
      </c>
      <c r="B246" s="20" t="s">
        <v>375</v>
      </c>
      <c r="C246" s="73" t="s">
        <v>25</v>
      </c>
      <c r="D246" s="190">
        <v>0</v>
      </c>
      <c r="E246" s="114">
        <v>2.2596381500000007</v>
      </c>
      <c r="F246" s="90">
        <f t="shared" si="13"/>
        <v>2.2596381500000007</v>
      </c>
      <c r="G246" s="152" t="str">
        <f t="shared" si="14"/>
        <v>-</v>
      </c>
      <c r="H246" s="16"/>
    </row>
    <row r="247" spans="1:8" s="9" customFormat="1" ht="31.5" x14ac:dyDescent="0.25">
      <c r="A247" s="13" t="s">
        <v>376</v>
      </c>
      <c r="B247" s="34" t="s">
        <v>377</v>
      </c>
      <c r="C247" s="73" t="s">
        <v>25</v>
      </c>
      <c r="D247" s="190">
        <v>116.93037846097923</v>
      </c>
      <c r="E247" s="114">
        <v>202.728615529835</v>
      </c>
      <c r="F247" s="90">
        <f t="shared" si="13"/>
        <v>85.798237068855769</v>
      </c>
      <c r="G247" s="152">
        <f t="shared" si="14"/>
        <v>0.73375489071462685</v>
      </c>
      <c r="H247" s="16"/>
    </row>
    <row r="248" spans="1:8" s="9" customFormat="1" ht="47.25" x14ac:dyDescent="0.25">
      <c r="A248" s="13" t="s">
        <v>378</v>
      </c>
      <c r="B248" s="34" t="s">
        <v>379</v>
      </c>
      <c r="C248" s="73" t="s">
        <v>25</v>
      </c>
      <c r="D248" s="190">
        <v>-406.31257704569032</v>
      </c>
      <c r="E248" s="114">
        <v>-387.55455386854675</v>
      </c>
      <c r="F248" s="90">
        <f t="shared" si="13"/>
        <v>18.758023177143571</v>
      </c>
      <c r="G248" s="152">
        <f t="shared" si="14"/>
        <v>-4.6166484221418058E-2</v>
      </c>
      <c r="H248" s="16"/>
    </row>
    <row r="249" spans="1:8" s="9" customFormat="1" ht="31.5" x14ac:dyDescent="0.25">
      <c r="A249" s="13" t="s">
        <v>380</v>
      </c>
      <c r="B249" s="20" t="s">
        <v>381</v>
      </c>
      <c r="C249" s="73" t="s">
        <v>25</v>
      </c>
      <c r="D249" s="190">
        <v>0</v>
      </c>
      <c r="E249" s="114">
        <v>0</v>
      </c>
      <c r="F249" s="90">
        <f t="shared" si="13"/>
        <v>0</v>
      </c>
      <c r="G249" s="152" t="str">
        <f t="shared" si="14"/>
        <v>-</v>
      </c>
      <c r="H249" s="16"/>
    </row>
    <row r="250" spans="1:8" s="9" customFormat="1" x14ac:dyDescent="0.25">
      <c r="A250" s="13" t="s">
        <v>382</v>
      </c>
      <c r="B250" s="20" t="s">
        <v>383</v>
      </c>
      <c r="C250" s="73" t="s">
        <v>25</v>
      </c>
      <c r="D250" s="190">
        <v>0</v>
      </c>
      <c r="E250" s="114">
        <v>0</v>
      </c>
      <c r="F250" s="90">
        <f t="shared" si="13"/>
        <v>0</v>
      </c>
      <c r="G250" s="152" t="str">
        <f t="shared" si="14"/>
        <v>-</v>
      </c>
      <c r="H250" s="16"/>
    </row>
    <row r="251" spans="1:8" s="9" customFormat="1" ht="31.5" x14ac:dyDescent="0.25">
      <c r="A251" s="13" t="s">
        <v>384</v>
      </c>
      <c r="B251" s="34" t="s">
        <v>385</v>
      </c>
      <c r="C251" s="73" t="s">
        <v>25</v>
      </c>
      <c r="D251" s="190">
        <v>158.12972659817197</v>
      </c>
      <c r="E251" s="114">
        <v>58.532646039999989</v>
      </c>
      <c r="F251" s="90">
        <f t="shared" si="13"/>
        <v>-99.597080558171982</v>
      </c>
      <c r="G251" s="152">
        <f t="shared" si="14"/>
        <v>-0.62984413304691922</v>
      </c>
      <c r="H251" s="16"/>
    </row>
    <row r="252" spans="1:8" s="9" customFormat="1" ht="31.5" x14ac:dyDescent="0.25">
      <c r="A252" s="13" t="s">
        <v>386</v>
      </c>
      <c r="B252" s="20" t="s">
        <v>387</v>
      </c>
      <c r="C252" s="73" t="s">
        <v>25</v>
      </c>
      <c r="D252" s="190">
        <v>160.67412832598509</v>
      </c>
      <c r="E252" s="114">
        <v>64.801850029999997</v>
      </c>
      <c r="F252" s="90">
        <f t="shared" si="13"/>
        <v>-95.872278295985097</v>
      </c>
      <c r="G252" s="152">
        <f t="shared" si="14"/>
        <v>-0.59668771378970109</v>
      </c>
      <c r="H252" s="16"/>
    </row>
    <row r="253" spans="1:8" s="9" customFormat="1" ht="31.5" x14ac:dyDescent="0.25">
      <c r="A253" s="13" t="s">
        <v>388</v>
      </c>
      <c r="B253" s="20" t="s">
        <v>389</v>
      </c>
      <c r="C253" s="73" t="s">
        <v>25</v>
      </c>
      <c r="D253" s="190">
        <v>-2.5444017278131241</v>
      </c>
      <c r="E253" s="114">
        <v>-6.2692039900000083</v>
      </c>
      <c r="F253" s="90">
        <f t="shared" si="13"/>
        <v>-3.7248022621868841</v>
      </c>
      <c r="G253" s="152">
        <f t="shared" si="14"/>
        <v>1.4639206621622196</v>
      </c>
      <c r="H253" s="16"/>
    </row>
    <row r="254" spans="1:8" s="9" customFormat="1" x14ac:dyDescent="0.25">
      <c r="A254" s="13" t="s">
        <v>390</v>
      </c>
      <c r="B254" s="34" t="s">
        <v>391</v>
      </c>
      <c r="C254" s="73" t="s">
        <v>25</v>
      </c>
      <c r="D254" s="190">
        <v>0</v>
      </c>
      <c r="E254" s="114">
        <v>0</v>
      </c>
      <c r="F254" s="90">
        <f t="shared" si="13"/>
        <v>0</v>
      </c>
      <c r="G254" s="152" t="str">
        <f t="shared" si="14"/>
        <v>-</v>
      </c>
      <c r="H254" s="16"/>
    </row>
    <row r="255" spans="1:8" s="9" customFormat="1" ht="31.5" x14ac:dyDescent="0.25">
      <c r="A255" s="13" t="s">
        <v>392</v>
      </c>
      <c r="B255" s="34" t="s">
        <v>393</v>
      </c>
      <c r="C255" s="73" t="s">
        <v>25</v>
      </c>
      <c r="D255" s="190">
        <v>-131.25247198653912</v>
      </c>
      <c r="E255" s="114">
        <v>-126.29329229871176</v>
      </c>
      <c r="F255" s="90">
        <f t="shared" si="13"/>
        <v>4.9591796878273584</v>
      </c>
      <c r="G255" s="152">
        <f t="shared" si="14"/>
        <v>-3.7783514571336663E-2</v>
      </c>
      <c r="H255" s="16"/>
    </row>
    <row r="256" spans="1:8" s="9" customFormat="1" x14ac:dyDescent="0.25">
      <c r="A256" s="13" t="s">
        <v>394</v>
      </c>
      <c r="B256" s="34" t="s">
        <v>395</v>
      </c>
      <c r="C256" s="73" t="s">
        <v>25</v>
      </c>
      <c r="D256" s="190">
        <v>132.24538426848233</v>
      </c>
      <c r="E256" s="114">
        <v>132.2433082882286</v>
      </c>
      <c r="F256" s="90">
        <f t="shared" si="13"/>
        <v>-2.0759802537213545E-3</v>
      </c>
      <c r="G256" s="152">
        <f t="shared" si="14"/>
        <v>-1.5697941105503801E-5</v>
      </c>
      <c r="H256" s="16"/>
    </row>
    <row r="257" spans="1:8" s="9" customFormat="1" ht="16.5" thickBot="1" x14ac:dyDescent="0.3">
      <c r="A257" s="27" t="s">
        <v>396</v>
      </c>
      <c r="B257" s="42" t="s">
        <v>397</v>
      </c>
      <c r="C257" s="75" t="s">
        <v>25</v>
      </c>
      <c r="D257" s="191">
        <v>0.99291228194320524</v>
      </c>
      <c r="E257" s="116">
        <v>5.9500159895168423</v>
      </c>
      <c r="F257" s="98">
        <f t="shared" si="13"/>
        <v>4.9571037075736371</v>
      </c>
      <c r="G257" s="154">
        <f t="shared" si="14"/>
        <v>4.9924890624499136</v>
      </c>
      <c r="H257" s="30"/>
    </row>
    <row r="258" spans="1:8" s="9" customFormat="1" x14ac:dyDescent="0.25">
      <c r="A258" s="10" t="s">
        <v>398</v>
      </c>
      <c r="B258" s="11" t="s">
        <v>116</v>
      </c>
      <c r="C258" s="78" t="s">
        <v>705</v>
      </c>
      <c r="D258" s="189" t="s">
        <v>705</v>
      </c>
      <c r="E258" s="112" t="s">
        <v>705</v>
      </c>
      <c r="F258" s="97" t="s">
        <v>705</v>
      </c>
      <c r="G258" s="151" t="s">
        <v>705</v>
      </c>
      <c r="H258" s="12"/>
    </row>
    <row r="259" spans="1:8" s="9" customFormat="1" ht="31.5" x14ac:dyDescent="0.25">
      <c r="A259" s="13" t="s">
        <v>399</v>
      </c>
      <c r="B259" s="20" t="s">
        <v>400</v>
      </c>
      <c r="C259" s="73" t="s">
        <v>25</v>
      </c>
      <c r="D259" s="190">
        <v>98.900381665543975</v>
      </c>
      <c r="E259" s="114">
        <v>78.892961850000006</v>
      </c>
      <c r="F259" s="90">
        <f t="shared" si="13"/>
        <v>-20.007419815543969</v>
      </c>
      <c r="G259" s="152">
        <f t="shared" si="14"/>
        <v>-0.20229871188165877</v>
      </c>
      <c r="H259" s="16"/>
    </row>
    <row r="260" spans="1:8" s="9" customFormat="1" ht="31.5" hidden="1" x14ac:dyDescent="0.25">
      <c r="A260" s="13" t="s">
        <v>401</v>
      </c>
      <c r="B260" s="19" t="s">
        <v>402</v>
      </c>
      <c r="C260" s="73" t="s">
        <v>25</v>
      </c>
      <c r="D260" s="190">
        <v>0</v>
      </c>
      <c r="E260" s="114">
        <v>0</v>
      </c>
      <c r="F260" s="90">
        <f t="shared" si="13"/>
        <v>0</v>
      </c>
      <c r="G260" s="152" t="str">
        <f t="shared" si="14"/>
        <v>-</v>
      </c>
      <c r="H260" s="16"/>
    </row>
    <row r="261" spans="1:8" s="9" customFormat="1" hidden="1" x14ac:dyDescent="0.25">
      <c r="A261" s="13" t="s">
        <v>403</v>
      </c>
      <c r="B261" s="21" t="s">
        <v>404</v>
      </c>
      <c r="C261" s="73" t="s">
        <v>25</v>
      </c>
      <c r="D261" s="190">
        <v>0</v>
      </c>
      <c r="E261" s="114">
        <v>0</v>
      </c>
      <c r="F261" s="90">
        <f t="shared" si="13"/>
        <v>0</v>
      </c>
      <c r="G261" s="152" t="str">
        <f t="shared" si="14"/>
        <v>-</v>
      </c>
      <c r="H261" s="16"/>
    </row>
    <row r="262" spans="1:8" s="9" customFormat="1" ht="47.25" hidden="1" x14ac:dyDescent="0.25">
      <c r="A262" s="13" t="s">
        <v>405</v>
      </c>
      <c r="B262" s="21" t="s">
        <v>406</v>
      </c>
      <c r="C262" s="73" t="s">
        <v>25</v>
      </c>
      <c r="D262" s="190">
        <v>0</v>
      </c>
      <c r="E262" s="114">
        <v>0</v>
      </c>
      <c r="F262" s="90">
        <f t="shared" si="13"/>
        <v>0</v>
      </c>
      <c r="G262" s="152" t="str">
        <f t="shared" si="14"/>
        <v>-</v>
      </c>
      <c r="H262" s="16"/>
    </row>
    <row r="263" spans="1:8" s="9" customFormat="1" hidden="1" x14ac:dyDescent="0.25">
      <c r="A263" s="13" t="s">
        <v>407</v>
      </c>
      <c r="B263" s="22" t="s">
        <v>404</v>
      </c>
      <c r="C263" s="73" t="s">
        <v>25</v>
      </c>
      <c r="D263" s="190">
        <v>0</v>
      </c>
      <c r="E263" s="114">
        <v>0</v>
      </c>
      <c r="F263" s="90">
        <f t="shared" si="13"/>
        <v>0</v>
      </c>
      <c r="G263" s="152" t="str">
        <f t="shared" si="14"/>
        <v>-</v>
      </c>
      <c r="H263" s="16"/>
    </row>
    <row r="264" spans="1:8" s="9" customFormat="1" ht="47.25" hidden="1" x14ac:dyDescent="0.25">
      <c r="A264" s="13" t="s">
        <v>408</v>
      </c>
      <c r="B264" s="21" t="s">
        <v>31</v>
      </c>
      <c r="C264" s="73" t="s">
        <v>25</v>
      </c>
      <c r="D264" s="190">
        <v>0</v>
      </c>
      <c r="E264" s="114">
        <v>0</v>
      </c>
      <c r="F264" s="90">
        <f t="shared" si="13"/>
        <v>0</v>
      </c>
      <c r="G264" s="152" t="str">
        <f t="shared" si="14"/>
        <v>-</v>
      </c>
      <c r="H264" s="16"/>
    </row>
    <row r="265" spans="1:8" s="9" customFormat="1" hidden="1" x14ac:dyDescent="0.25">
      <c r="A265" s="13" t="s">
        <v>409</v>
      </c>
      <c r="B265" s="22" t="s">
        <v>404</v>
      </c>
      <c r="C265" s="73" t="s">
        <v>25</v>
      </c>
      <c r="D265" s="190">
        <v>0</v>
      </c>
      <c r="E265" s="114">
        <v>0</v>
      </c>
      <c r="F265" s="90">
        <f t="shared" si="13"/>
        <v>0</v>
      </c>
      <c r="G265" s="152" t="str">
        <f t="shared" si="14"/>
        <v>-</v>
      </c>
      <c r="H265" s="16"/>
    </row>
    <row r="266" spans="1:8" s="9" customFormat="1" ht="47.25" hidden="1" x14ac:dyDescent="0.25">
      <c r="A266" s="13" t="s">
        <v>410</v>
      </c>
      <c r="B266" s="21" t="s">
        <v>33</v>
      </c>
      <c r="C266" s="73" t="s">
        <v>25</v>
      </c>
      <c r="D266" s="190">
        <v>0</v>
      </c>
      <c r="E266" s="114">
        <v>0</v>
      </c>
      <c r="F266" s="90">
        <f t="shared" si="13"/>
        <v>0</v>
      </c>
      <c r="G266" s="152" t="str">
        <f t="shared" si="14"/>
        <v>-</v>
      </c>
      <c r="H266" s="16"/>
    </row>
    <row r="267" spans="1:8" s="9" customFormat="1" hidden="1" x14ac:dyDescent="0.25">
      <c r="A267" s="13" t="s">
        <v>411</v>
      </c>
      <c r="B267" s="22" t="s">
        <v>404</v>
      </c>
      <c r="C267" s="73" t="s">
        <v>25</v>
      </c>
      <c r="D267" s="190">
        <v>0</v>
      </c>
      <c r="E267" s="114">
        <v>0</v>
      </c>
      <c r="F267" s="90">
        <f t="shared" si="13"/>
        <v>0</v>
      </c>
      <c r="G267" s="152" t="str">
        <f t="shared" si="14"/>
        <v>-</v>
      </c>
      <c r="H267" s="16"/>
    </row>
    <row r="268" spans="1:8" s="9" customFormat="1" ht="31.5" hidden="1" x14ac:dyDescent="0.25">
      <c r="A268" s="13" t="s">
        <v>412</v>
      </c>
      <c r="B268" s="19" t="s">
        <v>413</v>
      </c>
      <c r="C268" s="73" t="s">
        <v>25</v>
      </c>
      <c r="D268" s="190">
        <v>0</v>
      </c>
      <c r="E268" s="114">
        <v>0</v>
      </c>
      <c r="F268" s="90">
        <f t="shared" si="13"/>
        <v>0</v>
      </c>
      <c r="G268" s="152" t="str">
        <f t="shared" si="14"/>
        <v>-</v>
      </c>
      <c r="H268" s="16"/>
    </row>
    <row r="269" spans="1:8" s="9" customFormat="1" hidden="1" x14ac:dyDescent="0.25">
      <c r="A269" s="13" t="s">
        <v>414</v>
      </c>
      <c r="B269" s="21" t="s">
        <v>404</v>
      </c>
      <c r="C269" s="73" t="s">
        <v>25</v>
      </c>
      <c r="D269" s="190">
        <v>0</v>
      </c>
      <c r="E269" s="114">
        <v>0</v>
      </c>
      <c r="F269" s="90">
        <f t="shared" si="13"/>
        <v>0</v>
      </c>
      <c r="G269" s="152" t="str">
        <f t="shared" si="14"/>
        <v>-</v>
      </c>
      <c r="H269" s="16"/>
    </row>
    <row r="270" spans="1:8" s="9" customFormat="1" x14ac:dyDescent="0.25">
      <c r="A270" s="13" t="s">
        <v>415</v>
      </c>
      <c r="B270" s="18" t="s">
        <v>416</v>
      </c>
      <c r="C270" s="73" t="s">
        <v>25</v>
      </c>
      <c r="D270" s="190">
        <v>83.070927572760127</v>
      </c>
      <c r="E270" s="114">
        <v>2.0189974900000016</v>
      </c>
      <c r="F270" s="90">
        <f t="shared" si="13"/>
        <v>-81.051930082760123</v>
      </c>
      <c r="G270" s="152">
        <f t="shared" si="14"/>
        <v>-0.97569549842534731</v>
      </c>
      <c r="H270" s="16"/>
    </row>
    <row r="271" spans="1:8" s="9" customFormat="1" x14ac:dyDescent="0.25">
      <c r="A271" s="13" t="s">
        <v>417</v>
      </c>
      <c r="B271" s="21" t="s">
        <v>404</v>
      </c>
      <c r="C271" s="73" t="s">
        <v>25</v>
      </c>
      <c r="D271" s="190">
        <v>0</v>
      </c>
      <c r="E271" s="114">
        <v>1.7872381300000015</v>
      </c>
      <c r="F271" s="90">
        <f t="shared" si="13"/>
        <v>1.7872381300000015</v>
      </c>
      <c r="G271" s="152" t="str">
        <f t="shared" si="14"/>
        <v>-</v>
      </c>
      <c r="H271" s="16"/>
    </row>
    <row r="272" spans="1:8" s="9" customFormat="1" x14ac:dyDescent="0.25">
      <c r="A272" s="13" t="s">
        <v>418</v>
      </c>
      <c r="B272" s="18" t="s">
        <v>419</v>
      </c>
      <c r="C272" s="73" t="s">
        <v>25</v>
      </c>
      <c r="D272" s="190">
        <v>0</v>
      </c>
      <c r="E272" s="114">
        <v>0</v>
      </c>
      <c r="F272" s="90">
        <f t="shared" si="13"/>
        <v>0</v>
      </c>
      <c r="G272" s="152" t="str">
        <f t="shared" si="14"/>
        <v>-</v>
      </c>
      <c r="H272" s="16"/>
    </row>
    <row r="273" spans="1:8" s="9" customFormat="1" x14ac:dyDescent="0.25">
      <c r="A273" s="13" t="s">
        <v>420</v>
      </c>
      <c r="B273" s="21" t="s">
        <v>404</v>
      </c>
      <c r="C273" s="73" t="s">
        <v>25</v>
      </c>
      <c r="D273" s="190">
        <v>0</v>
      </c>
      <c r="E273" s="114">
        <v>0</v>
      </c>
      <c r="F273" s="90">
        <f t="shared" si="13"/>
        <v>0</v>
      </c>
      <c r="G273" s="152" t="str">
        <f t="shared" si="14"/>
        <v>-</v>
      </c>
      <c r="H273" s="16"/>
    </row>
    <row r="274" spans="1:8" s="9" customFormat="1" x14ac:dyDescent="0.25">
      <c r="A274" s="13" t="s">
        <v>421</v>
      </c>
      <c r="B274" s="18" t="s">
        <v>422</v>
      </c>
      <c r="C274" s="73" t="s">
        <v>25</v>
      </c>
      <c r="D274" s="190">
        <v>9.2006408949999958</v>
      </c>
      <c r="E274" s="114">
        <v>1.5311586199999998</v>
      </c>
      <c r="F274" s="90">
        <f t="shared" si="13"/>
        <v>-7.6694822749999965</v>
      </c>
      <c r="G274" s="152">
        <f t="shared" si="14"/>
        <v>-0.83358130835949773</v>
      </c>
      <c r="H274" s="16"/>
    </row>
    <row r="275" spans="1:8" s="9" customFormat="1" x14ac:dyDescent="0.25">
      <c r="A275" s="13" t="s">
        <v>423</v>
      </c>
      <c r="B275" s="21" t="s">
        <v>404</v>
      </c>
      <c r="C275" s="73" t="s">
        <v>25</v>
      </c>
      <c r="D275" s="190">
        <v>0</v>
      </c>
      <c r="E275" s="114">
        <v>2.0091619999999998E-2</v>
      </c>
      <c r="F275" s="90">
        <f t="shared" si="13"/>
        <v>2.0091619999999998E-2</v>
      </c>
      <c r="G275" s="152" t="str">
        <f t="shared" si="14"/>
        <v>-</v>
      </c>
      <c r="H275" s="16"/>
    </row>
    <row r="276" spans="1:8" s="9" customFormat="1" x14ac:dyDescent="0.25">
      <c r="A276" s="13" t="s">
        <v>424</v>
      </c>
      <c r="B276" s="18" t="s">
        <v>425</v>
      </c>
      <c r="C276" s="73" t="s">
        <v>25</v>
      </c>
      <c r="D276" s="190">
        <v>0</v>
      </c>
      <c r="E276" s="114">
        <v>0</v>
      </c>
      <c r="F276" s="90">
        <f t="shared" si="13"/>
        <v>0</v>
      </c>
      <c r="G276" s="152" t="str">
        <f t="shared" si="14"/>
        <v>-</v>
      </c>
      <c r="H276" s="16"/>
    </row>
    <row r="277" spans="1:8" s="9" customFormat="1" x14ac:dyDescent="0.25">
      <c r="A277" s="13" t="s">
        <v>426</v>
      </c>
      <c r="B277" s="21" t="s">
        <v>404</v>
      </c>
      <c r="C277" s="73" t="s">
        <v>25</v>
      </c>
      <c r="D277" s="190">
        <v>0</v>
      </c>
      <c r="E277" s="114">
        <v>0</v>
      </c>
      <c r="F277" s="90">
        <f t="shared" si="13"/>
        <v>0</v>
      </c>
      <c r="G277" s="152" t="str">
        <f t="shared" si="14"/>
        <v>-</v>
      </c>
      <c r="H277" s="16"/>
    </row>
    <row r="278" spans="1:8" s="9" customFormat="1" hidden="1" x14ac:dyDescent="0.25">
      <c r="A278" s="13" t="s">
        <v>424</v>
      </c>
      <c r="B278" s="18" t="s">
        <v>427</v>
      </c>
      <c r="C278" s="73" t="s">
        <v>25</v>
      </c>
      <c r="D278" s="190">
        <v>0</v>
      </c>
      <c r="E278" s="114">
        <v>0</v>
      </c>
      <c r="F278" s="90">
        <f t="shared" si="13"/>
        <v>0</v>
      </c>
      <c r="G278" s="152" t="str">
        <f t="shared" si="14"/>
        <v>-</v>
      </c>
      <c r="H278" s="16"/>
    </row>
    <row r="279" spans="1:8" s="9" customFormat="1" hidden="1" x14ac:dyDescent="0.25">
      <c r="A279" s="13" t="s">
        <v>428</v>
      </c>
      <c r="B279" s="21" t="s">
        <v>404</v>
      </c>
      <c r="C279" s="73" t="s">
        <v>25</v>
      </c>
      <c r="D279" s="190">
        <v>0</v>
      </c>
      <c r="E279" s="114">
        <v>0</v>
      </c>
      <c r="F279" s="90">
        <f t="shared" si="13"/>
        <v>0</v>
      </c>
      <c r="G279" s="152" t="str">
        <f t="shared" si="14"/>
        <v>-</v>
      </c>
      <c r="H279" s="16"/>
    </row>
    <row r="280" spans="1:8" s="9" customFormat="1" ht="31.5" hidden="1" x14ac:dyDescent="0.25">
      <c r="A280" s="13" t="s">
        <v>429</v>
      </c>
      <c r="B280" s="19" t="s">
        <v>430</v>
      </c>
      <c r="C280" s="73" t="s">
        <v>25</v>
      </c>
      <c r="D280" s="190">
        <v>0</v>
      </c>
      <c r="E280" s="114">
        <v>0</v>
      </c>
      <c r="F280" s="90">
        <f t="shared" si="13"/>
        <v>0</v>
      </c>
      <c r="G280" s="152" t="str">
        <f t="shared" si="14"/>
        <v>-</v>
      </c>
      <c r="H280" s="16"/>
    </row>
    <row r="281" spans="1:8" s="9" customFormat="1" hidden="1" x14ac:dyDescent="0.25">
      <c r="A281" s="13" t="s">
        <v>431</v>
      </c>
      <c r="B281" s="21" t="s">
        <v>404</v>
      </c>
      <c r="C281" s="73" t="s">
        <v>25</v>
      </c>
      <c r="D281" s="190">
        <v>0</v>
      </c>
      <c r="E281" s="114">
        <v>0</v>
      </c>
      <c r="F281" s="90">
        <f t="shared" si="13"/>
        <v>0</v>
      </c>
      <c r="G281" s="152" t="str">
        <f t="shared" si="14"/>
        <v>-</v>
      </c>
      <c r="H281" s="16"/>
    </row>
    <row r="282" spans="1:8" s="9" customFormat="1" hidden="1" x14ac:dyDescent="0.25">
      <c r="A282" s="13" t="s">
        <v>432</v>
      </c>
      <c r="B282" s="21" t="s">
        <v>49</v>
      </c>
      <c r="C282" s="73" t="s">
        <v>25</v>
      </c>
      <c r="D282" s="190">
        <v>0</v>
      </c>
      <c r="E282" s="114">
        <v>0</v>
      </c>
      <c r="F282" s="90">
        <f t="shared" si="13"/>
        <v>0</v>
      </c>
      <c r="G282" s="152" t="str">
        <f t="shared" si="14"/>
        <v>-</v>
      </c>
      <c r="H282" s="16"/>
    </row>
    <row r="283" spans="1:8" s="9" customFormat="1" hidden="1" x14ac:dyDescent="0.25">
      <c r="A283" s="13" t="s">
        <v>433</v>
      </c>
      <c r="B283" s="22" t="s">
        <v>404</v>
      </c>
      <c r="C283" s="73" t="s">
        <v>25</v>
      </c>
      <c r="D283" s="190">
        <v>0</v>
      </c>
      <c r="E283" s="114">
        <v>0</v>
      </c>
      <c r="F283" s="90">
        <f t="shared" si="13"/>
        <v>0</v>
      </c>
      <c r="G283" s="152" t="str">
        <f t="shared" si="14"/>
        <v>-</v>
      </c>
      <c r="H283" s="16"/>
    </row>
    <row r="284" spans="1:8" s="9" customFormat="1" hidden="1" x14ac:dyDescent="0.25">
      <c r="A284" s="13" t="s">
        <v>434</v>
      </c>
      <c r="B284" s="21" t="s">
        <v>51</v>
      </c>
      <c r="C284" s="73" t="s">
        <v>25</v>
      </c>
      <c r="D284" s="190">
        <v>0</v>
      </c>
      <c r="E284" s="114">
        <v>0</v>
      </c>
      <c r="F284" s="90">
        <f t="shared" si="13"/>
        <v>0</v>
      </c>
      <c r="G284" s="152" t="str">
        <f t="shared" si="14"/>
        <v>-</v>
      </c>
      <c r="H284" s="16"/>
    </row>
    <row r="285" spans="1:8" s="9" customFormat="1" hidden="1" x14ac:dyDescent="0.25">
      <c r="A285" s="13" t="s">
        <v>435</v>
      </c>
      <c r="B285" s="22" t="s">
        <v>404</v>
      </c>
      <c r="C285" s="73" t="s">
        <v>25</v>
      </c>
      <c r="D285" s="190">
        <v>0</v>
      </c>
      <c r="E285" s="114">
        <v>0</v>
      </c>
      <c r="F285" s="90">
        <f t="shared" si="13"/>
        <v>0</v>
      </c>
      <c r="G285" s="152" t="str">
        <f t="shared" si="14"/>
        <v>-</v>
      </c>
      <c r="H285" s="16"/>
    </row>
    <row r="286" spans="1:8" s="9" customFormat="1" hidden="1" x14ac:dyDescent="0.25">
      <c r="A286" s="13" t="s">
        <v>436</v>
      </c>
      <c r="B286" s="19" t="s">
        <v>437</v>
      </c>
      <c r="C286" s="73" t="s">
        <v>25</v>
      </c>
      <c r="D286" s="190">
        <v>6.6288131977838525</v>
      </c>
      <c r="E286" s="114">
        <v>75.342805740000003</v>
      </c>
      <c r="F286" s="90">
        <f t="shared" si="13"/>
        <v>68.713992542216147</v>
      </c>
      <c r="G286" s="152">
        <f t="shared" si="14"/>
        <v>10.365956995920271</v>
      </c>
      <c r="H286" s="16"/>
    </row>
    <row r="287" spans="1:8" s="9" customFormat="1" hidden="1" x14ac:dyDescent="0.25">
      <c r="A287" s="13" t="s">
        <v>438</v>
      </c>
      <c r="B287" s="21" t="s">
        <v>404</v>
      </c>
      <c r="C287" s="73" t="s">
        <v>25</v>
      </c>
      <c r="D287" s="190">
        <v>2.7394892699999995</v>
      </c>
      <c r="E287" s="114">
        <v>0.71324312999999806</v>
      </c>
      <c r="F287" s="90">
        <f t="shared" si="13"/>
        <v>-2.0262461400000014</v>
      </c>
      <c r="G287" s="152">
        <f t="shared" si="14"/>
        <v>-0.73964375848787378</v>
      </c>
      <c r="H287" s="16"/>
    </row>
    <row r="288" spans="1:8" s="9" customFormat="1" ht="31.5" x14ac:dyDescent="0.25">
      <c r="A288" s="13" t="s">
        <v>439</v>
      </c>
      <c r="B288" s="20" t="s">
        <v>440</v>
      </c>
      <c r="C288" s="73" t="s">
        <v>25</v>
      </c>
      <c r="D288" s="190">
        <v>182.87995019198212</v>
      </c>
      <c r="E288" s="114">
        <v>394.9673529800001</v>
      </c>
      <c r="F288" s="90">
        <f t="shared" si="13"/>
        <v>212.08740278801798</v>
      </c>
      <c r="G288" s="152">
        <f t="shared" si="14"/>
        <v>1.1597083363450982</v>
      </c>
      <c r="H288" s="16"/>
    </row>
    <row r="289" spans="1:8" s="9" customFormat="1" x14ac:dyDescent="0.25">
      <c r="A289" s="13" t="s">
        <v>441</v>
      </c>
      <c r="B289" s="19" t="s">
        <v>442</v>
      </c>
      <c r="C289" s="73" t="s">
        <v>25</v>
      </c>
      <c r="D289" s="190">
        <v>0</v>
      </c>
      <c r="E289" s="114">
        <v>0</v>
      </c>
      <c r="F289" s="90">
        <f t="shared" si="13"/>
        <v>0</v>
      </c>
      <c r="G289" s="152" t="str">
        <f t="shared" si="14"/>
        <v>-</v>
      </c>
      <c r="H289" s="16"/>
    </row>
    <row r="290" spans="1:8" s="9" customFormat="1" x14ac:dyDescent="0.25">
      <c r="A290" s="13" t="s">
        <v>443</v>
      </c>
      <c r="B290" s="21" t="s">
        <v>404</v>
      </c>
      <c r="C290" s="73" t="s">
        <v>25</v>
      </c>
      <c r="D290" s="190">
        <v>0</v>
      </c>
      <c r="E290" s="114">
        <v>0</v>
      </c>
      <c r="F290" s="90">
        <f t="shared" si="13"/>
        <v>0</v>
      </c>
      <c r="G290" s="152" t="str">
        <f t="shared" si="14"/>
        <v>-</v>
      </c>
      <c r="H290" s="16"/>
    </row>
    <row r="291" spans="1:8" s="9" customFormat="1" x14ac:dyDescent="0.25">
      <c r="A291" s="13" t="s">
        <v>444</v>
      </c>
      <c r="B291" s="19" t="s">
        <v>445</v>
      </c>
      <c r="C291" s="73" t="s">
        <v>25</v>
      </c>
      <c r="D291" s="190">
        <v>4.6461820821414657</v>
      </c>
      <c r="E291" s="114">
        <v>1.8258295599999999</v>
      </c>
      <c r="F291" s="90">
        <f t="shared" si="13"/>
        <v>-2.8203525221414658</v>
      </c>
      <c r="G291" s="152">
        <f t="shared" si="14"/>
        <v>-0.60702582728775467</v>
      </c>
      <c r="H291" s="16"/>
    </row>
    <row r="292" spans="1:8" s="9" customFormat="1" ht="31.5" x14ac:dyDescent="0.25">
      <c r="A292" s="13" t="s">
        <v>446</v>
      </c>
      <c r="B292" s="21" t="s">
        <v>274</v>
      </c>
      <c r="C292" s="73" t="s">
        <v>25</v>
      </c>
      <c r="D292" s="190">
        <v>4.6461820821414657</v>
      </c>
      <c r="E292" s="114">
        <v>1.8258295599999999</v>
      </c>
      <c r="F292" s="90">
        <f t="shared" si="13"/>
        <v>-2.8203525221414658</v>
      </c>
      <c r="G292" s="152">
        <f t="shared" si="14"/>
        <v>-0.60702582728775467</v>
      </c>
      <c r="H292" s="16"/>
    </row>
    <row r="293" spans="1:8" s="9" customFormat="1" x14ac:dyDescent="0.25">
      <c r="A293" s="13" t="s">
        <v>447</v>
      </c>
      <c r="B293" s="22" t="s">
        <v>404</v>
      </c>
      <c r="C293" s="73" t="s">
        <v>25</v>
      </c>
      <c r="D293" s="190">
        <v>0</v>
      </c>
      <c r="E293" s="114">
        <v>0</v>
      </c>
      <c r="F293" s="90">
        <f t="shared" si="13"/>
        <v>0</v>
      </c>
      <c r="G293" s="152" t="str">
        <f t="shared" si="14"/>
        <v>-</v>
      </c>
      <c r="H293" s="16"/>
    </row>
    <row r="294" spans="1:8" s="9" customFormat="1" x14ac:dyDescent="0.25">
      <c r="A294" s="13" t="s">
        <v>448</v>
      </c>
      <c r="B294" s="21" t="s">
        <v>449</v>
      </c>
      <c r="C294" s="73" t="s">
        <v>25</v>
      </c>
      <c r="D294" s="190">
        <v>0</v>
      </c>
      <c r="E294" s="114">
        <v>0</v>
      </c>
      <c r="F294" s="90">
        <f t="shared" si="13"/>
        <v>0</v>
      </c>
      <c r="G294" s="152" t="str">
        <f t="shared" si="14"/>
        <v>-</v>
      </c>
      <c r="H294" s="16"/>
    </row>
    <row r="295" spans="1:8" s="9" customFormat="1" x14ac:dyDescent="0.25">
      <c r="A295" s="13" t="s">
        <v>450</v>
      </c>
      <c r="B295" s="22" t="s">
        <v>404</v>
      </c>
      <c r="C295" s="73" t="s">
        <v>25</v>
      </c>
      <c r="D295" s="190">
        <v>0</v>
      </c>
      <c r="E295" s="114">
        <v>0</v>
      </c>
      <c r="F295" s="90">
        <f t="shared" si="13"/>
        <v>0</v>
      </c>
      <c r="G295" s="152" t="str">
        <f t="shared" si="14"/>
        <v>-</v>
      </c>
      <c r="H295" s="16"/>
    </row>
    <row r="296" spans="1:8" s="9" customFormat="1" ht="47.25" x14ac:dyDescent="0.25">
      <c r="A296" s="13" t="s">
        <v>451</v>
      </c>
      <c r="B296" s="19" t="s">
        <v>452</v>
      </c>
      <c r="C296" s="73" t="s">
        <v>25</v>
      </c>
      <c r="D296" s="190">
        <v>0</v>
      </c>
      <c r="E296" s="114">
        <v>0</v>
      </c>
      <c r="F296" s="90">
        <f t="shared" si="13"/>
        <v>0</v>
      </c>
      <c r="G296" s="152" t="str">
        <f t="shared" si="14"/>
        <v>-</v>
      </c>
      <c r="H296" s="16"/>
    </row>
    <row r="297" spans="1:8" s="9" customFormat="1" x14ac:dyDescent="0.25">
      <c r="A297" s="13" t="s">
        <v>453</v>
      </c>
      <c r="B297" s="21" t="s">
        <v>404</v>
      </c>
      <c r="C297" s="73" t="s">
        <v>25</v>
      </c>
      <c r="D297" s="190">
        <v>0</v>
      </c>
      <c r="E297" s="114">
        <v>0</v>
      </c>
      <c r="F297" s="90">
        <f t="shared" si="13"/>
        <v>0</v>
      </c>
      <c r="G297" s="152" t="str">
        <f t="shared" si="14"/>
        <v>-</v>
      </c>
      <c r="H297" s="16"/>
    </row>
    <row r="298" spans="1:8" s="9" customFormat="1" ht="31.5" x14ac:dyDescent="0.25">
      <c r="A298" s="13" t="s">
        <v>454</v>
      </c>
      <c r="B298" s="19" t="s">
        <v>455</v>
      </c>
      <c r="C298" s="73" t="s">
        <v>25</v>
      </c>
      <c r="D298" s="190">
        <v>20.646489451869158</v>
      </c>
      <c r="E298" s="114">
        <v>20.214970309999998</v>
      </c>
      <c r="F298" s="90">
        <f t="shared" si="13"/>
        <v>-0.43151914186915974</v>
      </c>
      <c r="G298" s="152">
        <f t="shared" si="14"/>
        <v>-2.0900363854838948E-2</v>
      </c>
      <c r="H298" s="16"/>
    </row>
    <row r="299" spans="1:8" s="9" customFormat="1" x14ac:dyDescent="0.25">
      <c r="A299" s="13" t="s">
        <v>456</v>
      </c>
      <c r="B299" s="21" t="s">
        <v>404</v>
      </c>
      <c r="C299" s="73" t="s">
        <v>25</v>
      </c>
      <c r="D299" s="190">
        <v>0</v>
      </c>
      <c r="E299" s="114">
        <v>0</v>
      </c>
      <c r="F299" s="90">
        <f t="shared" si="13"/>
        <v>0</v>
      </c>
      <c r="G299" s="152" t="str">
        <f t="shared" si="14"/>
        <v>-</v>
      </c>
      <c r="H299" s="16"/>
    </row>
    <row r="300" spans="1:8" s="9" customFormat="1" x14ac:dyDescent="0.25">
      <c r="A300" s="13" t="s">
        <v>457</v>
      </c>
      <c r="B300" s="19" t="s">
        <v>458</v>
      </c>
      <c r="C300" s="73" t="s">
        <v>25</v>
      </c>
      <c r="D300" s="190">
        <v>10.381566496736491</v>
      </c>
      <c r="E300" s="114">
        <v>15.14586057</v>
      </c>
      <c r="F300" s="90">
        <f t="shared" ref="F300:F318" si="15">E300-D300</f>
        <v>4.7642940732635086</v>
      </c>
      <c r="G300" s="152">
        <f t="shared" ref="G300:G318" si="16">IFERROR(F300/D300,"-")</f>
        <v>0.45891861067028694</v>
      </c>
      <c r="H300" s="16"/>
    </row>
    <row r="301" spans="1:8" s="9" customFormat="1" x14ac:dyDescent="0.25">
      <c r="A301" s="13" t="s">
        <v>459</v>
      </c>
      <c r="B301" s="21" t="s">
        <v>404</v>
      </c>
      <c r="C301" s="73" t="s">
        <v>25</v>
      </c>
      <c r="D301" s="190">
        <v>0</v>
      </c>
      <c r="E301" s="114">
        <v>0</v>
      </c>
      <c r="F301" s="90">
        <f t="shared" si="15"/>
        <v>0</v>
      </c>
      <c r="G301" s="152" t="str">
        <f t="shared" si="16"/>
        <v>-</v>
      </c>
      <c r="H301" s="16"/>
    </row>
    <row r="302" spans="1:8" s="9" customFormat="1" x14ac:dyDescent="0.25">
      <c r="A302" s="13" t="s">
        <v>460</v>
      </c>
      <c r="B302" s="19" t="s">
        <v>461</v>
      </c>
      <c r="C302" s="73" t="s">
        <v>25</v>
      </c>
      <c r="D302" s="190">
        <v>18.986839295493354</v>
      </c>
      <c r="E302" s="114">
        <v>9.2489664600000019</v>
      </c>
      <c r="F302" s="90">
        <f t="shared" si="15"/>
        <v>-9.7378728354933521</v>
      </c>
      <c r="G302" s="152">
        <f t="shared" si="16"/>
        <v>-0.51287487527240505</v>
      </c>
      <c r="H302" s="16"/>
    </row>
    <row r="303" spans="1:8" s="9" customFormat="1" x14ac:dyDescent="0.25">
      <c r="A303" s="13" t="s">
        <v>462</v>
      </c>
      <c r="B303" s="21" t="s">
        <v>404</v>
      </c>
      <c r="C303" s="73" t="s">
        <v>25</v>
      </c>
      <c r="D303" s="190">
        <v>0</v>
      </c>
      <c r="E303" s="114">
        <v>0</v>
      </c>
      <c r="F303" s="90">
        <f t="shared" si="15"/>
        <v>0</v>
      </c>
      <c r="G303" s="152" t="str">
        <f t="shared" si="16"/>
        <v>-</v>
      </c>
      <c r="H303" s="16"/>
    </row>
    <row r="304" spans="1:8" s="9" customFormat="1" x14ac:dyDescent="0.25">
      <c r="A304" s="13" t="s">
        <v>463</v>
      </c>
      <c r="B304" s="19" t="s">
        <v>464</v>
      </c>
      <c r="C304" s="73" t="s">
        <v>25</v>
      </c>
      <c r="D304" s="190">
        <v>15.119</v>
      </c>
      <c r="E304" s="114">
        <v>22.829574780000002</v>
      </c>
      <c r="F304" s="90">
        <f t="shared" si="15"/>
        <v>7.7105747800000017</v>
      </c>
      <c r="G304" s="152">
        <f t="shared" si="16"/>
        <v>0.50999237912560369</v>
      </c>
      <c r="H304" s="16"/>
    </row>
    <row r="305" spans="1:8" s="9" customFormat="1" x14ac:dyDescent="0.25">
      <c r="A305" s="13" t="s">
        <v>465</v>
      </c>
      <c r="B305" s="21" t="s">
        <v>404</v>
      </c>
      <c r="C305" s="73" t="s">
        <v>25</v>
      </c>
      <c r="D305" s="190">
        <v>0</v>
      </c>
      <c r="E305" s="114">
        <v>0</v>
      </c>
      <c r="F305" s="90">
        <f t="shared" si="15"/>
        <v>0</v>
      </c>
      <c r="G305" s="152" t="str">
        <f t="shared" si="16"/>
        <v>-</v>
      </c>
      <c r="H305" s="16"/>
    </row>
    <row r="306" spans="1:8" s="9" customFormat="1" ht="47.25" x14ac:dyDescent="0.25">
      <c r="A306" s="13" t="s">
        <v>466</v>
      </c>
      <c r="B306" s="19" t="s">
        <v>467</v>
      </c>
      <c r="C306" s="73" t="s">
        <v>25</v>
      </c>
      <c r="D306" s="190">
        <v>97.42953012874149</v>
      </c>
      <c r="E306" s="114">
        <v>269.90648928400003</v>
      </c>
      <c r="F306" s="90">
        <f t="shared" si="15"/>
        <v>172.47695915525856</v>
      </c>
      <c r="G306" s="152">
        <f t="shared" si="16"/>
        <v>1.7702739500780804</v>
      </c>
      <c r="H306" s="16"/>
    </row>
    <row r="307" spans="1:8" s="9" customFormat="1" x14ac:dyDescent="0.25">
      <c r="A307" s="13" t="s">
        <v>468</v>
      </c>
      <c r="B307" s="21" t="s">
        <v>404</v>
      </c>
      <c r="C307" s="73" t="s">
        <v>25</v>
      </c>
      <c r="D307" s="190">
        <v>8.1877716458999981</v>
      </c>
      <c r="E307" s="114">
        <v>155.09710930999998</v>
      </c>
      <c r="F307" s="90">
        <f t="shared" si="15"/>
        <v>146.90933766409998</v>
      </c>
      <c r="G307" s="152">
        <f t="shared" si="16"/>
        <v>17.942529911378806</v>
      </c>
      <c r="H307" s="16"/>
    </row>
    <row r="308" spans="1:8" s="9" customFormat="1" x14ac:dyDescent="0.25">
      <c r="A308" s="13" t="s">
        <v>469</v>
      </c>
      <c r="B308" s="19" t="s">
        <v>470</v>
      </c>
      <c r="C308" s="73" t="s">
        <v>25</v>
      </c>
      <c r="D308" s="190">
        <v>15.670342737000183</v>
      </c>
      <c r="E308" s="114">
        <v>55.795662016000051</v>
      </c>
      <c r="F308" s="90">
        <f t="shared" si="15"/>
        <v>40.125319278999868</v>
      </c>
      <c r="G308" s="152">
        <f t="shared" si="16"/>
        <v>2.5605897683563472</v>
      </c>
      <c r="H308" s="16"/>
    </row>
    <row r="309" spans="1:8" s="9" customFormat="1" x14ac:dyDescent="0.25">
      <c r="A309" s="13" t="s">
        <v>471</v>
      </c>
      <c r="B309" s="21" t="s">
        <v>404</v>
      </c>
      <c r="C309" s="73" t="s">
        <v>25</v>
      </c>
      <c r="D309" s="190">
        <v>17.943201674413199</v>
      </c>
      <c r="E309" s="114">
        <v>26.852683430000013</v>
      </c>
      <c r="F309" s="90">
        <f t="shared" si="15"/>
        <v>8.909481755586814</v>
      </c>
      <c r="G309" s="152">
        <f t="shared" si="16"/>
        <v>0.4965380157484176</v>
      </c>
      <c r="H309" s="16"/>
    </row>
    <row r="310" spans="1:8" s="9" customFormat="1" ht="47.25" x14ac:dyDescent="0.25">
      <c r="A310" s="13" t="s">
        <v>472</v>
      </c>
      <c r="B310" s="20" t="s">
        <v>473</v>
      </c>
      <c r="C310" s="73" t="s">
        <v>474</v>
      </c>
      <c r="D310" s="190">
        <v>98.52714698359263</v>
      </c>
      <c r="E310" s="114">
        <f t="shared" ref="E310" si="17">E172/1.18/E28*100</f>
        <v>102.09220524557188</v>
      </c>
      <c r="F310" s="90">
        <f t="shared" si="15"/>
        <v>3.5650582619792459</v>
      </c>
      <c r="G310" s="152">
        <f t="shared" si="16"/>
        <v>3.6183512576213356E-2</v>
      </c>
      <c r="H310" s="16"/>
    </row>
    <row r="311" spans="1:8" s="9" customFormat="1" ht="31.5" hidden="1" x14ac:dyDescent="0.25">
      <c r="A311" s="13" t="s">
        <v>475</v>
      </c>
      <c r="B311" s="19" t="s">
        <v>476</v>
      </c>
      <c r="C311" s="73" t="s">
        <v>474</v>
      </c>
      <c r="D311" s="190">
        <v>0</v>
      </c>
      <c r="E311" s="114"/>
      <c r="F311" s="90">
        <f t="shared" si="15"/>
        <v>0</v>
      </c>
      <c r="G311" s="152" t="str">
        <f t="shared" si="16"/>
        <v>-</v>
      </c>
      <c r="H311" s="16"/>
    </row>
    <row r="312" spans="1:8" s="9" customFormat="1" ht="47.25" hidden="1" x14ac:dyDescent="0.25">
      <c r="A312" s="13" t="s">
        <v>477</v>
      </c>
      <c r="B312" s="19" t="s">
        <v>478</v>
      </c>
      <c r="C312" s="73" t="s">
        <v>474</v>
      </c>
      <c r="D312" s="190">
        <v>0</v>
      </c>
      <c r="E312" s="114"/>
      <c r="F312" s="90">
        <f t="shared" si="15"/>
        <v>0</v>
      </c>
      <c r="G312" s="152" t="str">
        <f t="shared" si="16"/>
        <v>-</v>
      </c>
      <c r="H312" s="16"/>
    </row>
    <row r="313" spans="1:8" s="9" customFormat="1" ht="47.25" hidden="1" x14ac:dyDescent="0.25">
      <c r="A313" s="13" t="s">
        <v>479</v>
      </c>
      <c r="B313" s="19" t="s">
        <v>480</v>
      </c>
      <c r="C313" s="73" t="s">
        <v>474</v>
      </c>
      <c r="D313" s="190">
        <v>0</v>
      </c>
      <c r="E313" s="114"/>
      <c r="F313" s="90">
        <f t="shared" si="15"/>
        <v>0</v>
      </c>
      <c r="G313" s="152" t="str">
        <f t="shared" si="16"/>
        <v>-</v>
      </c>
      <c r="H313" s="16"/>
    </row>
    <row r="314" spans="1:8" s="9" customFormat="1" ht="47.25" hidden="1" x14ac:dyDescent="0.25">
      <c r="A314" s="13" t="s">
        <v>481</v>
      </c>
      <c r="B314" s="19" t="s">
        <v>482</v>
      </c>
      <c r="C314" s="73" t="s">
        <v>474</v>
      </c>
      <c r="D314" s="190">
        <v>0</v>
      </c>
      <c r="E314" s="114"/>
      <c r="F314" s="90">
        <f t="shared" si="15"/>
        <v>0</v>
      </c>
      <c r="G314" s="152" t="str">
        <f t="shared" si="16"/>
        <v>-</v>
      </c>
      <c r="H314" s="16"/>
    </row>
    <row r="315" spans="1:8" s="9" customFormat="1" hidden="1" x14ac:dyDescent="0.25">
      <c r="A315" s="13" t="s">
        <v>483</v>
      </c>
      <c r="B315" s="18" t="s">
        <v>484</v>
      </c>
      <c r="C315" s="73" t="s">
        <v>474</v>
      </c>
      <c r="D315" s="190">
        <v>0</v>
      </c>
      <c r="E315" s="114"/>
      <c r="F315" s="90">
        <f t="shared" si="15"/>
        <v>0</v>
      </c>
      <c r="G315" s="152" t="str">
        <f t="shared" si="16"/>
        <v>-</v>
      </c>
      <c r="H315" s="16"/>
    </row>
    <row r="316" spans="1:8" s="9" customFormat="1" x14ac:dyDescent="0.25">
      <c r="A316" s="13" t="s">
        <v>485</v>
      </c>
      <c r="B316" s="18" t="s">
        <v>486</v>
      </c>
      <c r="C316" s="73" t="s">
        <v>474</v>
      </c>
      <c r="D316" s="190">
        <v>96.040858723919172</v>
      </c>
      <c r="E316" s="114">
        <f t="shared" ref="E316" si="18">E178/1.18/E34*100</f>
        <v>101.22521784241411</v>
      </c>
      <c r="F316" s="90">
        <f t="shared" si="15"/>
        <v>5.1843591184949389</v>
      </c>
      <c r="G316" s="152">
        <f t="shared" si="16"/>
        <v>5.3980765971678717E-2</v>
      </c>
      <c r="H316" s="16"/>
    </row>
    <row r="317" spans="1:8" s="9" customFormat="1" hidden="1" x14ac:dyDescent="0.25">
      <c r="A317" s="13" t="s">
        <v>487</v>
      </c>
      <c r="B317" s="18" t="s">
        <v>488</v>
      </c>
      <c r="C317" s="73" t="s">
        <v>474</v>
      </c>
      <c r="D317" s="190">
        <v>0</v>
      </c>
      <c r="E317" s="114"/>
      <c r="F317" s="90">
        <f t="shared" si="15"/>
        <v>0</v>
      </c>
      <c r="G317" s="152" t="str">
        <f t="shared" si="16"/>
        <v>-</v>
      </c>
      <c r="H317" s="16"/>
    </row>
    <row r="318" spans="1:8" s="9" customFormat="1" ht="16.5" thickBot="1" x14ac:dyDescent="0.3">
      <c r="A318" s="27" t="s">
        <v>489</v>
      </c>
      <c r="B318" s="28" t="s">
        <v>490</v>
      </c>
      <c r="C318" s="75" t="s">
        <v>474</v>
      </c>
      <c r="D318" s="191">
        <v>0</v>
      </c>
      <c r="E318" s="116" t="e">
        <f>E181/1.18/E37*100</f>
        <v>#DIV/0!</v>
      </c>
      <c r="F318" s="98" t="e">
        <f t="shared" si="15"/>
        <v>#DIV/0!</v>
      </c>
      <c r="G318" s="154" t="str">
        <f t="shared" si="16"/>
        <v>-</v>
      </c>
      <c r="H318" s="30"/>
    </row>
    <row r="319" spans="1:8" s="9" customFormat="1" ht="16.5" hidden="1" thickBot="1" x14ac:dyDescent="0.3">
      <c r="A319" s="167" t="s">
        <v>491</v>
      </c>
      <c r="B319" s="168" t="s">
        <v>492</v>
      </c>
      <c r="C319" s="169" t="s">
        <v>474</v>
      </c>
      <c r="D319" s="192">
        <v>0</v>
      </c>
      <c r="E319" s="214"/>
      <c r="F319" s="172"/>
      <c r="G319" s="173"/>
      <c r="H319" s="174"/>
    </row>
    <row r="320" spans="1:8" s="9" customFormat="1" ht="31.5" hidden="1" x14ac:dyDescent="0.25">
      <c r="A320" s="31" t="s">
        <v>493</v>
      </c>
      <c r="B320" s="81" t="s">
        <v>494</v>
      </c>
      <c r="C320" s="33" t="s">
        <v>474</v>
      </c>
      <c r="D320" s="193"/>
      <c r="E320" s="38"/>
      <c r="F320" s="96"/>
      <c r="G320" s="153"/>
      <c r="H320" s="25"/>
    </row>
    <row r="321" spans="1:8" s="9" customFormat="1" hidden="1" x14ac:dyDescent="0.25">
      <c r="A321" s="13" t="s">
        <v>495</v>
      </c>
      <c r="B321" s="36" t="s">
        <v>49</v>
      </c>
      <c r="C321" s="15" t="s">
        <v>474</v>
      </c>
      <c r="D321" s="194"/>
      <c r="E321" s="40"/>
      <c r="F321" s="94"/>
      <c r="G321" s="152"/>
      <c r="H321" s="16"/>
    </row>
    <row r="322" spans="1:8" s="9" customFormat="1" ht="16.5" hidden="1" thickBot="1" x14ac:dyDescent="0.3">
      <c r="A322" s="27" t="s">
        <v>496</v>
      </c>
      <c r="B322" s="37" t="s">
        <v>51</v>
      </c>
      <c r="C322" s="29" t="s">
        <v>474</v>
      </c>
      <c r="D322" s="195"/>
      <c r="E322" s="92"/>
      <c r="F322" s="99"/>
      <c r="G322" s="154"/>
      <c r="H322" s="30"/>
    </row>
    <row r="323" spans="1:8" s="9" customFormat="1" ht="19.5" thickBot="1" x14ac:dyDescent="0.3">
      <c r="A323" s="247" t="s">
        <v>497</v>
      </c>
      <c r="B323" s="243"/>
      <c r="C323" s="243"/>
      <c r="D323" s="243"/>
      <c r="E323" s="243"/>
      <c r="F323" s="243"/>
      <c r="G323" s="243"/>
      <c r="H323" s="244"/>
    </row>
    <row r="324" spans="1:8" ht="31.5" hidden="1" x14ac:dyDescent="0.25">
      <c r="A324" s="31" t="s">
        <v>498</v>
      </c>
      <c r="B324" s="32" t="s">
        <v>499</v>
      </c>
      <c r="C324" s="33" t="s">
        <v>231</v>
      </c>
      <c r="D324" s="38" t="s">
        <v>500</v>
      </c>
      <c r="E324" s="38" t="s">
        <v>500</v>
      </c>
      <c r="F324" s="100"/>
      <c r="G324" s="155" t="s">
        <v>500</v>
      </c>
      <c r="H324" s="39" t="s">
        <v>500</v>
      </c>
    </row>
    <row r="325" spans="1:8" hidden="1" x14ac:dyDescent="0.25">
      <c r="A325" s="13" t="s">
        <v>501</v>
      </c>
      <c r="B325" s="20" t="s">
        <v>502</v>
      </c>
      <c r="C325" s="15" t="s">
        <v>503</v>
      </c>
      <c r="D325" s="194"/>
      <c r="E325" s="40"/>
      <c r="F325" s="94"/>
      <c r="G325" s="152"/>
      <c r="H325" s="16"/>
    </row>
    <row r="326" spans="1:8" hidden="1" x14ac:dyDescent="0.25">
      <c r="A326" s="13" t="s">
        <v>504</v>
      </c>
      <c r="B326" s="20" t="s">
        <v>505</v>
      </c>
      <c r="C326" s="15" t="s">
        <v>506</v>
      </c>
      <c r="D326" s="194"/>
      <c r="E326" s="40"/>
      <c r="F326" s="94"/>
      <c r="G326" s="152"/>
      <c r="H326" s="16"/>
    </row>
    <row r="327" spans="1:8" hidden="1" x14ac:dyDescent="0.25">
      <c r="A327" s="13" t="s">
        <v>507</v>
      </c>
      <c r="B327" s="20" t="s">
        <v>508</v>
      </c>
      <c r="C327" s="15" t="s">
        <v>503</v>
      </c>
      <c r="D327" s="194"/>
      <c r="E327" s="40"/>
      <c r="F327" s="94"/>
      <c r="G327" s="152"/>
      <c r="H327" s="16"/>
    </row>
    <row r="328" spans="1:8" hidden="1" x14ac:dyDescent="0.25">
      <c r="A328" s="13" t="s">
        <v>509</v>
      </c>
      <c r="B328" s="20" t="s">
        <v>510</v>
      </c>
      <c r="C328" s="15" t="s">
        <v>506</v>
      </c>
      <c r="D328" s="194"/>
      <c r="E328" s="40"/>
      <c r="F328" s="94"/>
      <c r="G328" s="152"/>
      <c r="H328" s="16"/>
    </row>
    <row r="329" spans="1:8" hidden="1" x14ac:dyDescent="0.25">
      <c r="A329" s="13" t="s">
        <v>511</v>
      </c>
      <c r="B329" s="20" t="s">
        <v>512</v>
      </c>
      <c r="C329" s="15" t="s">
        <v>513</v>
      </c>
      <c r="D329" s="194"/>
      <c r="E329" s="40"/>
      <c r="F329" s="94"/>
      <c r="G329" s="152"/>
      <c r="H329" s="16"/>
    </row>
    <row r="330" spans="1:8" hidden="1" x14ac:dyDescent="0.25">
      <c r="A330" s="13" t="s">
        <v>514</v>
      </c>
      <c r="B330" s="20" t="s">
        <v>515</v>
      </c>
      <c r="C330" s="15" t="s">
        <v>231</v>
      </c>
      <c r="D330" s="40" t="s">
        <v>500</v>
      </c>
      <c r="E330" s="40" t="s">
        <v>500</v>
      </c>
      <c r="F330" s="94"/>
      <c r="G330" s="152" t="s">
        <v>500</v>
      </c>
      <c r="H330" s="41" t="s">
        <v>500</v>
      </c>
    </row>
    <row r="331" spans="1:8" hidden="1" x14ac:dyDescent="0.25">
      <c r="A331" s="13" t="s">
        <v>516</v>
      </c>
      <c r="B331" s="19" t="s">
        <v>517</v>
      </c>
      <c r="C331" s="15" t="s">
        <v>513</v>
      </c>
      <c r="D331" s="194"/>
      <c r="E331" s="40"/>
      <c r="F331" s="94"/>
      <c r="G331" s="152"/>
      <c r="H331" s="16"/>
    </row>
    <row r="332" spans="1:8" hidden="1" x14ac:dyDescent="0.25">
      <c r="A332" s="13" t="s">
        <v>518</v>
      </c>
      <c r="B332" s="19" t="s">
        <v>519</v>
      </c>
      <c r="C332" s="15" t="s">
        <v>520</v>
      </c>
      <c r="D332" s="194"/>
      <c r="E332" s="40"/>
      <c r="F332" s="94"/>
      <c r="G332" s="152"/>
      <c r="H332" s="16"/>
    </row>
    <row r="333" spans="1:8" hidden="1" x14ac:dyDescent="0.25">
      <c r="A333" s="13" t="s">
        <v>521</v>
      </c>
      <c r="B333" s="20" t="s">
        <v>522</v>
      </c>
      <c r="C333" s="15" t="s">
        <v>231</v>
      </c>
      <c r="D333" s="40" t="s">
        <v>500</v>
      </c>
      <c r="E333" s="40" t="s">
        <v>500</v>
      </c>
      <c r="F333" s="94"/>
      <c r="G333" s="152" t="s">
        <v>500</v>
      </c>
      <c r="H333" s="41" t="s">
        <v>500</v>
      </c>
    </row>
    <row r="334" spans="1:8" hidden="1" x14ac:dyDescent="0.25">
      <c r="A334" s="13" t="s">
        <v>523</v>
      </c>
      <c r="B334" s="19" t="s">
        <v>517</v>
      </c>
      <c r="C334" s="15" t="s">
        <v>513</v>
      </c>
      <c r="D334" s="194"/>
      <c r="E334" s="40"/>
      <c r="F334" s="94"/>
      <c r="G334" s="152"/>
      <c r="H334" s="16"/>
    </row>
    <row r="335" spans="1:8" hidden="1" x14ac:dyDescent="0.25">
      <c r="A335" s="13" t="s">
        <v>524</v>
      </c>
      <c r="B335" s="19" t="s">
        <v>525</v>
      </c>
      <c r="C335" s="15" t="s">
        <v>503</v>
      </c>
      <c r="D335" s="194"/>
      <c r="E335" s="40"/>
      <c r="F335" s="94"/>
      <c r="G335" s="152"/>
      <c r="H335" s="16"/>
    </row>
    <row r="336" spans="1:8" hidden="1" x14ac:dyDescent="0.25">
      <c r="A336" s="13" t="s">
        <v>526</v>
      </c>
      <c r="B336" s="19" t="s">
        <v>519</v>
      </c>
      <c r="C336" s="15" t="s">
        <v>520</v>
      </c>
      <c r="D336" s="194"/>
      <c r="E336" s="40"/>
      <c r="F336" s="94"/>
      <c r="G336" s="152"/>
      <c r="H336" s="16"/>
    </row>
    <row r="337" spans="1:8" hidden="1" x14ac:dyDescent="0.25">
      <c r="A337" s="13" t="s">
        <v>527</v>
      </c>
      <c r="B337" s="20" t="s">
        <v>528</v>
      </c>
      <c r="C337" s="15" t="s">
        <v>231</v>
      </c>
      <c r="D337" s="40" t="s">
        <v>500</v>
      </c>
      <c r="E337" s="40" t="s">
        <v>500</v>
      </c>
      <c r="F337" s="94"/>
      <c r="G337" s="152" t="s">
        <v>500</v>
      </c>
      <c r="H337" s="41" t="s">
        <v>500</v>
      </c>
    </row>
    <row r="338" spans="1:8" hidden="1" x14ac:dyDescent="0.25">
      <c r="A338" s="13" t="s">
        <v>529</v>
      </c>
      <c r="B338" s="19" t="s">
        <v>517</v>
      </c>
      <c r="C338" s="15" t="s">
        <v>513</v>
      </c>
      <c r="D338" s="194"/>
      <c r="E338" s="40"/>
      <c r="F338" s="94"/>
      <c r="G338" s="152"/>
      <c r="H338" s="16"/>
    </row>
    <row r="339" spans="1:8" hidden="1" x14ac:dyDescent="0.25">
      <c r="A339" s="23" t="s">
        <v>530</v>
      </c>
      <c r="B339" s="79" t="s">
        <v>519</v>
      </c>
      <c r="C339" s="24" t="s">
        <v>520</v>
      </c>
      <c r="D339" s="196"/>
      <c r="E339" s="91"/>
      <c r="F339" s="94"/>
      <c r="G339" s="152"/>
      <c r="H339" s="16"/>
    </row>
    <row r="340" spans="1:8" ht="31.5" hidden="1" x14ac:dyDescent="0.25">
      <c r="A340" s="10" t="s">
        <v>531</v>
      </c>
      <c r="B340" s="80" t="s">
        <v>532</v>
      </c>
      <c r="C340" s="78" t="s">
        <v>231</v>
      </c>
      <c r="D340" s="185" t="s">
        <v>500</v>
      </c>
      <c r="E340" s="130" t="s">
        <v>500</v>
      </c>
      <c r="F340" s="90"/>
      <c r="G340" s="152" t="s">
        <v>500</v>
      </c>
      <c r="H340" s="41" t="s">
        <v>500</v>
      </c>
    </row>
    <row r="341" spans="1:8" hidden="1" x14ac:dyDescent="0.25">
      <c r="A341" s="13" t="s">
        <v>533</v>
      </c>
      <c r="B341" s="19" t="s">
        <v>517</v>
      </c>
      <c r="C341" s="73" t="s">
        <v>513</v>
      </c>
      <c r="D341" s="190">
        <v>0</v>
      </c>
      <c r="E341" s="132"/>
      <c r="F341" s="90"/>
      <c r="G341" s="152"/>
      <c r="H341" s="16"/>
    </row>
    <row r="342" spans="1:8" hidden="1" x14ac:dyDescent="0.25">
      <c r="A342" s="13" t="s">
        <v>534</v>
      </c>
      <c r="B342" s="19" t="s">
        <v>525</v>
      </c>
      <c r="C342" s="73" t="s">
        <v>503</v>
      </c>
      <c r="D342" s="190"/>
      <c r="E342" s="132"/>
      <c r="F342" s="90"/>
      <c r="G342" s="152"/>
      <c r="H342" s="16"/>
    </row>
    <row r="343" spans="1:8" hidden="1" x14ac:dyDescent="0.25">
      <c r="A343" s="23" t="s">
        <v>535</v>
      </c>
      <c r="B343" s="79" t="s">
        <v>519</v>
      </c>
      <c r="C343" s="163" t="s">
        <v>520</v>
      </c>
      <c r="D343" s="197"/>
      <c r="E343" s="165"/>
      <c r="F343" s="95"/>
      <c r="G343" s="153"/>
      <c r="H343" s="25"/>
    </row>
    <row r="344" spans="1:8" ht="31.5" x14ac:dyDescent="0.25">
      <c r="A344" s="10" t="s">
        <v>536</v>
      </c>
      <c r="B344" s="11" t="s">
        <v>537</v>
      </c>
      <c r="C344" s="78" t="s">
        <v>705</v>
      </c>
      <c r="D344" s="185" t="s">
        <v>500</v>
      </c>
      <c r="E344" s="130" t="s">
        <v>500</v>
      </c>
      <c r="F344" s="97" t="s">
        <v>705</v>
      </c>
      <c r="G344" s="151" t="s">
        <v>500</v>
      </c>
      <c r="H344" s="166" t="s">
        <v>500</v>
      </c>
    </row>
    <row r="345" spans="1:8" ht="31.5" x14ac:dyDescent="0.25">
      <c r="A345" s="13" t="s">
        <v>538</v>
      </c>
      <c r="B345" s="20" t="s">
        <v>539</v>
      </c>
      <c r="C345" s="73" t="s">
        <v>513</v>
      </c>
      <c r="D345" s="190">
        <v>426.12491299999999</v>
      </c>
      <c r="E345" s="183">
        <v>441.24393099999998</v>
      </c>
      <c r="F345" s="90">
        <f t="shared" ref="F345:F372" si="19">E345-D345</f>
        <v>15.119017999999983</v>
      </c>
      <c r="G345" s="152">
        <f t="shared" ref="G345:G372" si="20">IFERROR(F345/D345,"-")</f>
        <v>3.5480248956953106E-2</v>
      </c>
      <c r="H345" s="16"/>
    </row>
    <row r="346" spans="1:8" ht="47.25" x14ac:dyDescent="0.25">
      <c r="A346" s="13" t="s">
        <v>540</v>
      </c>
      <c r="B346" s="19" t="s">
        <v>541</v>
      </c>
      <c r="C346" s="73" t="s">
        <v>513</v>
      </c>
      <c r="D346" s="190">
        <v>426.12491299999999</v>
      </c>
      <c r="E346" s="183">
        <f>E345</f>
        <v>441.24393099999998</v>
      </c>
      <c r="F346" s="90">
        <f t="shared" si="19"/>
        <v>15.119017999999983</v>
      </c>
      <c r="G346" s="152">
        <f t="shared" si="20"/>
        <v>3.5480248956953106E-2</v>
      </c>
      <c r="H346" s="16"/>
    </row>
    <row r="347" spans="1:8" x14ac:dyDescent="0.25">
      <c r="A347" s="13" t="s">
        <v>542</v>
      </c>
      <c r="B347" s="36" t="s">
        <v>543</v>
      </c>
      <c r="C347" s="73" t="s">
        <v>513</v>
      </c>
      <c r="D347" s="190">
        <v>0</v>
      </c>
      <c r="E347" s="183">
        <v>0</v>
      </c>
      <c r="F347" s="90">
        <f t="shared" si="19"/>
        <v>0</v>
      </c>
      <c r="G347" s="152" t="str">
        <f t="shared" si="20"/>
        <v>-</v>
      </c>
      <c r="H347" s="16"/>
    </row>
    <row r="348" spans="1:8" x14ac:dyDescent="0.25">
      <c r="A348" s="13" t="s">
        <v>544</v>
      </c>
      <c r="B348" s="36" t="s">
        <v>545</v>
      </c>
      <c r="C348" s="73" t="s">
        <v>513</v>
      </c>
      <c r="D348" s="190">
        <v>426.12491299999999</v>
      </c>
      <c r="E348" s="183">
        <f>E346-E347</f>
        <v>441.24393099999998</v>
      </c>
      <c r="F348" s="90">
        <f t="shared" si="19"/>
        <v>15.119017999999983</v>
      </c>
      <c r="G348" s="152">
        <f t="shared" si="20"/>
        <v>3.5480248956953106E-2</v>
      </c>
      <c r="H348" s="16"/>
    </row>
    <row r="349" spans="1:8" ht="31.5" x14ac:dyDescent="0.25">
      <c r="A349" s="13" t="s">
        <v>546</v>
      </c>
      <c r="B349" s="20" t="s">
        <v>547</v>
      </c>
      <c r="C349" s="73" t="s">
        <v>513</v>
      </c>
      <c r="D349" s="190">
        <v>81.101159138773141</v>
      </c>
      <c r="E349" s="183">
        <v>83.00530099999996</v>
      </c>
      <c r="F349" s="90">
        <f t="shared" si="19"/>
        <v>1.9041418612268188</v>
      </c>
      <c r="G349" s="152">
        <f t="shared" si="20"/>
        <v>2.3478602296776296E-2</v>
      </c>
      <c r="H349" s="16"/>
    </row>
    <row r="350" spans="1:8" ht="31.5" x14ac:dyDescent="0.25">
      <c r="A350" s="13" t="s">
        <v>548</v>
      </c>
      <c r="B350" s="20" t="s">
        <v>549</v>
      </c>
      <c r="C350" s="73" t="s">
        <v>503</v>
      </c>
      <c r="D350" s="190">
        <v>1.9100833333333336</v>
      </c>
      <c r="E350" s="183">
        <v>0.19366666666666665</v>
      </c>
      <c r="F350" s="90">
        <f t="shared" si="19"/>
        <v>-1.7164166666666669</v>
      </c>
      <c r="G350" s="152">
        <f t="shared" si="20"/>
        <v>-0.89860826316478337</v>
      </c>
      <c r="H350" s="16"/>
    </row>
    <row r="351" spans="1:8" ht="47.25" x14ac:dyDescent="0.25">
      <c r="A351" s="13" t="s">
        <v>550</v>
      </c>
      <c r="B351" s="19" t="s">
        <v>551</v>
      </c>
      <c r="C351" s="73" t="s">
        <v>503</v>
      </c>
      <c r="D351" s="190">
        <v>1.9100833333333336</v>
      </c>
      <c r="E351" s="183">
        <f>E350</f>
        <v>0.19366666666666665</v>
      </c>
      <c r="F351" s="90">
        <f t="shared" si="19"/>
        <v>-1.7164166666666669</v>
      </c>
      <c r="G351" s="152">
        <f t="shared" si="20"/>
        <v>-0.89860826316478337</v>
      </c>
      <c r="H351" s="16"/>
    </row>
    <row r="352" spans="1:8" x14ac:dyDescent="0.25">
      <c r="A352" s="13" t="s">
        <v>552</v>
      </c>
      <c r="B352" s="36" t="s">
        <v>543</v>
      </c>
      <c r="C352" s="73" t="s">
        <v>503</v>
      </c>
      <c r="D352" s="190">
        <v>0</v>
      </c>
      <c r="E352" s="183">
        <v>0</v>
      </c>
      <c r="F352" s="90">
        <f t="shared" si="19"/>
        <v>0</v>
      </c>
      <c r="G352" s="152" t="str">
        <f t="shared" si="20"/>
        <v>-</v>
      </c>
      <c r="H352" s="16"/>
    </row>
    <row r="353" spans="1:8" x14ac:dyDescent="0.25">
      <c r="A353" s="13" t="s">
        <v>553</v>
      </c>
      <c r="B353" s="36" t="s">
        <v>545</v>
      </c>
      <c r="C353" s="73" t="s">
        <v>503</v>
      </c>
      <c r="D353" s="190">
        <v>1.9100833333333336</v>
      </c>
      <c r="E353" s="183">
        <f>E351-E352</f>
        <v>0.19366666666666665</v>
      </c>
      <c r="F353" s="90">
        <f t="shared" si="19"/>
        <v>-1.7164166666666669</v>
      </c>
      <c r="G353" s="152">
        <f t="shared" si="20"/>
        <v>-0.89860826316478337</v>
      </c>
      <c r="H353" s="16"/>
    </row>
    <row r="354" spans="1:8" ht="31.5" x14ac:dyDescent="0.25">
      <c r="A354" s="13" t="s">
        <v>554</v>
      </c>
      <c r="B354" s="20" t="s">
        <v>555</v>
      </c>
      <c r="C354" s="73" t="s">
        <v>556</v>
      </c>
      <c r="D354" s="190">
        <v>44659.724677371734</v>
      </c>
      <c r="E354" s="182">
        <v>45897</v>
      </c>
      <c r="F354" s="90">
        <f t="shared" si="19"/>
        <v>1237.2753226282657</v>
      </c>
      <c r="G354" s="152">
        <f t="shared" si="20"/>
        <v>2.7704499558976692E-2</v>
      </c>
      <c r="H354" s="16"/>
    </row>
    <row r="355" spans="1:8" ht="47.25" x14ac:dyDescent="0.25">
      <c r="A355" s="13" t="s">
        <v>557</v>
      </c>
      <c r="B355" s="20" t="s">
        <v>558</v>
      </c>
      <c r="C355" s="73" t="s">
        <v>25</v>
      </c>
      <c r="D355" s="190">
        <v>803.7257642050713</v>
      </c>
      <c r="E355" s="182">
        <f>E34-E68-E69-E62</f>
        <v>820.60888108999995</v>
      </c>
      <c r="F355" s="90">
        <f t="shared" si="19"/>
        <v>16.883116884928654</v>
      </c>
      <c r="G355" s="152">
        <f t="shared" si="20"/>
        <v>2.100606654264341E-2</v>
      </c>
      <c r="H355" s="16"/>
    </row>
    <row r="356" spans="1:8" hidden="1" x14ac:dyDescent="0.25">
      <c r="A356" s="13" t="s">
        <v>559</v>
      </c>
      <c r="B356" s="34" t="s">
        <v>560</v>
      </c>
      <c r="C356" s="73" t="s">
        <v>231</v>
      </c>
      <c r="D356" s="190" t="s">
        <v>705</v>
      </c>
      <c r="E356" s="183" t="s">
        <v>500</v>
      </c>
      <c r="F356" s="90" t="e">
        <f t="shared" si="19"/>
        <v>#VALUE!</v>
      </c>
      <c r="G356" s="152" t="str">
        <f t="shared" si="20"/>
        <v>-</v>
      </c>
      <c r="H356" s="41" t="s">
        <v>500</v>
      </c>
    </row>
    <row r="357" spans="1:8" hidden="1" x14ac:dyDescent="0.25">
      <c r="A357" s="13" t="s">
        <v>561</v>
      </c>
      <c r="B357" s="20" t="s">
        <v>562</v>
      </c>
      <c r="C357" s="73" t="s">
        <v>513</v>
      </c>
      <c r="D357" s="190">
        <v>0</v>
      </c>
      <c r="E357" s="183"/>
      <c r="F357" s="90">
        <f t="shared" si="19"/>
        <v>0</v>
      </c>
      <c r="G357" s="152" t="str">
        <f t="shared" si="20"/>
        <v>-</v>
      </c>
      <c r="H357" s="16"/>
    </row>
    <row r="358" spans="1:8" hidden="1" x14ac:dyDescent="0.25">
      <c r="A358" s="13" t="s">
        <v>563</v>
      </c>
      <c r="B358" s="20" t="s">
        <v>564</v>
      </c>
      <c r="C358" s="73" t="s">
        <v>506</v>
      </c>
      <c r="D358" s="190">
        <v>0</v>
      </c>
      <c r="E358" s="183"/>
      <c r="F358" s="90">
        <f t="shared" si="19"/>
        <v>0</v>
      </c>
      <c r="G358" s="152" t="str">
        <f t="shared" si="20"/>
        <v>-</v>
      </c>
      <c r="H358" s="16"/>
    </row>
    <row r="359" spans="1:8" ht="63" hidden="1" x14ac:dyDescent="0.25">
      <c r="A359" s="13" t="s">
        <v>565</v>
      </c>
      <c r="B359" s="20" t="s">
        <v>566</v>
      </c>
      <c r="C359" s="73" t="s">
        <v>25</v>
      </c>
      <c r="D359" s="190">
        <v>0</v>
      </c>
      <c r="E359" s="183"/>
      <c r="F359" s="90">
        <f t="shared" si="19"/>
        <v>0</v>
      </c>
      <c r="G359" s="152" t="str">
        <f t="shared" si="20"/>
        <v>-</v>
      </c>
      <c r="H359" s="16"/>
    </row>
    <row r="360" spans="1:8" ht="47.25" hidden="1" x14ac:dyDescent="0.25">
      <c r="A360" s="13" t="s">
        <v>567</v>
      </c>
      <c r="B360" s="20" t="s">
        <v>568</v>
      </c>
      <c r="C360" s="73" t="s">
        <v>25</v>
      </c>
      <c r="D360" s="190">
        <v>0</v>
      </c>
      <c r="E360" s="183"/>
      <c r="F360" s="90">
        <f t="shared" si="19"/>
        <v>0</v>
      </c>
      <c r="G360" s="152" t="str">
        <f t="shared" si="20"/>
        <v>-</v>
      </c>
      <c r="H360" s="16"/>
    </row>
    <row r="361" spans="1:8" ht="31.5" hidden="1" x14ac:dyDescent="0.25">
      <c r="A361" s="13" t="s">
        <v>569</v>
      </c>
      <c r="B361" s="34" t="s">
        <v>570</v>
      </c>
      <c r="C361" s="40" t="s">
        <v>231</v>
      </c>
      <c r="D361" s="190" t="s">
        <v>705</v>
      </c>
      <c r="E361" s="183" t="s">
        <v>500</v>
      </c>
      <c r="F361" s="90" t="e">
        <f t="shared" si="19"/>
        <v>#VALUE!</v>
      </c>
      <c r="G361" s="152" t="str">
        <f t="shared" si="20"/>
        <v>-</v>
      </c>
      <c r="H361" s="41" t="s">
        <v>500</v>
      </c>
    </row>
    <row r="362" spans="1:8" ht="31.5" hidden="1" x14ac:dyDescent="0.25">
      <c r="A362" s="13" t="s">
        <v>571</v>
      </c>
      <c r="B362" s="20" t="s">
        <v>572</v>
      </c>
      <c r="C362" s="73" t="s">
        <v>503</v>
      </c>
      <c r="D362" s="190">
        <v>0</v>
      </c>
      <c r="E362" s="183"/>
      <c r="F362" s="90">
        <f t="shared" si="19"/>
        <v>0</v>
      </c>
      <c r="G362" s="152" t="str">
        <f t="shared" si="20"/>
        <v>-</v>
      </c>
      <c r="H362" s="16"/>
    </row>
    <row r="363" spans="1:8" ht="78.75" hidden="1" x14ac:dyDescent="0.25">
      <c r="A363" s="13" t="s">
        <v>573</v>
      </c>
      <c r="B363" s="19" t="s">
        <v>574</v>
      </c>
      <c r="C363" s="73" t="s">
        <v>503</v>
      </c>
      <c r="D363" s="190">
        <v>0</v>
      </c>
      <c r="E363" s="183"/>
      <c r="F363" s="90">
        <f t="shared" si="19"/>
        <v>0</v>
      </c>
      <c r="G363" s="152" t="str">
        <f t="shared" si="20"/>
        <v>-</v>
      </c>
      <c r="H363" s="16"/>
    </row>
    <row r="364" spans="1:8" ht="78.75" hidden="1" x14ac:dyDescent="0.25">
      <c r="A364" s="13" t="s">
        <v>575</v>
      </c>
      <c r="B364" s="19" t="s">
        <v>576</v>
      </c>
      <c r="C364" s="73" t="s">
        <v>503</v>
      </c>
      <c r="D364" s="190">
        <v>0</v>
      </c>
      <c r="E364" s="183"/>
      <c r="F364" s="90">
        <f t="shared" si="19"/>
        <v>0</v>
      </c>
      <c r="G364" s="152" t="str">
        <f t="shared" si="20"/>
        <v>-</v>
      </c>
      <c r="H364" s="16"/>
    </row>
    <row r="365" spans="1:8" ht="47.25" hidden="1" x14ac:dyDescent="0.25">
      <c r="A365" s="13" t="s">
        <v>577</v>
      </c>
      <c r="B365" s="19" t="s">
        <v>578</v>
      </c>
      <c r="C365" s="73" t="s">
        <v>503</v>
      </c>
      <c r="D365" s="190">
        <v>0</v>
      </c>
      <c r="E365" s="183"/>
      <c r="F365" s="90">
        <f t="shared" si="19"/>
        <v>0</v>
      </c>
      <c r="G365" s="152" t="str">
        <f t="shared" si="20"/>
        <v>-</v>
      </c>
      <c r="H365" s="16"/>
    </row>
    <row r="366" spans="1:8" ht="31.5" hidden="1" x14ac:dyDescent="0.25">
      <c r="A366" s="13" t="s">
        <v>579</v>
      </c>
      <c r="B366" s="20" t="s">
        <v>580</v>
      </c>
      <c r="C366" s="73" t="s">
        <v>513</v>
      </c>
      <c r="D366" s="190">
        <v>0</v>
      </c>
      <c r="E366" s="183"/>
      <c r="F366" s="90">
        <f t="shared" si="19"/>
        <v>0</v>
      </c>
      <c r="G366" s="152" t="str">
        <f t="shared" si="20"/>
        <v>-</v>
      </c>
      <c r="H366" s="16"/>
    </row>
    <row r="367" spans="1:8" ht="47.25" hidden="1" x14ac:dyDescent="0.25">
      <c r="A367" s="13" t="s">
        <v>581</v>
      </c>
      <c r="B367" s="19" t="s">
        <v>582</v>
      </c>
      <c r="C367" s="73" t="s">
        <v>513</v>
      </c>
      <c r="D367" s="190">
        <v>0</v>
      </c>
      <c r="E367" s="183"/>
      <c r="F367" s="90">
        <f t="shared" si="19"/>
        <v>0</v>
      </c>
      <c r="G367" s="152" t="str">
        <f t="shared" si="20"/>
        <v>-</v>
      </c>
      <c r="H367" s="16"/>
    </row>
    <row r="368" spans="1:8" ht="31.5" hidden="1" x14ac:dyDescent="0.25">
      <c r="A368" s="13" t="s">
        <v>583</v>
      </c>
      <c r="B368" s="19" t="s">
        <v>584</v>
      </c>
      <c r="C368" s="73" t="s">
        <v>513</v>
      </c>
      <c r="D368" s="190">
        <v>0</v>
      </c>
      <c r="E368" s="183"/>
      <c r="F368" s="90">
        <f t="shared" si="19"/>
        <v>0</v>
      </c>
      <c r="G368" s="152" t="str">
        <f t="shared" si="20"/>
        <v>-</v>
      </c>
      <c r="H368" s="16"/>
    </row>
    <row r="369" spans="1:8" ht="47.25" hidden="1" x14ac:dyDescent="0.25">
      <c r="A369" s="13" t="s">
        <v>585</v>
      </c>
      <c r="B369" s="20" t="s">
        <v>586</v>
      </c>
      <c r="C369" s="73" t="s">
        <v>25</v>
      </c>
      <c r="D369" s="190">
        <v>0</v>
      </c>
      <c r="E369" s="183"/>
      <c r="F369" s="90">
        <f t="shared" si="19"/>
        <v>0</v>
      </c>
      <c r="G369" s="152" t="str">
        <f t="shared" si="20"/>
        <v>-</v>
      </c>
      <c r="H369" s="16"/>
    </row>
    <row r="370" spans="1:8" hidden="1" x14ac:dyDescent="0.25">
      <c r="A370" s="13" t="s">
        <v>587</v>
      </c>
      <c r="B370" s="19" t="s">
        <v>588</v>
      </c>
      <c r="C370" s="73" t="s">
        <v>25</v>
      </c>
      <c r="D370" s="190">
        <v>0</v>
      </c>
      <c r="E370" s="183"/>
      <c r="F370" s="95">
        <f t="shared" si="19"/>
        <v>0</v>
      </c>
      <c r="G370" s="153" t="str">
        <f t="shared" si="20"/>
        <v>-</v>
      </c>
      <c r="H370" s="25"/>
    </row>
    <row r="371" spans="1:8" hidden="1" x14ac:dyDescent="0.25">
      <c r="A371" s="13" t="s">
        <v>589</v>
      </c>
      <c r="B371" s="19" t="s">
        <v>51</v>
      </c>
      <c r="C371" s="73" t="s">
        <v>25</v>
      </c>
      <c r="D371" s="190">
        <v>0</v>
      </c>
      <c r="E371" s="183"/>
      <c r="F371" s="95">
        <f t="shared" si="19"/>
        <v>0</v>
      </c>
      <c r="G371" s="153" t="str">
        <f t="shared" si="20"/>
        <v>-</v>
      </c>
      <c r="H371" s="25"/>
    </row>
    <row r="372" spans="1:8" ht="16.5" thickBot="1" x14ac:dyDescent="0.3">
      <c r="A372" s="27" t="s">
        <v>590</v>
      </c>
      <c r="B372" s="42" t="s">
        <v>591</v>
      </c>
      <c r="C372" s="75" t="s">
        <v>592</v>
      </c>
      <c r="D372" s="198">
        <v>563.25497820074406</v>
      </c>
      <c r="E372" s="217">
        <v>568.70333333333326</v>
      </c>
      <c r="F372" s="98">
        <f t="shared" si="19"/>
        <v>5.4483551325891995</v>
      </c>
      <c r="G372" s="154">
        <f t="shared" si="20"/>
        <v>9.6729817639488406E-3</v>
      </c>
      <c r="H372" s="43"/>
    </row>
    <row r="373" spans="1:8" ht="16.5" customHeight="1" thickBot="1" x14ac:dyDescent="0.3">
      <c r="A373" s="248" t="s">
        <v>593</v>
      </c>
      <c r="B373" s="249"/>
      <c r="C373" s="249"/>
      <c r="D373" s="249"/>
      <c r="E373" s="249"/>
      <c r="F373" s="249"/>
      <c r="G373" s="249"/>
      <c r="H373" s="250"/>
    </row>
    <row r="374" spans="1:8" ht="16.5" hidden="1" customHeight="1" thickBot="1" x14ac:dyDescent="0.3">
      <c r="A374" s="251"/>
      <c r="B374" s="252"/>
      <c r="C374" s="252"/>
      <c r="D374" s="252"/>
      <c r="E374" s="252"/>
      <c r="F374" s="252"/>
      <c r="G374" s="252"/>
      <c r="H374" s="253"/>
    </row>
    <row r="375" spans="1:8" s="6" customFormat="1" ht="67.5" hidden="1" customHeight="1" x14ac:dyDescent="0.25">
      <c r="A375" s="230" t="s">
        <v>11</v>
      </c>
      <c r="B375" s="232" t="s">
        <v>12</v>
      </c>
      <c r="C375" s="234" t="s">
        <v>13</v>
      </c>
      <c r="D375" s="236" t="s">
        <v>14</v>
      </c>
      <c r="E375" s="237"/>
      <c r="F375" s="238" t="s">
        <v>15</v>
      </c>
      <c r="G375" s="239"/>
      <c r="H375" s="222" t="s">
        <v>16</v>
      </c>
    </row>
    <row r="376" spans="1:8" s="6" customFormat="1" ht="48" hidden="1" thickBot="1" x14ac:dyDescent="0.3">
      <c r="A376" s="231"/>
      <c r="B376" s="233"/>
      <c r="C376" s="235"/>
      <c r="D376" s="184" t="s">
        <v>17</v>
      </c>
      <c r="E376" s="74" t="s">
        <v>18</v>
      </c>
      <c r="F376" s="103" t="s">
        <v>19</v>
      </c>
      <c r="G376" s="150" t="s">
        <v>20</v>
      </c>
      <c r="H376" s="223"/>
    </row>
    <row r="377" spans="1:8" ht="16.5" hidden="1" thickBot="1" x14ac:dyDescent="0.3">
      <c r="A377" s="76">
        <v>1</v>
      </c>
      <c r="B377" s="7">
        <v>2</v>
      </c>
      <c r="C377" s="77">
        <v>3</v>
      </c>
      <c r="D377" s="199">
        <v>4</v>
      </c>
      <c r="E377" s="136">
        <v>5</v>
      </c>
      <c r="F377" s="137">
        <v>6</v>
      </c>
      <c r="G377" s="156">
        <v>7</v>
      </c>
      <c r="H377" s="44">
        <v>8</v>
      </c>
    </row>
    <row r="378" spans="1:8" ht="29.25" customHeight="1" x14ac:dyDescent="0.25">
      <c r="A378" s="254" t="s">
        <v>594</v>
      </c>
      <c r="B378" s="255"/>
      <c r="C378" s="78" t="s">
        <v>25</v>
      </c>
      <c r="D378" s="189">
        <v>406.42998745762713</v>
      </c>
      <c r="E378" s="218">
        <f>E379+E436</f>
        <v>393.14200000000005</v>
      </c>
      <c r="F378" s="102">
        <f t="shared" ref="F378:F441" si="21">E378-D378</f>
        <v>-13.287987457627082</v>
      </c>
      <c r="G378" s="159">
        <f t="shared" ref="G378:G441" si="22">IFERROR(F378/D378,"-")</f>
        <v>-3.2694407075492767E-2</v>
      </c>
      <c r="H378" s="160"/>
    </row>
    <row r="379" spans="1:8" x14ac:dyDescent="0.25">
      <c r="A379" s="13" t="s">
        <v>23</v>
      </c>
      <c r="B379" s="45" t="s">
        <v>595</v>
      </c>
      <c r="C379" s="73" t="s">
        <v>25</v>
      </c>
      <c r="D379" s="190">
        <v>260.42998745762713</v>
      </c>
      <c r="E379" s="219">
        <f>E380+E404+E432+E433</f>
        <v>328.34000000000003</v>
      </c>
      <c r="F379" s="90">
        <f t="shared" si="21"/>
        <v>67.910012542372897</v>
      </c>
      <c r="G379" s="150">
        <f t="shared" si="22"/>
        <v>0.26076110975285477</v>
      </c>
      <c r="H379" s="46"/>
    </row>
    <row r="380" spans="1:8" x14ac:dyDescent="0.25">
      <c r="A380" s="13" t="s">
        <v>26</v>
      </c>
      <c r="B380" s="20" t="s">
        <v>596</v>
      </c>
      <c r="C380" s="73" t="s">
        <v>25</v>
      </c>
      <c r="D380" s="190">
        <v>12.901</v>
      </c>
      <c r="E380" s="219">
        <f>E381</f>
        <v>45.423999999999999</v>
      </c>
      <c r="F380" s="90">
        <f t="shared" si="21"/>
        <v>32.522999999999996</v>
      </c>
      <c r="G380" s="150">
        <f t="shared" si="22"/>
        <v>2.520967366870785</v>
      </c>
      <c r="H380" s="46"/>
    </row>
    <row r="381" spans="1:8" ht="31.5" x14ac:dyDescent="0.25">
      <c r="A381" s="13" t="s">
        <v>28</v>
      </c>
      <c r="B381" s="19" t="s">
        <v>597</v>
      </c>
      <c r="C381" s="73" t="s">
        <v>25</v>
      </c>
      <c r="D381" s="190">
        <v>12.901</v>
      </c>
      <c r="E381" s="220">
        <f>E382+E386+E387+E388+E389</f>
        <v>45.423999999999999</v>
      </c>
      <c r="F381" s="141">
        <f t="shared" si="21"/>
        <v>32.522999999999996</v>
      </c>
      <c r="G381" s="150">
        <f t="shared" si="22"/>
        <v>2.520967366870785</v>
      </c>
      <c r="H381" s="46"/>
    </row>
    <row r="382" spans="1:8" ht="31.5" hidden="1" x14ac:dyDescent="0.25">
      <c r="A382" s="13" t="s">
        <v>598</v>
      </c>
      <c r="B382" s="21" t="s">
        <v>599</v>
      </c>
      <c r="C382" s="73" t="s">
        <v>25</v>
      </c>
      <c r="D382" s="190">
        <v>0</v>
      </c>
      <c r="E382" s="220"/>
      <c r="F382" s="141">
        <f t="shared" si="21"/>
        <v>0</v>
      </c>
      <c r="G382" s="150" t="str">
        <f t="shared" si="22"/>
        <v>-</v>
      </c>
      <c r="H382" s="46"/>
    </row>
    <row r="383" spans="1:8" ht="47.25" hidden="1" x14ac:dyDescent="0.25">
      <c r="A383" s="13" t="s">
        <v>600</v>
      </c>
      <c r="B383" s="22" t="s">
        <v>29</v>
      </c>
      <c r="C383" s="73" t="s">
        <v>25</v>
      </c>
      <c r="D383" s="190">
        <v>0</v>
      </c>
      <c r="E383" s="220"/>
      <c r="F383" s="141">
        <f t="shared" si="21"/>
        <v>0</v>
      </c>
      <c r="G383" s="150" t="str">
        <f t="shared" si="22"/>
        <v>-</v>
      </c>
      <c r="H383" s="46"/>
    </row>
    <row r="384" spans="1:8" ht="47.25" hidden="1" x14ac:dyDescent="0.25">
      <c r="A384" s="13" t="s">
        <v>601</v>
      </c>
      <c r="B384" s="22" t="s">
        <v>31</v>
      </c>
      <c r="C384" s="73" t="s">
        <v>25</v>
      </c>
      <c r="D384" s="190">
        <v>0</v>
      </c>
      <c r="E384" s="220"/>
      <c r="F384" s="141">
        <f t="shared" si="21"/>
        <v>0</v>
      </c>
      <c r="G384" s="150" t="str">
        <f t="shared" si="22"/>
        <v>-</v>
      </c>
      <c r="H384" s="46"/>
    </row>
    <row r="385" spans="1:8" ht="47.25" hidden="1" x14ac:dyDescent="0.25">
      <c r="A385" s="13" t="s">
        <v>602</v>
      </c>
      <c r="B385" s="22" t="s">
        <v>33</v>
      </c>
      <c r="C385" s="73" t="s">
        <v>25</v>
      </c>
      <c r="D385" s="190">
        <v>0</v>
      </c>
      <c r="E385" s="220"/>
      <c r="F385" s="141">
        <f t="shared" si="21"/>
        <v>0</v>
      </c>
      <c r="G385" s="150" t="str">
        <f t="shared" si="22"/>
        <v>-</v>
      </c>
      <c r="H385" s="46"/>
    </row>
    <row r="386" spans="1:8" ht="31.5" hidden="1" x14ac:dyDescent="0.25">
      <c r="A386" s="13" t="s">
        <v>603</v>
      </c>
      <c r="B386" s="21" t="s">
        <v>604</v>
      </c>
      <c r="C386" s="73" t="s">
        <v>25</v>
      </c>
      <c r="D386" s="190">
        <v>0</v>
      </c>
      <c r="E386" s="220"/>
      <c r="F386" s="141">
        <f t="shared" si="21"/>
        <v>0</v>
      </c>
      <c r="G386" s="150" t="str">
        <f t="shared" si="22"/>
        <v>-</v>
      </c>
      <c r="H386" s="46"/>
    </row>
    <row r="387" spans="1:8" x14ac:dyDescent="0.25">
      <c r="A387" s="13" t="s">
        <v>605</v>
      </c>
      <c r="B387" s="21" t="s">
        <v>606</v>
      </c>
      <c r="C387" s="73" t="s">
        <v>25</v>
      </c>
      <c r="D387" s="190">
        <v>12.901</v>
      </c>
      <c r="E387" s="220">
        <v>25.835999999999999</v>
      </c>
      <c r="F387" s="141">
        <f t="shared" si="21"/>
        <v>12.934999999999999</v>
      </c>
      <c r="G387" s="150">
        <f t="shared" si="22"/>
        <v>1.0026354546159211</v>
      </c>
      <c r="H387" s="46"/>
    </row>
    <row r="388" spans="1:8" ht="31.5" hidden="1" x14ac:dyDescent="0.25">
      <c r="A388" s="13" t="s">
        <v>607</v>
      </c>
      <c r="B388" s="21" t="s">
        <v>608</v>
      </c>
      <c r="C388" s="73" t="s">
        <v>25</v>
      </c>
      <c r="D388" s="190">
        <v>0</v>
      </c>
      <c r="E388" s="220"/>
      <c r="F388" s="141">
        <f t="shared" si="21"/>
        <v>0</v>
      </c>
      <c r="G388" s="150" t="str">
        <f t="shared" si="22"/>
        <v>-</v>
      </c>
      <c r="H388" s="46"/>
    </row>
    <row r="389" spans="1:8" x14ac:dyDescent="0.25">
      <c r="A389" s="13" t="s">
        <v>609</v>
      </c>
      <c r="B389" s="21" t="s">
        <v>610</v>
      </c>
      <c r="C389" s="73" t="s">
        <v>25</v>
      </c>
      <c r="D389" s="190">
        <v>0</v>
      </c>
      <c r="E389" s="220">
        <f>E392</f>
        <v>19.588000000000001</v>
      </c>
      <c r="F389" s="141">
        <f t="shared" si="21"/>
        <v>19.588000000000001</v>
      </c>
      <c r="G389" s="150" t="str">
        <f t="shared" si="22"/>
        <v>-</v>
      </c>
      <c r="H389" s="46"/>
    </row>
    <row r="390" spans="1:8" ht="47.25" x14ac:dyDescent="0.25">
      <c r="A390" s="13" t="s">
        <v>611</v>
      </c>
      <c r="B390" s="22" t="s">
        <v>612</v>
      </c>
      <c r="C390" s="73" t="s">
        <v>25</v>
      </c>
      <c r="D390" s="190">
        <v>0</v>
      </c>
      <c r="E390" s="220"/>
      <c r="F390" s="141">
        <f t="shared" si="21"/>
        <v>0</v>
      </c>
      <c r="G390" s="150" t="str">
        <f t="shared" si="22"/>
        <v>-</v>
      </c>
      <c r="H390" s="46"/>
    </row>
    <row r="391" spans="1:8" x14ac:dyDescent="0.25">
      <c r="A391" s="13" t="s">
        <v>613</v>
      </c>
      <c r="B391" s="22" t="s">
        <v>614</v>
      </c>
      <c r="C391" s="73" t="s">
        <v>25</v>
      </c>
      <c r="D391" s="190">
        <v>0</v>
      </c>
      <c r="E391" s="220"/>
      <c r="F391" s="141">
        <f t="shared" si="21"/>
        <v>0</v>
      </c>
      <c r="G391" s="150" t="str">
        <f t="shared" si="22"/>
        <v>-</v>
      </c>
      <c r="H391" s="46"/>
    </row>
    <row r="392" spans="1:8" ht="31.5" x14ac:dyDescent="0.25">
      <c r="A392" s="13" t="s">
        <v>615</v>
      </c>
      <c r="B392" s="22" t="s">
        <v>616</v>
      </c>
      <c r="C392" s="73" t="s">
        <v>25</v>
      </c>
      <c r="D392" s="190">
        <v>0</v>
      </c>
      <c r="E392" s="220">
        <v>19.588000000000001</v>
      </c>
      <c r="F392" s="141">
        <f t="shared" si="21"/>
        <v>19.588000000000001</v>
      </c>
      <c r="G392" s="150" t="str">
        <f t="shared" si="22"/>
        <v>-</v>
      </c>
      <c r="H392" s="46"/>
    </row>
    <row r="393" spans="1:8" x14ac:dyDescent="0.25">
      <c r="A393" s="13" t="s">
        <v>617</v>
      </c>
      <c r="B393" s="22" t="s">
        <v>614</v>
      </c>
      <c r="C393" s="73" t="s">
        <v>25</v>
      </c>
      <c r="D393" s="190">
        <v>0</v>
      </c>
      <c r="E393" s="220">
        <f>E392</f>
        <v>19.588000000000001</v>
      </c>
      <c r="F393" s="141">
        <f t="shared" si="21"/>
        <v>19.588000000000001</v>
      </c>
      <c r="G393" s="150" t="str">
        <f t="shared" si="22"/>
        <v>-</v>
      </c>
      <c r="H393" s="46"/>
    </row>
    <row r="394" spans="1:8" x14ac:dyDescent="0.25">
      <c r="A394" s="13" t="s">
        <v>618</v>
      </c>
      <c r="B394" s="21" t="s">
        <v>619</v>
      </c>
      <c r="C394" s="73" t="s">
        <v>25</v>
      </c>
      <c r="D394" s="190">
        <v>0</v>
      </c>
      <c r="E394" s="220">
        <v>0</v>
      </c>
      <c r="F394" s="141">
        <f t="shared" si="21"/>
        <v>0</v>
      </c>
      <c r="G394" s="150" t="str">
        <f t="shared" si="22"/>
        <v>-</v>
      </c>
      <c r="H394" s="46"/>
    </row>
    <row r="395" spans="1:8" hidden="1" x14ac:dyDescent="0.25">
      <c r="A395" s="13" t="s">
        <v>620</v>
      </c>
      <c r="B395" s="21" t="s">
        <v>427</v>
      </c>
      <c r="C395" s="73" t="s">
        <v>25</v>
      </c>
      <c r="D395" s="190">
        <v>0</v>
      </c>
      <c r="E395" s="220"/>
      <c r="F395" s="141">
        <f t="shared" si="21"/>
        <v>0</v>
      </c>
      <c r="G395" s="150" t="str">
        <f t="shared" si="22"/>
        <v>-</v>
      </c>
      <c r="H395" s="46"/>
    </row>
    <row r="396" spans="1:8" ht="47.25" hidden="1" x14ac:dyDescent="0.25">
      <c r="A396" s="13" t="s">
        <v>621</v>
      </c>
      <c r="B396" s="21" t="s">
        <v>622</v>
      </c>
      <c r="C396" s="73" t="s">
        <v>25</v>
      </c>
      <c r="D396" s="190">
        <v>0</v>
      </c>
      <c r="E396" s="220"/>
      <c r="F396" s="141">
        <f t="shared" si="21"/>
        <v>0</v>
      </c>
      <c r="G396" s="150" t="str">
        <f t="shared" si="22"/>
        <v>-</v>
      </c>
      <c r="H396" s="46"/>
    </row>
    <row r="397" spans="1:8" ht="31.5" hidden="1" x14ac:dyDescent="0.25">
      <c r="A397" s="13" t="s">
        <v>623</v>
      </c>
      <c r="B397" s="22" t="s">
        <v>49</v>
      </c>
      <c r="C397" s="73" t="s">
        <v>25</v>
      </c>
      <c r="D397" s="190">
        <v>0</v>
      </c>
      <c r="E397" s="220"/>
      <c r="F397" s="141">
        <f t="shared" si="21"/>
        <v>0</v>
      </c>
      <c r="G397" s="150" t="str">
        <f t="shared" si="22"/>
        <v>-</v>
      </c>
      <c r="H397" s="46"/>
    </row>
    <row r="398" spans="1:8" hidden="1" x14ac:dyDescent="0.25">
      <c r="A398" s="13" t="s">
        <v>624</v>
      </c>
      <c r="B398" s="47" t="s">
        <v>51</v>
      </c>
      <c r="C398" s="73" t="s">
        <v>25</v>
      </c>
      <c r="D398" s="190">
        <v>0</v>
      </c>
      <c r="E398" s="220"/>
      <c r="F398" s="141">
        <f t="shared" si="21"/>
        <v>0</v>
      </c>
      <c r="G398" s="150" t="str">
        <f t="shared" si="22"/>
        <v>-</v>
      </c>
      <c r="H398" s="46"/>
    </row>
    <row r="399" spans="1:8" ht="47.25" hidden="1" x14ac:dyDescent="0.25">
      <c r="A399" s="13" t="s">
        <v>30</v>
      </c>
      <c r="B399" s="19" t="s">
        <v>625</v>
      </c>
      <c r="C399" s="73" t="s">
        <v>25</v>
      </c>
      <c r="D399" s="190">
        <v>0</v>
      </c>
      <c r="E399" s="219"/>
      <c r="F399" s="90">
        <f t="shared" si="21"/>
        <v>0</v>
      </c>
      <c r="G399" s="150" t="str">
        <f t="shared" si="22"/>
        <v>-</v>
      </c>
      <c r="H399" s="46"/>
    </row>
    <row r="400" spans="1:8" ht="47.25" hidden="1" x14ac:dyDescent="0.25">
      <c r="A400" s="13" t="s">
        <v>626</v>
      </c>
      <c r="B400" s="21" t="s">
        <v>29</v>
      </c>
      <c r="C400" s="73" t="s">
        <v>25</v>
      </c>
      <c r="D400" s="190">
        <v>0</v>
      </c>
      <c r="E400" s="219"/>
      <c r="F400" s="90">
        <f t="shared" si="21"/>
        <v>0</v>
      </c>
      <c r="G400" s="150" t="str">
        <f t="shared" si="22"/>
        <v>-</v>
      </c>
      <c r="H400" s="46"/>
    </row>
    <row r="401" spans="1:8" ht="47.25" hidden="1" x14ac:dyDescent="0.25">
      <c r="A401" s="13" t="s">
        <v>627</v>
      </c>
      <c r="B401" s="21" t="s">
        <v>31</v>
      </c>
      <c r="C401" s="73" t="s">
        <v>25</v>
      </c>
      <c r="D401" s="190">
        <v>0</v>
      </c>
      <c r="E401" s="219"/>
      <c r="F401" s="90">
        <f t="shared" si="21"/>
        <v>0</v>
      </c>
      <c r="G401" s="150" t="str">
        <f t="shared" si="22"/>
        <v>-</v>
      </c>
      <c r="H401" s="46"/>
    </row>
    <row r="402" spans="1:8" ht="47.25" hidden="1" x14ac:dyDescent="0.25">
      <c r="A402" s="13" t="s">
        <v>628</v>
      </c>
      <c r="B402" s="21" t="s">
        <v>33</v>
      </c>
      <c r="C402" s="73" t="s">
        <v>25</v>
      </c>
      <c r="D402" s="190">
        <v>0</v>
      </c>
      <c r="E402" s="219"/>
      <c r="F402" s="90">
        <f t="shared" si="21"/>
        <v>0</v>
      </c>
      <c r="G402" s="150" t="str">
        <f t="shared" si="22"/>
        <v>-</v>
      </c>
      <c r="H402" s="46"/>
    </row>
    <row r="403" spans="1:8" x14ac:dyDescent="0.25">
      <c r="A403" s="13" t="s">
        <v>32</v>
      </c>
      <c r="B403" s="19" t="s">
        <v>629</v>
      </c>
      <c r="C403" s="73" t="s">
        <v>25</v>
      </c>
      <c r="D403" s="190">
        <v>0</v>
      </c>
      <c r="E403" s="219"/>
      <c r="F403" s="90">
        <f t="shared" si="21"/>
        <v>0</v>
      </c>
      <c r="G403" s="150" t="str">
        <f t="shared" si="22"/>
        <v>-</v>
      </c>
      <c r="H403" s="46"/>
    </row>
    <row r="404" spans="1:8" x14ac:dyDescent="0.25">
      <c r="A404" s="13" t="s">
        <v>34</v>
      </c>
      <c r="B404" s="20" t="s">
        <v>630</v>
      </c>
      <c r="C404" s="73" t="s">
        <v>25</v>
      </c>
      <c r="D404" s="190">
        <v>194.47300000000001</v>
      </c>
      <c r="E404" s="219">
        <f>E405+E419</f>
        <v>234.76300000000001</v>
      </c>
      <c r="F404" s="90">
        <f t="shared" si="21"/>
        <v>40.289999999999992</v>
      </c>
      <c r="G404" s="150">
        <f t="shared" si="22"/>
        <v>0.20717528911468425</v>
      </c>
      <c r="H404" s="46"/>
    </row>
    <row r="405" spans="1:8" ht="31.5" x14ac:dyDescent="0.25">
      <c r="A405" s="13" t="s">
        <v>631</v>
      </c>
      <c r="B405" s="19" t="s">
        <v>632</v>
      </c>
      <c r="C405" s="73" t="s">
        <v>25</v>
      </c>
      <c r="D405" s="190">
        <v>194.47300000000001</v>
      </c>
      <c r="E405" s="220">
        <f>SUM(E406,E410:E415)</f>
        <v>234.76300000000001</v>
      </c>
      <c r="F405" s="141">
        <f t="shared" si="21"/>
        <v>40.289999999999992</v>
      </c>
      <c r="G405" s="150">
        <f t="shared" si="22"/>
        <v>0.20717528911468425</v>
      </c>
      <c r="H405" s="46"/>
    </row>
    <row r="406" spans="1:8" ht="31.5" hidden="1" x14ac:dyDescent="0.25">
      <c r="A406" s="13" t="s">
        <v>633</v>
      </c>
      <c r="B406" s="21" t="s">
        <v>634</v>
      </c>
      <c r="C406" s="73" t="s">
        <v>25</v>
      </c>
      <c r="D406" s="190">
        <v>0</v>
      </c>
      <c r="E406" s="220"/>
      <c r="F406" s="141">
        <f t="shared" si="21"/>
        <v>0</v>
      </c>
      <c r="G406" s="150" t="str">
        <f t="shared" si="22"/>
        <v>-</v>
      </c>
      <c r="H406" s="46"/>
    </row>
    <row r="407" spans="1:8" ht="47.25" hidden="1" x14ac:dyDescent="0.25">
      <c r="A407" s="13" t="s">
        <v>635</v>
      </c>
      <c r="B407" s="21" t="s">
        <v>29</v>
      </c>
      <c r="C407" s="73" t="s">
        <v>25</v>
      </c>
      <c r="D407" s="190">
        <v>0</v>
      </c>
      <c r="E407" s="220"/>
      <c r="F407" s="141">
        <f t="shared" si="21"/>
        <v>0</v>
      </c>
      <c r="G407" s="150" t="str">
        <f t="shared" si="22"/>
        <v>-</v>
      </c>
      <c r="H407" s="46"/>
    </row>
    <row r="408" spans="1:8" ht="47.25" hidden="1" x14ac:dyDescent="0.25">
      <c r="A408" s="13" t="s">
        <v>636</v>
      </c>
      <c r="B408" s="21" t="s">
        <v>31</v>
      </c>
      <c r="C408" s="73" t="s">
        <v>25</v>
      </c>
      <c r="D408" s="190">
        <v>0</v>
      </c>
      <c r="E408" s="220"/>
      <c r="F408" s="141">
        <f t="shared" si="21"/>
        <v>0</v>
      </c>
      <c r="G408" s="150" t="str">
        <f t="shared" si="22"/>
        <v>-</v>
      </c>
      <c r="H408" s="46"/>
    </row>
    <row r="409" spans="1:8" ht="47.25" hidden="1" x14ac:dyDescent="0.25">
      <c r="A409" s="13" t="s">
        <v>637</v>
      </c>
      <c r="B409" s="21" t="s">
        <v>33</v>
      </c>
      <c r="C409" s="73" t="s">
        <v>25</v>
      </c>
      <c r="D409" s="190">
        <v>0</v>
      </c>
      <c r="E409" s="220"/>
      <c r="F409" s="141">
        <f t="shared" si="21"/>
        <v>0</v>
      </c>
      <c r="G409" s="150" t="str">
        <f t="shared" si="22"/>
        <v>-</v>
      </c>
      <c r="H409" s="46"/>
    </row>
    <row r="410" spans="1:8" ht="31.5" hidden="1" x14ac:dyDescent="0.25">
      <c r="A410" s="13" t="s">
        <v>638</v>
      </c>
      <c r="B410" s="21" t="s">
        <v>413</v>
      </c>
      <c r="C410" s="73" t="s">
        <v>25</v>
      </c>
      <c r="D410" s="190">
        <v>0</v>
      </c>
      <c r="E410" s="220"/>
      <c r="F410" s="141">
        <f t="shared" si="21"/>
        <v>0</v>
      </c>
      <c r="G410" s="150" t="str">
        <f t="shared" si="22"/>
        <v>-</v>
      </c>
      <c r="H410" s="46"/>
    </row>
    <row r="411" spans="1:8" x14ac:dyDescent="0.25">
      <c r="A411" s="13" t="s">
        <v>639</v>
      </c>
      <c r="B411" s="21" t="s">
        <v>416</v>
      </c>
      <c r="C411" s="73" t="s">
        <v>25</v>
      </c>
      <c r="D411" s="190">
        <v>194.47300000000001</v>
      </c>
      <c r="E411" s="220">
        <v>234.76300000000001</v>
      </c>
      <c r="F411" s="141">
        <f t="shared" si="21"/>
        <v>40.289999999999992</v>
      </c>
      <c r="G411" s="150">
        <f t="shared" si="22"/>
        <v>0.20717528911468425</v>
      </c>
      <c r="H411" s="46"/>
    </row>
    <row r="412" spans="1:8" ht="31.5" hidden="1" x14ac:dyDescent="0.25">
      <c r="A412" s="13" t="s">
        <v>640</v>
      </c>
      <c r="B412" s="21" t="s">
        <v>419</v>
      </c>
      <c r="C412" s="73" t="s">
        <v>25</v>
      </c>
      <c r="D412" s="190">
        <v>0</v>
      </c>
      <c r="E412" s="220"/>
      <c r="F412" s="141">
        <f t="shared" si="21"/>
        <v>0</v>
      </c>
      <c r="G412" s="150" t="str">
        <f t="shared" si="22"/>
        <v>-</v>
      </c>
      <c r="H412" s="46"/>
    </row>
    <row r="413" spans="1:8" x14ac:dyDescent="0.25">
      <c r="A413" s="13" t="s">
        <v>641</v>
      </c>
      <c r="B413" s="21" t="s">
        <v>425</v>
      </c>
      <c r="C413" s="73" t="s">
        <v>25</v>
      </c>
      <c r="D413" s="190">
        <v>0</v>
      </c>
      <c r="E413" s="220"/>
      <c r="F413" s="141">
        <f t="shared" si="21"/>
        <v>0</v>
      </c>
      <c r="G413" s="150" t="str">
        <f t="shared" si="22"/>
        <v>-</v>
      </c>
      <c r="H413" s="46"/>
    </row>
    <row r="414" spans="1:8" hidden="1" x14ac:dyDescent="0.25">
      <c r="A414" s="13" t="s">
        <v>642</v>
      </c>
      <c r="B414" s="21" t="s">
        <v>427</v>
      </c>
      <c r="C414" s="73" t="s">
        <v>25</v>
      </c>
      <c r="D414" s="190">
        <v>0</v>
      </c>
      <c r="E414" s="220"/>
      <c r="F414" s="141">
        <f t="shared" si="21"/>
        <v>0</v>
      </c>
      <c r="G414" s="150" t="str">
        <f t="shared" si="22"/>
        <v>-</v>
      </c>
      <c r="H414" s="46"/>
    </row>
    <row r="415" spans="1:8" ht="47.25" hidden="1" x14ac:dyDescent="0.25">
      <c r="A415" s="13" t="s">
        <v>643</v>
      </c>
      <c r="B415" s="21" t="s">
        <v>430</v>
      </c>
      <c r="C415" s="73" t="s">
        <v>25</v>
      </c>
      <c r="D415" s="190">
        <v>0</v>
      </c>
      <c r="E415" s="220"/>
      <c r="F415" s="141">
        <f t="shared" si="21"/>
        <v>0</v>
      </c>
      <c r="G415" s="150" t="str">
        <f t="shared" si="22"/>
        <v>-</v>
      </c>
      <c r="H415" s="46"/>
    </row>
    <row r="416" spans="1:8" ht="31.5" hidden="1" x14ac:dyDescent="0.25">
      <c r="A416" s="13" t="s">
        <v>644</v>
      </c>
      <c r="B416" s="22" t="s">
        <v>49</v>
      </c>
      <c r="C416" s="73" t="s">
        <v>25</v>
      </c>
      <c r="D416" s="190">
        <v>0</v>
      </c>
      <c r="E416" s="220"/>
      <c r="F416" s="141">
        <f t="shared" si="21"/>
        <v>0</v>
      </c>
      <c r="G416" s="150" t="str">
        <f t="shared" si="22"/>
        <v>-</v>
      </c>
      <c r="H416" s="46"/>
    </row>
    <row r="417" spans="1:8" hidden="1" x14ac:dyDescent="0.25">
      <c r="A417" s="13" t="s">
        <v>645</v>
      </c>
      <c r="B417" s="47" t="s">
        <v>51</v>
      </c>
      <c r="C417" s="73" t="s">
        <v>25</v>
      </c>
      <c r="D417" s="190">
        <v>0</v>
      </c>
      <c r="E417" s="220"/>
      <c r="F417" s="141">
        <f t="shared" si="21"/>
        <v>0</v>
      </c>
      <c r="G417" s="150" t="str">
        <f t="shared" si="22"/>
        <v>-</v>
      </c>
      <c r="H417" s="46"/>
    </row>
    <row r="418" spans="1:8" x14ac:dyDescent="0.25">
      <c r="A418" s="13" t="s">
        <v>646</v>
      </c>
      <c r="B418" s="19" t="s">
        <v>647</v>
      </c>
      <c r="C418" s="73" t="s">
        <v>25</v>
      </c>
      <c r="D418" s="190">
        <v>0</v>
      </c>
      <c r="E418" s="219"/>
      <c r="F418" s="90">
        <f t="shared" si="21"/>
        <v>0</v>
      </c>
      <c r="G418" s="150" t="str">
        <f t="shared" si="22"/>
        <v>-</v>
      </c>
      <c r="H418" s="46"/>
    </row>
    <row r="419" spans="1:8" ht="31.5" x14ac:dyDescent="0.25">
      <c r="A419" s="13" t="s">
        <v>648</v>
      </c>
      <c r="B419" s="19" t="s">
        <v>649</v>
      </c>
      <c r="C419" s="73" t="s">
        <v>25</v>
      </c>
      <c r="D419" s="190">
        <v>0</v>
      </c>
      <c r="E419" s="219">
        <f>SUM(E420,E424:E429)</f>
        <v>0</v>
      </c>
      <c r="F419" s="90">
        <f t="shared" si="21"/>
        <v>0</v>
      </c>
      <c r="G419" s="150" t="str">
        <f t="shared" si="22"/>
        <v>-</v>
      </c>
      <c r="H419" s="46"/>
    </row>
    <row r="420" spans="1:8" ht="31.5" hidden="1" x14ac:dyDescent="0.25">
      <c r="A420" s="13" t="s">
        <v>650</v>
      </c>
      <c r="B420" s="21" t="s">
        <v>634</v>
      </c>
      <c r="C420" s="73" t="s">
        <v>25</v>
      </c>
      <c r="D420" s="190">
        <v>0</v>
      </c>
      <c r="E420" s="219"/>
      <c r="F420" s="90">
        <f t="shared" si="21"/>
        <v>0</v>
      </c>
      <c r="G420" s="150" t="str">
        <f t="shared" si="22"/>
        <v>-</v>
      </c>
      <c r="H420" s="46"/>
    </row>
    <row r="421" spans="1:8" ht="47.25" hidden="1" x14ac:dyDescent="0.25">
      <c r="A421" s="13" t="s">
        <v>651</v>
      </c>
      <c r="B421" s="21" t="s">
        <v>29</v>
      </c>
      <c r="C421" s="73" t="s">
        <v>25</v>
      </c>
      <c r="D421" s="190">
        <v>0</v>
      </c>
      <c r="E421" s="219"/>
      <c r="F421" s="90">
        <f t="shared" si="21"/>
        <v>0</v>
      </c>
      <c r="G421" s="150" t="str">
        <f t="shared" si="22"/>
        <v>-</v>
      </c>
      <c r="H421" s="46"/>
    </row>
    <row r="422" spans="1:8" ht="47.25" hidden="1" x14ac:dyDescent="0.25">
      <c r="A422" s="13" t="s">
        <v>652</v>
      </c>
      <c r="B422" s="21" t="s">
        <v>31</v>
      </c>
      <c r="C422" s="73" t="s">
        <v>25</v>
      </c>
      <c r="D422" s="190">
        <v>0</v>
      </c>
      <c r="E422" s="219"/>
      <c r="F422" s="90">
        <f t="shared" si="21"/>
        <v>0</v>
      </c>
      <c r="G422" s="150" t="str">
        <f t="shared" si="22"/>
        <v>-</v>
      </c>
      <c r="H422" s="46"/>
    </row>
    <row r="423" spans="1:8" ht="47.25" hidden="1" x14ac:dyDescent="0.25">
      <c r="A423" s="13" t="s">
        <v>653</v>
      </c>
      <c r="B423" s="21" t="s">
        <v>33</v>
      </c>
      <c r="C423" s="73" t="s">
        <v>25</v>
      </c>
      <c r="D423" s="190">
        <v>0</v>
      </c>
      <c r="E423" s="219"/>
      <c r="F423" s="90">
        <f t="shared" si="21"/>
        <v>0</v>
      </c>
      <c r="G423" s="150" t="str">
        <f t="shared" si="22"/>
        <v>-</v>
      </c>
      <c r="H423" s="46"/>
    </row>
    <row r="424" spans="1:8" ht="31.5" hidden="1" x14ac:dyDescent="0.25">
      <c r="A424" s="13" t="s">
        <v>654</v>
      </c>
      <c r="B424" s="21" t="s">
        <v>413</v>
      </c>
      <c r="C424" s="73" t="s">
        <v>25</v>
      </c>
      <c r="D424" s="190">
        <v>0</v>
      </c>
      <c r="E424" s="219"/>
      <c r="F424" s="90">
        <f t="shared" si="21"/>
        <v>0</v>
      </c>
      <c r="G424" s="150" t="str">
        <f t="shared" si="22"/>
        <v>-</v>
      </c>
      <c r="H424" s="46"/>
    </row>
    <row r="425" spans="1:8" x14ac:dyDescent="0.25">
      <c r="A425" s="13" t="s">
        <v>655</v>
      </c>
      <c r="B425" s="21" t="s">
        <v>416</v>
      </c>
      <c r="C425" s="73" t="s">
        <v>25</v>
      </c>
      <c r="D425" s="190">
        <v>0</v>
      </c>
      <c r="E425" s="219">
        <v>0</v>
      </c>
      <c r="F425" s="90">
        <f t="shared" si="21"/>
        <v>0</v>
      </c>
      <c r="G425" s="150" t="str">
        <f t="shared" si="22"/>
        <v>-</v>
      </c>
      <c r="H425" s="46"/>
    </row>
    <row r="426" spans="1:8" ht="31.5" hidden="1" x14ac:dyDescent="0.25">
      <c r="A426" s="13" t="s">
        <v>656</v>
      </c>
      <c r="B426" s="21" t="s">
        <v>419</v>
      </c>
      <c r="C426" s="73" t="s">
        <v>25</v>
      </c>
      <c r="D426" s="190">
        <v>0</v>
      </c>
      <c r="E426" s="219"/>
      <c r="F426" s="90">
        <f t="shared" si="21"/>
        <v>0</v>
      </c>
      <c r="G426" s="150" t="str">
        <f t="shared" si="22"/>
        <v>-</v>
      </c>
      <c r="H426" s="46"/>
    </row>
    <row r="427" spans="1:8" x14ac:dyDescent="0.25">
      <c r="A427" s="13" t="s">
        <v>657</v>
      </c>
      <c r="B427" s="21" t="s">
        <v>425</v>
      </c>
      <c r="C427" s="73" t="s">
        <v>25</v>
      </c>
      <c r="D427" s="190">
        <v>0</v>
      </c>
      <c r="E427" s="219">
        <v>0</v>
      </c>
      <c r="F427" s="90">
        <f t="shared" si="21"/>
        <v>0</v>
      </c>
      <c r="G427" s="150" t="str">
        <f t="shared" si="22"/>
        <v>-</v>
      </c>
      <c r="H427" s="46"/>
    </row>
    <row r="428" spans="1:8" hidden="1" x14ac:dyDescent="0.25">
      <c r="A428" s="13" t="s">
        <v>658</v>
      </c>
      <c r="B428" s="21" t="s">
        <v>427</v>
      </c>
      <c r="C428" s="73" t="s">
        <v>25</v>
      </c>
      <c r="D428" s="190">
        <v>0</v>
      </c>
      <c r="E428" s="219"/>
      <c r="F428" s="90">
        <f t="shared" si="21"/>
        <v>0</v>
      </c>
      <c r="G428" s="150" t="str">
        <f t="shared" si="22"/>
        <v>-</v>
      </c>
      <c r="H428" s="46"/>
    </row>
    <row r="429" spans="1:8" ht="47.25" hidden="1" x14ac:dyDescent="0.25">
      <c r="A429" s="13" t="s">
        <v>659</v>
      </c>
      <c r="B429" s="21" t="s">
        <v>430</v>
      </c>
      <c r="C429" s="73" t="s">
        <v>25</v>
      </c>
      <c r="D429" s="190">
        <v>0</v>
      </c>
      <c r="E429" s="219"/>
      <c r="F429" s="90">
        <f t="shared" si="21"/>
        <v>0</v>
      </c>
      <c r="G429" s="150" t="str">
        <f t="shared" si="22"/>
        <v>-</v>
      </c>
      <c r="H429" s="46"/>
    </row>
    <row r="430" spans="1:8" hidden="1" x14ac:dyDescent="0.25">
      <c r="A430" s="13" t="s">
        <v>660</v>
      </c>
      <c r="B430" s="47" t="s">
        <v>49</v>
      </c>
      <c r="C430" s="73" t="s">
        <v>25</v>
      </c>
      <c r="D430" s="190">
        <v>0</v>
      </c>
      <c r="E430" s="219"/>
      <c r="F430" s="90">
        <f t="shared" si="21"/>
        <v>0</v>
      </c>
      <c r="G430" s="150" t="str">
        <f t="shared" si="22"/>
        <v>-</v>
      </c>
      <c r="H430" s="46"/>
    </row>
    <row r="431" spans="1:8" hidden="1" x14ac:dyDescent="0.25">
      <c r="A431" s="13" t="s">
        <v>661</v>
      </c>
      <c r="B431" s="47" t="s">
        <v>51</v>
      </c>
      <c r="C431" s="73" t="s">
        <v>25</v>
      </c>
      <c r="D431" s="190">
        <v>0</v>
      </c>
      <c r="E431" s="219"/>
      <c r="F431" s="90">
        <f t="shared" si="21"/>
        <v>0</v>
      </c>
      <c r="G431" s="150" t="str">
        <f t="shared" si="22"/>
        <v>-</v>
      </c>
      <c r="H431" s="46"/>
    </row>
    <row r="432" spans="1:8" x14ac:dyDescent="0.25">
      <c r="A432" s="13" t="s">
        <v>36</v>
      </c>
      <c r="B432" s="20" t="s">
        <v>662</v>
      </c>
      <c r="C432" s="73" t="s">
        <v>25</v>
      </c>
      <c r="D432" s="190">
        <v>53.05598745762714</v>
      </c>
      <c r="E432" s="219">
        <v>48.152999999999999</v>
      </c>
      <c r="F432" s="90">
        <f t="shared" si="21"/>
        <v>-4.9029874576271411</v>
      </c>
      <c r="G432" s="150">
        <f t="shared" si="22"/>
        <v>-9.2411576762055067E-2</v>
      </c>
      <c r="H432" s="46"/>
    </row>
    <row r="433" spans="1:9" x14ac:dyDescent="0.25">
      <c r="A433" s="13" t="s">
        <v>38</v>
      </c>
      <c r="B433" s="20" t="s">
        <v>663</v>
      </c>
      <c r="C433" s="73" t="s">
        <v>25</v>
      </c>
      <c r="D433" s="190">
        <v>0</v>
      </c>
      <c r="E433" s="219">
        <v>0</v>
      </c>
      <c r="F433" s="90">
        <f t="shared" si="21"/>
        <v>0</v>
      </c>
      <c r="G433" s="150" t="str">
        <f t="shared" si="22"/>
        <v>-</v>
      </c>
      <c r="H433" s="46"/>
    </row>
    <row r="434" spans="1:9" ht="18.75" x14ac:dyDescent="0.3">
      <c r="A434" s="13" t="s">
        <v>664</v>
      </c>
      <c r="B434" s="19" t="s">
        <v>665</v>
      </c>
      <c r="C434" s="73" t="s">
        <v>25</v>
      </c>
      <c r="D434" s="190">
        <v>0</v>
      </c>
      <c r="E434" s="219">
        <v>0</v>
      </c>
      <c r="F434" s="90">
        <f t="shared" si="21"/>
        <v>0</v>
      </c>
      <c r="G434" s="150" t="str">
        <f t="shared" si="22"/>
        <v>-</v>
      </c>
      <c r="H434" s="46"/>
      <c r="I434" s="48"/>
    </row>
    <row r="435" spans="1:9" x14ac:dyDescent="0.25">
      <c r="A435" s="13" t="s">
        <v>666</v>
      </c>
      <c r="B435" s="19" t="s">
        <v>667</v>
      </c>
      <c r="C435" s="73" t="s">
        <v>25</v>
      </c>
      <c r="D435" s="190">
        <v>0</v>
      </c>
      <c r="E435" s="219">
        <v>0</v>
      </c>
      <c r="F435" s="90">
        <f t="shared" si="21"/>
        <v>0</v>
      </c>
      <c r="G435" s="150" t="str">
        <f t="shared" si="22"/>
        <v>-</v>
      </c>
      <c r="H435" s="46"/>
    </row>
    <row r="436" spans="1:9" x14ac:dyDescent="0.25">
      <c r="A436" s="13" t="s">
        <v>54</v>
      </c>
      <c r="B436" s="45" t="s">
        <v>668</v>
      </c>
      <c r="C436" s="73" t="s">
        <v>25</v>
      </c>
      <c r="D436" s="190">
        <v>146</v>
      </c>
      <c r="E436" s="219">
        <f>SUM(E437:E441,E446:E447)</f>
        <v>64.802000000000007</v>
      </c>
      <c r="F436" s="90">
        <f t="shared" si="21"/>
        <v>-81.197999999999993</v>
      </c>
      <c r="G436" s="150">
        <f t="shared" si="22"/>
        <v>-0.55615068493150677</v>
      </c>
      <c r="H436" s="46"/>
    </row>
    <row r="437" spans="1:9" x14ac:dyDescent="0.25">
      <c r="A437" s="13" t="s">
        <v>56</v>
      </c>
      <c r="B437" s="20" t="s">
        <v>669</v>
      </c>
      <c r="C437" s="73" t="s">
        <v>25</v>
      </c>
      <c r="D437" s="190">
        <v>146</v>
      </c>
      <c r="E437" s="219">
        <f>E231</f>
        <v>64.802000000000007</v>
      </c>
      <c r="F437" s="90">
        <f t="shared" si="21"/>
        <v>-81.197999999999993</v>
      </c>
      <c r="G437" s="150">
        <f t="shared" si="22"/>
        <v>-0.55615068493150677</v>
      </c>
      <c r="H437" s="46"/>
    </row>
    <row r="438" spans="1:9" x14ac:dyDescent="0.25">
      <c r="A438" s="13" t="s">
        <v>60</v>
      </c>
      <c r="B438" s="20" t="s">
        <v>670</v>
      </c>
      <c r="C438" s="73" t="s">
        <v>25</v>
      </c>
      <c r="D438" s="190">
        <v>0</v>
      </c>
      <c r="E438" s="219">
        <v>0</v>
      </c>
      <c r="F438" s="90">
        <f t="shared" si="21"/>
        <v>0</v>
      </c>
      <c r="G438" s="150" t="str">
        <f t="shared" si="22"/>
        <v>-</v>
      </c>
      <c r="H438" s="46"/>
    </row>
    <row r="439" spans="1:9" x14ac:dyDescent="0.25">
      <c r="A439" s="13" t="s">
        <v>61</v>
      </c>
      <c r="B439" s="20" t="s">
        <v>671</v>
      </c>
      <c r="C439" s="73" t="s">
        <v>25</v>
      </c>
      <c r="D439" s="190">
        <v>0</v>
      </c>
      <c r="E439" s="114">
        <v>0</v>
      </c>
      <c r="F439" s="90">
        <f t="shared" si="21"/>
        <v>0</v>
      </c>
      <c r="G439" s="150" t="str">
        <f t="shared" si="22"/>
        <v>-</v>
      </c>
      <c r="H439" s="46"/>
    </row>
    <row r="440" spans="1:9" x14ac:dyDescent="0.25">
      <c r="A440" s="13" t="s">
        <v>62</v>
      </c>
      <c r="B440" s="20" t="s">
        <v>672</v>
      </c>
      <c r="C440" s="73" t="s">
        <v>25</v>
      </c>
      <c r="D440" s="190">
        <v>0</v>
      </c>
      <c r="E440" s="114">
        <v>0</v>
      </c>
      <c r="F440" s="90">
        <f t="shared" si="21"/>
        <v>0</v>
      </c>
      <c r="G440" s="150" t="str">
        <f t="shared" si="22"/>
        <v>-</v>
      </c>
      <c r="H440" s="46"/>
    </row>
    <row r="441" spans="1:9" x14ac:dyDescent="0.25">
      <c r="A441" s="13" t="s">
        <v>63</v>
      </c>
      <c r="B441" s="20" t="s">
        <v>673</v>
      </c>
      <c r="C441" s="73" t="s">
        <v>25</v>
      </c>
      <c r="D441" s="190">
        <v>0</v>
      </c>
      <c r="E441" s="114">
        <v>0</v>
      </c>
      <c r="F441" s="90">
        <f t="shared" si="21"/>
        <v>0</v>
      </c>
      <c r="G441" s="150" t="str">
        <f t="shared" si="22"/>
        <v>-</v>
      </c>
      <c r="H441" s="46"/>
    </row>
    <row r="442" spans="1:9" x14ac:dyDescent="0.25">
      <c r="A442" s="13" t="s">
        <v>103</v>
      </c>
      <c r="B442" s="19" t="s">
        <v>312</v>
      </c>
      <c r="C442" s="73" t="s">
        <v>25</v>
      </c>
      <c r="D442" s="190">
        <v>0</v>
      </c>
      <c r="E442" s="114">
        <v>0</v>
      </c>
      <c r="F442" s="90">
        <f t="shared" ref="F442:F456" si="23">E442-D442</f>
        <v>0</v>
      </c>
      <c r="G442" s="150" t="str">
        <f t="shared" ref="G442:G456" si="24">IFERROR(F442/D442,"-")</f>
        <v>-</v>
      </c>
      <c r="H442" s="46"/>
    </row>
    <row r="443" spans="1:9" ht="31.5" x14ac:dyDescent="0.25">
      <c r="A443" s="13" t="s">
        <v>674</v>
      </c>
      <c r="B443" s="21" t="s">
        <v>675</v>
      </c>
      <c r="C443" s="73" t="s">
        <v>25</v>
      </c>
      <c r="D443" s="190">
        <v>0</v>
      </c>
      <c r="E443" s="140">
        <v>0</v>
      </c>
      <c r="F443" s="141">
        <f t="shared" si="23"/>
        <v>0</v>
      </c>
      <c r="G443" s="150" t="str">
        <f t="shared" si="24"/>
        <v>-</v>
      </c>
      <c r="H443" s="46"/>
    </row>
    <row r="444" spans="1:9" ht="31.5" x14ac:dyDescent="0.25">
      <c r="A444" s="13" t="s">
        <v>105</v>
      </c>
      <c r="B444" s="19" t="s">
        <v>314</v>
      </c>
      <c r="C444" s="73" t="s">
        <v>25</v>
      </c>
      <c r="D444" s="190">
        <v>0</v>
      </c>
      <c r="E444" s="140">
        <v>0</v>
      </c>
      <c r="F444" s="141">
        <f t="shared" si="23"/>
        <v>0</v>
      </c>
      <c r="G444" s="150" t="str">
        <f t="shared" si="24"/>
        <v>-</v>
      </c>
      <c r="H444" s="46"/>
    </row>
    <row r="445" spans="1:9" ht="47.25" x14ac:dyDescent="0.25">
      <c r="A445" s="13" t="s">
        <v>676</v>
      </c>
      <c r="B445" s="21" t="s">
        <v>677</v>
      </c>
      <c r="C445" s="73" t="s">
        <v>25</v>
      </c>
      <c r="D445" s="190">
        <v>0</v>
      </c>
      <c r="E445" s="140">
        <v>0</v>
      </c>
      <c r="F445" s="141">
        <f t="shared" si="23"/>
        <v>0</v>
      </c>
      <c r="G445" s="150" t="str">
        <f t="shared" si="24"/>
        <v>-</v>
      </c>
      <c r="H445" s="46"/>
    </row>
    <row r="446" spans="1:9" x14ac:dyDescent="0.25">
      <c r="A446" s="13" t="s">
        <v>64</v>
      </c>
      <c r="B446" s="20" t="s">
        <v>678</v>
      </c>
      <c r="C446" s="73" t="s">
        <v>25</v>
      </c>
      <c r="D446" s="190">
        <v>0</v>
      </c>
      <c r="E446" s="114">
        <v>0</v>
      </c>
      <c r="F446" s="90">
        <f t="shared" si="23"/>
        <v>0</v>
      </c>
      <c r="G446" s="150" t="str">
        <f t="shared" si="24"/>
        <v>-</v>
      </c>
      <c r="H446" s="46"/>
    </row>
    <row r="447" spans="1:9" ht="16.5" thickBot="1" x14ac:dyDescent="0.3">
      <c r="A447" s="27" t="s">
        <v>65</v>
      </c>
      <c r="B447" s="35" t="s">
        <v>679</v>
      </c>
      <c r="C447" s="75" t="s">
        <v>25</v>
      </c>
      <c r="D447" s="191">
        <v>0</v>
      </c>
      <c r="E447" s="116">
        <v>0</v>
      </c>
      <c r="F447" s="98">
        <f t="shared" si="23"/>
        <v>0</v>
      </c>
      <c r="G447" s="161" t="str">
        <f t="shared" si="24"/>
        <v>-</v>
      </c>
      <c r="H447" s="162"/>
    </row>
    <row r="448" spans="1:9" x14ac:dyDescent="0.25">
      <c r="A448" s="10" t="s">
        <v>122</v>
      </c>
      <c r="B448" s="11" t="s">
        <v>116</v>
      </c>
      <c r="C448" s="158" t="s">
        <v>705</v>
      </c>
      <c r="D448" s="189" t="s">
        <v>705</v>
      </c>
      <c r="E448" s="139" t="s">
        <v>705</v>
      </c>
      <c r="F448" s="102" t="s">
        <v>705</v>
      </c>
      <c r="G448" s="151" t="s">
        <v>705</v>
      </c>
      <c r="H448" s="49"/>
    </row>
    <row r="449" spans="1:8" ht="63" x14ac:dyDescent="0.25">
      <c r="A449" s="50" t="s">
        <v>680</v>
      </c>
      <c r="B449" s="20" t="s">
        <v>681</v>
      </c>
      <c r="C449" s="73" t="s">
        <v>25</v>
      </c>
      <c r="D449" s="190">
        <v>145.999504999999</v>
      </c>
      <c r="E449" s="143"/>
      <c r="F449" s="103">
        <f t="shared" si="23"/>
        <v>-145.999504999999</v>
      </c>
      <c r="G449" s="152">
        <f t="shared" si="24"/>
        <v>-1</v>
      </c>
      <c r="H449" s="51"/>
    </row>
    <row r="450" spans="1:8" ht="31.5" x14ac:dyDescent="0.25">
      <c r="A450" s="50" t="s">
        <v>125</v>
      </c>
      <c r="B450" s="19" t="s">
        <v>682</v>
      </c>
      <c r="C450" s="73" t="s">
        <v>25</v>
      </c>
      <c r="D450" s="190">
        <v>0</v>
      </c>
      <c r="E450" s="143"/>
      <c r="F450" s="103">
        <f t="shared" si="23"/>
        <v>0</v>
      </c>
      <c r="G450" s="152" t="str">
        <f t="shared" si="24"/>
        <v>-</v>
      </c>
      <c r="H450" s="51"/>
    </row>
    <row r="451" spans="1:8" ht="31.5" x14ac:dyDescent="0.25">
      <c r="A451" s="50" t="s">
        <v>126</v>
      </c>
      <c r="B451" s="19" t="s">
        <v>683</v>
      </c>
      <c r="C451" s="73" t="s">
        <v>25</v>
      </c>
      <c r="D451" s="190">
        <v>0</v>
      </c>
      <c r="E451" s="143"/>
      <c r="F451" s="103">
        <f t="shared" si="23"/>
        <v>0</v>
      </c>
      <c r="G451" s="152" t="str">
        <f t="shared" si="24"/>
        <v>-</v>
      </c>
      <c r="H451" s="51"/>
    </row>
    <row r="452" spans="1:8" x14ac:dyDescent="0.25">
      <c r="A452" s="50" t="s">
        <v>127</v>
      </c>
      <c r="B452" s="19" t="s">
        <v>684</v>
      </c>
      <c r="C452" s="73" t="s">
        <v>25</v>
      </c>
      <c r="D452" s="190">
        <v>145.999504999999</v>
      </c>
      <c r="E452" s="143"/>
      <c r="F452" s="103">
        <f t="shared" si="23"/>
        <v>-145.999504999999</v>
      </c>
      <c r="G452" s="152">
        <f t="shared" si="24"/>
        <v>-1</v>
      </c>
      <c r="H452" s="51"/>
    </row>
    <row r="453" spans="1:8" ht="47.25" x14ac:dyDescent="0.25">
      <c r="A453" s="50" t="s">
        <v>128</v>
      </c>
      <c r="B453" s="20" t="s">
        <v>685</v>
      </c>
      <c r="C453" s="63" t="s">
        <v>231</v>
      </c>
      <c r="D453" s="190">
        <v>0</v>
      </c>
      <c r="E453" s="143">
        <f>E454+E456</f>
        <v>0</v>
      </c>
      <c r="F453" s="103">
        <f t="shared" si="23"/>
        <v>0</v>
      </c>
      <c r="G453" s="152" t="str">
        <f t="shared" si="24"/>
        <v>-</v>
      </c>
      <c r="H453" s="51"/>
    </row>
    <row r="454" spans="1:8" ht="31.5" x14ac:dyDescent="0.25">
      <c r="A454" s="50" t="s">
        <v>686</v>
      </c>
      <c r="B454" s="19" t="s">
        <v>687</v>
      </c>
      <c r="C454" s="73" t="s">
        <v>25</v>
      </c>
      <c r="D454" s="190">
        <v>0</v>
      </c>
      <c r="E454" s="143"/>
      <c r="F454" s="103">
        <f t="shared" si="23"/>
        <v>0</v>
      </c>
      <c r="G454" s="152" t="str">
        <f t="shared" si="24"/>
        <v>-</v>
      </c>
      <c r="H454" s="51"/>
    </row>
    <row r="455" spans="1:8" ht="31.5" x14ac:dyDescent="0.25">
      <c r="A455" s="50" t="s">
        <v>688</v>
      </c>
      <c r="B455" s="19" t="s">
        <v>689</v>
      </c>
      <c r="C455" s="73" t="s">
        <v>25</v>
      </c>
      <c r="D455" s="190">
        <v>0</v>
      </c>
      <c r="E455" s="143"/>
      <c r="F455" s="103">
        <f t="shared" si="23"/>
        <v>0</v>
      </c>
      <c r="G455" s="152" t="str">
        <f t="shared" si="24"/>
        <v>-</v>
      </c>
      <c r="H455" s="51"/>
    </row>
    <row r="456" spans="1:8" ht="16.5" thickBot="1" x14ac:dyDescent="0.3">
      <c r="A456" s="52" t="s">
        <v>690</v>
      </c>
      <c r="B456" s="53" t="s">
        <v>691</v>
      </c>
      <c r="C456" s="75" t="s">
        <v>25</v>
      </c>
      <c r="D456" s="200">
        <v>0</v>
      </c>
      <c r="E456" s="145"/>
      <c r="F456" s="104">
        <f t="shared" si="23"/>
        <v>0</v>
      </c>
      <c r="G456" s="154" t="str">
        <f t="shared" si="24"/>
        <v>-</v>
      </c>
      <c r="H456" s="54"/>
    </row>
    <row r="457" spans="1:8" x14ac:dyDescent="0.25">
      <c r="F457" s="105"/>
      <c r="G457" s="157"/>
      <c r="H457" s="59"/>
    </row>
    <row r="458" spans="1:8" x14ac:dyDescent="0.25">
      <c r="F458" s="105"/>
      <c r="G458" s="157"/>
      <c r="H458" s="59"/>
    </row>
    <row r="459" spans="1:8" x14ac:dyDescent="0.25">
      <c r="A459" s="60" t="s">
        <v>692</v>
      </c>
      <c r="F459" s="105"/>
      <c r="G459" s="157"/>
      <c r="H459" s="59"/>
    </row>
    <row r="460" spans="1:8" x14ac:dyDescent="0.25">
      <c r="A460" s="256" t="s">
        <v>693</v>
      </c>
      <c r="B460" s="256"/>
      <c r="C460" s="256"/>
      <c r="D460" s="256"/>
      <c r="E460" s="256"/>
      <c r="F460" s="256"/>
      <c r="G460" s="256"/>
      <c r="H460" s="256"/>
    </row>
    <row r="461" spans="1:8" x14ac:dyDescent="0.25">
      <c r="A461" s="256" t="s">
        <v>694</v>
      </c>
      <c r="B461" s="256"/>
      <c r="C461" s="256"/>
      <c r="D461" s="256"/>
      <c r="E461" s="256"/>
      <c r="F461" s="256"/>
      <c r="G461" s="256"/>
      <c r="H461" s="256"/>
    </row>
    <row r="462" spans="1:8" x14ac:dyDescent="0.25">
      <c r="A462" s="256" t="s">
        <v>695</v>
      </c>
      <c r="B462" s="256"/>
      <c r="C462" s="256"/>
      <c r="D462" s="256"/>
      <c r="E462" s="256"/>
      <c r="F462" s="256"/>
      <c r="G462" s="256"/>
      <c r="H462" s="256"/>
    </row>
    <row r="463" spans="1:8" ht="23.25" customHeight="1" x14ac:dyDescent="0.25">
      <c r="A463" s="257" t="s">
        <v>696</v>
      </c>
      <c r="B463" s="257"/>
      <c r="C463" s="257"/>
      <c r="D463" s="257"/>
      <c r="E463" s="257"/>
      <c r="F463" s="257"/>
      <c r="G463" s="257"/>
      <c r="H463" s="257"/>
    </row>
    <row r="464" spans="1:8" x14ac:dyDescent="0.25">
      <c r="A464" s="240" t="s">
        <v>697</v>
      </c>
      <c r="B464" s="240"/>
      <c r="C464" s="240"/>
      <c r="D464" s="240"/>
      <c r="E464" s="240"/>
      <c r="F464" s="240"/>
      <c r="G464" s="240"/>
      <c r="H464" s="240"/>
    </row>
    <row r="465" spans="1:1" x14ac:dyDescent="0.25">
      <c r="A465" s="207" t="s">
        <v>698</v>
      </c>
    </row>
  </sheetData>
  <mergeCells count="28">
    <mergeCell ref="A464:H464"/>
    <mergeCell ref="A27:H27"/>
    <mergeCell ref="A171:H171"/>
    <mergeCell ref="A323:H323"/>
    <mergeCell ref="A373:H374"/>
    <mergeCell ref="A375:A376"/>
    <mergeCell ref="B375:B376"/>
    <mergeCell ref="C375:C376"/>
    <mergeCell ref="D375:E375"/>
    <mergeCell ref="F375:G375"/>
    <mergeCell ref="H375:H376"/>
    <mergeCell ref="A378:B378"/>
    <mergeCell ref="A460:H460"/>
    <mergeCell ref="A461:H461"/>
    <mergeCell ref="A462:H462"/>
    <mergeCell ref="A463:H463"/>
    <mergeCell ref="H24:H25"/>
    <mergeCell ref="A6:H7"/>
    <mergeCell ref="A9:B9"/>
    <mergeCell ref="A12:B12"/>
    <mergeCell ref="A14:B14"/>
    <mergeCell ref="A15:B15"/>
    <mergeCell ref="A23:H23"/>
    <mergeCell ref="A24:A25"/>
    <mergeCell ref="B24:B25"/>
    <mergeCell ref="C24:C25"/>
    <mergeCell ref="D24:E24"/>
    <mergeCell ref="F24:G2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L465"/>
  <sheetViews>
    <sheetView view="pageBreakPreview" topLeftCell="A372" zoomScale="80" zoomScaleNormal="70" zoomScaleSheetLayoutView="80" workbookViewId="0">
      <selection activeCell="E391" sqref="E391"/>
    </sheetView>
  </sheetViews>
  <sheetFormatPr defaultRowHeight="15.75" x14ac:dyDescent="0.25"/>
  <cols>
    <col min="1" max="1" width="11.140625" style="55" customWidth="1"/>
    <col min="2" max="2" width="59.140625" style="56" customWidth="1"/>
    <col min="3" max="3" width="12.28515625" style="57" customWidth="1"/>
    <col min="4" max="4" width="16.28515625" style="58" customWidth="1"/>
    <col min="5" max="5" width="16.85546875" style="58" customWidth="1"/>
    <col min="6" max="6" width="11.42578125" style="106" customWidth="1"/>
    <col min="7" max="7" width="10.85546875" style="149" customWidth="1"/>
    <col min="8" max="8" width="19.140625" style="5" customWidth="1"/>
    <col min="9" max="10" width="11.140625" style="5" customWidth="1"/>
    <col min="11" max="11" width="11.85546875" style="5" bestFit="1" customWidth="1"/>
    <col min="12" max="16384" width="9.140625" style="5"/>
  </cols>
  <sheetData>
    <row r="1" spans="1:8" ht="16.5" hidden="1" thickBot="1" x14ac:dyDescent="0.3">
      <c r="A1" s="208"/>
      <c r="B1" s="209"/>
      <c r="C1" s="210"/>
      <c r="H1" s="66" t="s">
        <v>0</v>
      </c>
    </row>
    <row r="2" spans="1:8" ht="16.5" hidden="1" thickBot="1" x14ac:dyDescent="0.3">
      <c r="A2" s="208"/>
      <c r="B2" s="209"/>
      <c r="C2" s="210"/>
      <c r="H2" s="66" t="s">
        <v>1</v>
      </c>
    </row>
    <row r="3" spans="1:8" ht="16.5" hidden="1" thickBot="1" x14ac:dyDescent="0.3">
      <c r="A3" s="208"/>
      <c r="B3" s="209"/>
      <c r="C3" s="210"/>
      <c r="H3" s="67" t="s">
        <v>2</v>
      </c>
    </row>
    <row r="4" spans="1:8" ht="16.5" hidden="1" thickBot="1" x14ac:dyDescent="0.3">
      <c r="A4" s="208"/>
      <c r="B4" s="209"/>
      <c r="C4" s="210"/>
      <c r="H4" s="66"/>
    </row>
    <row r="5" spans="1:8" ht="16.5" hidden="1" thickBot="1" x14ac:dyDescent="0.3">
      <c r="A5" s="208"/>
      <c r="B5" s="209"/>
      <c r="C5" s="210"/>
      <c r="H5" s="66"/>
    </row>
    <row r="6" spans="1:8" ht="16.5" hidden="1" thickBot="1" x14ac:dyDescent="0.3">
      <c r="A6" s="224" t="s">
        <v>3</v>
      </c>
      <c r="B6" s="224"/>
      <c r="C6" s="224"/>
      <c r="D6" s="224"/>
      <c r="E6" s="224"/>
      <c r="F6" s="224"/>
      <c r="G6" s="224"/>
      <c r="H6" s="224"/>
    </row>
    <row r="7" spans="1:8" ht="41.25" hidden="1" customHeight="1" x14ac:dyDescent="0.25">
      <c r="A7" s="225"/>
      <c r="B7" s="225"/>
      <c r="C7" s="225"/>
      <c r="D7" s="225"/>
      <c r="E7" s="225"/>
      <c r="F7" s="225"/>
      <c r="G7" s="225"/>
      <c r="H7" s="225"/>
    </row>
    <row r="8" spans="1:8" ht="16.5" hidden="1" thickBot="1" x14ac:dyDescent="0.3">
      <c r="A8" s="208"/>
      <c r="B8" s="209"/>
      <c r="C8" s="210"/>
      <c r="H8" s="6"/>
    </row>
    <row r="9" spans="1:8" ht="16.5" hidden="1" thickBot="1" x14ac:dyDescent="0.3">
      <c r="A9" s="226" t="s">
        <v>4</v>
      </c>
      <c r="B9" s="226"/>
      <c r="C9" s="210"/>
      <c r="H9" s="6"/>
    </row>
    <row r="10" spans="1:8" ht="16.5" hidden="1" thickBot="1" x14ac:dyDescent="0.3">
      <c r="A10" s="208"/>
      <c r="B10" s="215" t="s">
        <v>5</v>
      </c>
      <c r="C10" s="210"/>
      <c r="H10" s="6"/>
    </row>
    <row r="11" spans="1:8" ht="16.5" hidden="1" thickBot="1" x14ac:dyDescent="0.3">
      <c r="A11" s="208"/>
      <c r="B11" s="216" t="s">
        <v>6</v>
      </c>
      <c r="C11" s="210"/>
      <c r="H11" s="6"/>
    </row>
    <row r="12" spans="1:8" ht="16.5" hidden="1" thickBot="1" x14ac:dyDescent="0.3">
      <c r="A12" s="227" t="s">
        <v>7</v>
      </c>
      <c r="B12" s="227"/>
      <c r="C12" s="210"/>
      <c r="H12" s="6"/>
    </row>
    <row r="13" spans="1:8" ht="16.5" hidden="1" thickBot="1" x14ac:dyDescent="0.3">
      <c r="A13" s="208"/>
      <c r="B13" s="216"/>
      <c r="C13" s="210"/>
      <c r="H13" s="6"/>
    </row>
    <row r="14" spans="1:8" ht="16.5" hidden="1" thickBot="1" x14ac:dyDescent="0.3">
      <c r="A14" s="228" t="s">
        <v>8</v>
      </c>
      <c r="B14" s="228"/>
      <c r="C14" s="210"/>
      <c r="H14" s="6"/>
    </row>
    <row r="15" spans="1:8" ht="16.5" hidden="1" thickBot="1" x14ac:dyDescent="0.3">
      <c r="A15" s="229" t="s">
        <v>9</v>
      </c>
      <c r="B15" s="229"/>
      <c r="C15" s="210"/>
      <c r="H15" s="6"/>
    </row>
    <row r="16" spans="1:8" ht="16.5" hidden="1" thickBot="1" x14ac:dyDescent="0.3">
      <c r="A16" s="211"/>
      <c r="B16" s="211"/>
      <c r="C16" s="211"/>
      <c r="D16" s="59"/>
      <c r="E16" s="212"/>
      <c r="F16" s="107"/>
      <c r="H16" s="6"/>
    </row>
    <row r="17" spans="1:11" ht="65.25" hidden="1" customHeight="1" x14ac:dyDescent="0.25">
      <c r="A17" s="211"/>
      <c r="B17" s="211"/>
      <c r="C17" s="211"/>
      <c r="D17" s="59"/>
      <c r="E17" s="212"/>
      <c r="F17" s="107"/>
      <c r="H17" s="6"/>
    </row>
    <row r="18" spans="1:11" ht="65.25" hidden="1" customHeight="1" x14ac:dyDescent="0.25">
      <c r="A18" s="211"/>
      <c r="B18" s="211"/>
      <c r="C18" s="211"/>
      <c r="D18" s="59"/>
      <c r="E18" s="212"/>
      <c r="F18" s="107"/>
      <c r="H18" s="6"/>
    </row>
    <row r="19" spans="1:11" ht="65.25" hidden="1" customHeight="1" x14ac:dyDescent="0.25">
      <c r="A19" s="211"/>
      <c r="B19" s="211"/>
      <c r="C19" s="211"/>
      <c r="D19" s="59"/>
      <c r="E19" s="212"/>
      <c r="F19" s="107"/>
      <c r="H19" s="6"/>
    </row>
    <row r="20" spans="1:11" ht="65.25" hidden="1" customHeight="1" x14ac:dyDescent="0.25">
      <c r="A20" s="211"/>
      <c r="B20" s="211"/>
      <c r="C20" s="211"/>
      <c r="D20" s="59"/>
      <c r="E20" s="212"/>
      <c r="F20" s="107"/>
      <c r="H20" s="6"/>
    </row>
    <row r="21" spans="1:11" ht="65.25" hidden="1" customHeight="1" x14ac:dyDescent="0.25">
      <c r="A21" s="211"/>
      <c r="B21" s="211"/>
      <c r="C21" s="211"/>
      <c r="D21" s="59"/>
      <c r="E21" s="212"/>
      <c r="F21" s="107"/>
      <c r="H21" s="6"/>
    </row>
    <row r="22" spans="1:11" ht="65.25" hidden="1" customHeight="1" x14ac:dyDescent="0.25">
      <c r="A22" s="211"/>
      <c r="B22" s="211"/>
      <c r="C22" s="211"/>
      <c r="D22" s="59"/>
      <c r="E22" s="212"/>
      <c r="F22" s="107"/>
      <c r="H22" s="6"/>
    </row>
    <row r="23" spans="1:11" ht="16.5" hidden="1" thickBot="1" x14ac:dyDescent="0.3">
      <c r="A23" s="224" t="s">
        <v>10</v>
      </c>
      <c r="B23" s="224"/>
      <c r="C23" s="224"/>
      <c r="D23" s="224"/>
      <c r="E23" s="224"/>
      <c r="F23" s="224"/>
      <c r="G23" s="224"/>
      <c r="H23" s="224"/>
    </row>
    <row r="24" spans="1:11" s="6" customFormat="1" ht="66" customHeight="1" x14ac:dyDescent="0.25">
      <c r="A24" s="230" t="s">
        <v>11</v>
      </c>
      <c r="B24" s="232" t="s">
        <v>12</v>
      </c>
      <c r="C24" s="234" t="s">
        <v>13</v>
      </c>
      <c r="D24" s="236">
        <v>2018</v>
      </c>
      <c r="E24" s="237"/>
      <c r="F24" s="238" t="s">
        <v>15</v>
      </c>
      <c r="G24" s="239"/>
      <c r="H24" s="222" t="s">
        <v>16</v>
      </c>
    </row>
    <row r="25" spans="1:11" s="6" customFormat="1" ht="48" customHeight="1" x14ac:dyDescent="0.25">
      <c r="A25" s="231"/>
      <c r="B25" s="233"/>
      <c r="C25" s="235"/>
      <c r="D25" s="184" t="s">
        <v>17</v>
      </c>
      <c r="E25" s="74" t="s">
        <v>18</v>
      </c>
      <c r="F25" s="103" t="s">
        <v>19</v>
      </c>
      <c r="G25" s="150" t="s">
        <v>20</v>
      </c>
      <c r="H25" s="223"/>
    </row>
    <row r="26" spans="1:11" s="9" customFormat="1" ht="16.5" thickBot="1" x14ac:dyDescent="0.3">
      <c r="A26" s="176">
        <v>1</v>
      </c>
      <c r="B26" s="88">
        <v>2</v>
      </c>
      <c r="C26" s="213">
        <v>3</v>
      </c>
      <c r="D26" s="88">
        <v>4</v>
      </c>
      <c r="E26" s="177">
        <v>5</v>
      </c>
      <c r="F26" s="101" t="s">
        <v>21</v>
      </c>
      <c r="G26" s="101" t="s">
        <v>703</v>
      </c>
      <c r="H26" s="178" t="s">
        <v>704</v>
      </c>
    </row>
    <row r="27" spans="1:11" s="9" customFormat="1" ht="19.5" thickBot="1" x14ac:dyDescent="0.3">
      <c r="A27" s="241" t="s">
        <v>22</v>
      </c>
      <c r="B27" s="242"/>
      <c r="C27" s="242"/>
      <c r="D27" s="242"/>
      <c r="E27" s="242"/>
      <c r="F27" s="243"/>
      <c r="G27" s="243"/>
      <c r="H27" s="244"/>
    </row>
    <row r="28" spans="1:11" s="9" customFormat="1" ht="31.5" x14ac:dyDescent="0.25">
      <c r="A28" s="10" t="s">
        <v>23</v>
      </c>
      <c r="B28" s="11" t="s">
        <v>24</v>
      </c>
      <c r="C28" s="78" t="s">
        <v>25</v>
      </c>
      <c r="D28" s="185">
        <v>14327.18478423727</v>
      </c>
      <c r="E28" s="112">
        <v>14525.39845311</v>
      </c>
      <c r="F28" s="97">
        <f>E28-D28</f>
        <v>198.21366887272961</v>
      </c>
      <c r="G28" s="151">
        <f>IFERROR(F28/D28,"-")</f>
        <v>1.3834795310995343E-2</v>
      </c>
      <c r="H28" s="12"/>
      <c r="K28" s="71"/>
    </row>
    <row r="29" spans="1:11" s="9" customFormat="1" hidden="1" x14ac:dyDescent="0.25">
      <c r="A29" s="13" t="s">
        <v>26</v>
      </c>
      <c r="B29" s="14" t="s">
        <v>27</v>
      </c>
      <c r="C29" s="73" t="s">
        <v>25</v>
      </c>
      <c r="D29" s="186">
        <v>0</v>
      </c>
      <c r="E29" s="114">
        <v>0</v>
      </c>
      <c r="F29" s="90">
        <f t="shared" ref="F29:F92" si="0">E29-D29</f>
        <v>0</v>
      </c>
      <c r="G29" s="152" t="str">
        <f t="shared" ref="G29:G92" si="1">IFERROR(F29/D29,"-")</f>
        <v>-</v>
      </c>
      <c r="H29" s="16"/>
      <c r="K29" s="71"/>
    </row>
    <row r="30" spans="1:11" s="9" customFormat="1" ht="31.5" hidden="1" x14ac:dyDescent="0.25">
      <c r="A30" s="13" t="s">
        <v>28</v>
      </c>
      <c r="B30" s="17" t="s">
        <v>29</v>
      </c>
      <c r="C30" s="73" t="s">
        <v>25</v>
      </c>
      <c r="D30" s="186">
        <v>0</v>
      </c>
      <c r="E30" s="114">
        <v>0</v>
      </c>
      <c r="F30" s="90">
        <f t="shared" si="0"/>
        <v>0</v>
      </c>
      <c r="G30" s="152" t="str">
        <f t="shared" si="1"/>
        <v>-</v>
      </c>
      <c r="H30" s="16"/>
      <c r="K30" s="71"/>
    </row>
    <row r="31" spans="1:11" s="9" customFormat="1" ht="31.5" hidden="1" x14ac:dyDescent="0.25">
      <c r="A31" s="13" t="s">
        <v>30</v>
      </c>
      <c r="B31" s="17" t="s">
        <v>31</v>
      </c>
      <c r="C31" s="73" t="s">
        <v>25</v>
      </c>
      <c r="D31" s="186">
        <v>0</v>
      </c>
      <c r="E31" s="114">
        <v>0</v>
      </c>
      <c r="F31" s="90">
        <f t="shared" si="0"/>
        <v>0</v>
      </c>
      <c r="G31" s="152" t="str">
        <f t="shared" si="1"/>
        <v>-</v>
      </c>
      <c r="H31" s="16"/>
      <c r="K31" s="71"/>
    </row>
    <row r="32" spans="1:11" s="9" customFormat="1" ht="47.25" hidden="1" x14ac:dyDescent="0.25">
      <c r="A32" s="13" t="s">
        <v>32</v>
      </c>
      <c r="B32" s="17" t="s">
        <v>33</v>
      </c>
      <c r="C32" s="73" t="s">
        <v>25</v>
      </c>
      <c r="D32" s="186">
        <v>0</v>
      </c>
      <c r="E32" s="114">
        <v>0</v>
      </c>
      <c r="F32" s="90">
        <f t="shared" si="0"/>
        <v>0</v>
      </c>
      <c r="G32" s="152" t="str">
        <f t="shared" si="1"/>
        <v>-</v>
      </c>
      <c r="H32" s="16"/>
      <c r="K32" s="71"/>
    </row>
    <row r="33" spans="1:11" s="9" customFormat="1" hidden="1" x14ac:dyDescent="0.25">
      <c r="A33" s="13" t="s">
        <v>34</v>
      </c>
      <c r="B33" s="14" t="s">
        <v>35</v>
      </c>
      <c r="C33" s="73" t="s">
        <v>25</v>
      </c>
      <c r="D33" s="186">
        <v>0</v>
      </c>
      <c r="E33" s="114">
        <v>0</v>
      </c>
      <c r="F33" s="90">
        <f t="shared" si="0"/>
        <v>0</v>
      </c>
      <c r="G33" s="152" t="str">
        <f t="shared" si="1"/>
        <v>-</v>
      </c>
      <c r="H33" s="16"/>
      <c r="K33" s="71"/>
    </row>
    <row r="34" spans="1:11" s="9" customFormat="1" x14ac:dyDescent="0.25">
      <c r="A34" s="13" t="s">
        <v>36</v>
      </c>
      <c r="B34" s="14" t="s">
        <v>37</v>
      </c>
      <c r="C34" s="73" t="s">
        <v>25</v>
      </c>
      <c r="D34" s="186">
        <v>13784.422289749999</v>
      </c>
      <c r="E34" s="114">
        <v>14199.6162642</v>
      </c>
      <c r="F34" s="90">
        <f t="shared" si="0"/>
        <v>415.19397445000141</v>
      </c>
      <c r="G34" s="152">
        <f t="shared" si="1"/>
        <v>3.0120520521105681E-2</v>
      </c>
      <c r="H34" s="16"/>
      <c r="K34" s="71"/>
    </row>
    <row r="35" spans="1:11" s="9" customFormat="1" ht="15.75" hidden="1" customHeight="1" x14ac:dyDescent="0.25">
      <c r="A35" s="13" t="s">
        <v>38</v>
      </c>
      <c r="B35" s="14" t="s">
        <v>39</v>
      </c>
      <c r="C35" s="73" t="s">
        <v>25</v>
      </c>
      <c r="D35" s="186">
        <v>0</v>
      </c>
      <c r="E35" s="114">
        <v>0</v>
      </c>
      <c r="F35" s="90">
        <f t="shared" si="0"/>
        <v>0</v>
      </c>
      <c r="G35" s="152" t="str">
        <f t="shared" si="1"/>
        <v>-</v>
      </c>
      <c r="H35" s="16"/>
      <c r="K35" s="71"/>
    </row>
    <row r="36" spans="1:11" s="9" customFormat="1" x14ac:dyDescent="0.25">
      <c r="A36" s="13" t="s">
        <v>40</v>
      </c>
      <c r="B36" s="14" t="s">
        <v>41</v>
      </c>
      <c r="C36" s="73" t="s">
        <v>25</v>
      </c>
      <c r="D36" s="186">
        <v>481.66210400000006</v>
      </c>
      <c r="E36" s="114">
        <v>282.31697910999986</v>
      </c>
      <c r="F36" s="90">
        <f t="shared" si="0"/>
        <v>-199.34512489000019</v>
      </c>
      <c r="G36" s="152">
        <f t="shared" si="1"/>
        <v>-0.41386923163463191</v>
      </c>
      <c r="H36" s="16"/>
      <c r="K36" s="71"/>
    </row>
    <row r="37" spans="1:11" s="9" customFormat="1" x14ac:dyDescent="0.25">
      <c r="A37" s="13" t="s">
        <v>42</v>
      </c>
      <c r="B37" s="14" t="s">
        <v>43</v>
      </c>
      <c r="C37" s="73" t="s">
        <v>25</v>
      </c>
      <c r="D37" s="186">
        <v>0</v>
      </c>
      <c r="E37" s="114">
        <v>0</v>
      </c>
      <c r="F37" s="90">
        <f t="shared" si="0"/>
        <v>0</v>
      </c>
      <c r="G37" s="152" t="str">
        <f t="shared" si="1"/>
        <v>-</v>
      </c>
      <c r="H37" s="16"/>
      <c r="K37" s="71"/>
    </row>
    <row r="38" spans="1:11" s="9" customFormat="1" hidden="1" x14ac:dyDescent="0.25">
      <c r="A38" s="13" t="s">
        <v>44</v>
      </c>
      <c r="B38" s="14" t="s">
        <v>45</v>
      </c>
      <c r="C38" s="73" t="s">
        <v>25</v>
      </c>
      <c r="D38" s="186">
        <v>0</v>
      </c>
      <c r="E38" s="114"/>
      <c r="F38" s="90">
        <f t="shared" si="0"/>
        <v>0</v>
      </c>
      <c r="G38" s="152" t="str">
        <f t="shared" si="1"/>
        <v>-</v>
      </c>
      <c r="H38" s="16"/>
      <c r="K38" s="71"/>
    </row>
    <row r="39" spans="1:11" s="9" customFormat="1" ht="31.5" hidden="1" x14ac:dyDescent="0.25">
      <c r="A39" s="13" t="s">
        <v>46</v>
      </c>
      <c r="B39" s="17" t="s">
        <v>47</v>
      </c>
      <c r="C39" s="73" t="s">
        <v>25</v>
      </c>
      <c r="D39" s="186">
        <v>0</v>
      </c>
      <c r="E39" s="114">
        <v>0</v>
      </c>
      <c r="F39" s="90">
        <f t="shared" si="0"/>
        <v>0</v>
      </c>
      <c r="G39" s="152" t="str">
        <f t="shared" si="1"/>
        <v>-</v>
      </c>
      <c r="H39" s="16"/>
      <c r="K39" s="71"/>
    </row>
    <row r="40" spans="1:11" s="9" customFormat="1" hidden="1" x14ac:dyDescent="0.25">
      <c r="A40" s="13" t="s">
        <v>48</v>
      </c>
      <c r="B40" s="18" t="s">
        <v>49</v>
      </c>
      <c r="C40" s="73" t="s">
        <v>25</v>
      </c>
      <c r="D40" s="186">
        <v>0</v>
      </c>
      <c r="E40" s="114">
        <v>0</v>
      </c>
      <c r="F40" s="90">
        <f t="shared" si="0"/>
        <v>0</v>
      </c>
      <c r="G40" s="152" t="str">
        <f t="shared" si="1"/>
        <v>-</v>
      </c>
      <c r="H40" s="16"/>
      <c r="K40" s="71"/>
    </row>
    <row r="41" spans="1:11" s="9" customFormat="1" hidden="1" x14ac:dyDescent="0.25">
      <c r="A41" s="13" t="s">
        <v>50</v>
      </c>
      <c r="B41" s="18" t="s">
        <v>51</v>
      </c>
      <c r="C41" s="73" t="s">
        <v>25</v>
      </c>
      <c r="D41" s="186">
        <v>0</v>
      </c>
      <c r="E41" s="114">
        <v>0</v>
      </c>
      <c r="F41" s="90">
        <f t="shared" si="0"/>
        <v>0</v>
      </c>
      <c r="G41" s="152" t="str">
        <f t="shared" si="1"/>
        <v>-</v>
      </c>
      <c r="H41" s="16"/>
      <c r="K41" s="71"/>
    </row>
    <row r="42" spans="1:11" s="9" customFormat="1" ht="16.5" thickBot="1" x14ac:dyDescent="0.3">
      <c r="A42" s="23" t="s">
        <v>52</v>
      </c>
      <c r="B42" s="179" t="s">
        <v>53</v>
      </c>
      <c r="C42" s="163" t="s">
        <v>25</v>
      </c>
      <c r="D42" s="187">
        <v>61.100390487270644</v>
      </c>
      <c r="E42" s="181">
        <v>43.465209799999997</v>
      </c>
      <c r="F42" s="95">
        <f t="shared" si="0"/>
        <v>-17.635180687270648</v>
      </c>
      <c r="G42" s="153">
        <f t="shared" si="1"/>
        <v>-0.28862631722369558</v>
      </c>
      <c r="H42" s="25"/>
      <c r="K42" s="71"/>
    </row>
    <row r="43" spans="1:11" s="9" customFormat="1" ht="31.5" x14ac:dyDescent="0.25">
      <c r="A43" s="10" t="s">
        <v>54</v>
      </c>
      <c r="B43" s="11" t="s">
        <v>55</v>
      </c>
      <c r="C43" s="78" t="s">
        <v>25</v>
      </c>
      <c r="D43" s="201">
        <v>11435.457576148352</v>
      </c>
      <c r="E43" s="112">
        <v>11950.089842617846</v>
      </c>
      <c r="F43" s="97">
        <f t="shared" si="0"/>
        <v>514.63226646949443</v>
      </c>
      <c r="G43" s="151">
        <f t="shared" si="1"/>
        <v>4.5003207177550561E-2</v>
      </c>
      <c r="H43" s="12"/>
      <c r="K43" s="71"/>
    </row>
    <row r="44" spans="1:11" s="9" customFormat="1" hidden="1" x14ac:dyDescent="0.25">
      <c r="A44" s="13" t="s">
        <v>56</v>
      </c>
      <c r="B44" s="14" t="s">
        <v>27</v>
      </c>
      <c r="C44" s="73" t="s">
        <v>25</v>
      </c>
      <c r="D44" s="202">
        <v>0</v>
      </c>
      <c r="E44" s="114">
        <v>0</v>
      </c>
      <c r="F44" s="90">
        <f t="shared" si="0"/>
        <v>0</v>
      </c>
      <c r="G44" s="152" t="str">
        <f t="shared" si="1"/>
        <v>-</v>
      </c>
      <c r="H44" s="16"/>
      <c r="K44" s="71"/>
    </row>
    <row r="45" spans="1:11" s="9" customFormat="1" ht="31.5" hidden="1" x14ac:dyDescent="0.25">
      <c r="A45" s="13" t="s">
        <v>57</v>
      </c>
      <c r="B45" s="19" t="s">
        <v>29</v>
      </c>
      <c r="C45" s="73" t="s">
        <v>25</v>
      </c>
      <c r="D45" s="202">
        <v>0</v>
      </c>
      <c r="E45" s="114">
        <v>0</v>
      </c>
      <c r="F45" s="90">
        <f t="shared" si="0"/>
        <v>0</v>
      </c>
      <c r="G45" s="152" t="str">
        <f t="shared" si="1"/>
        <v>-</v>
      </c>
      <c r="H45" s="16"/>
      <c r="K45" s="71"/>
    </row>
    <row r="46" spans="1:11" s="9" customFormat="1" ht="31.5" hidden="1" x14ac:dyDescent="0.25">
      <c r="A46" s="13" t="s">
        <v>58</v>
      </c>
      <c r="B46" s="19" t="s">
        <v>31</v>
      </c>
      <c r="C46" s="73" t="s">
        <v>25</v>
      </c>
      <c r="D46" s="202">
        <v>0</v>
      </c>
      <c r="E46" s="114">
        <v>0</v>
      </c>
      <c r="F46" s="90">
        <f t="shared" si="0"/>
        <v>0</v>
      </c>
      <c r="G46" s="152" t="str">
        <f t="shared" si="1"/>
        <v>-</v>
      </c>
      <c r="H46" s="16"/>
      <c r="K46" s="71"/>
    </row>
    <row r="47" spans="1:11" s="9" customFormat="1" ht="47.25" hidden="1" x14ac:dyDescent="0.25">
      <c r="A47" s="13" t="s">
        <v>59</v>
      </c>
      <c r="B47" s="19" t="s">
        <v>33</v>
      </c>
      <c r="C47" s="73" t="s">
        <v>25</v>
      </c>
      <c r="D47" s="202">
        <v>0</v>
      </c>
      <c r="E47" s="114">
        <v>0</v>
      </c>
      <c r="F47" s="90">
        <f t="shared" si="0"/>
        <v>0</v>
      </c>
      <c r="G47" s="152" t="str">
        <f t="shared" si="1"/>
        <v>-</v>
      </c>
      <c r="H47" s="16"/>
      <c r="K47" s="71"/>
    </row>
    <row r="48" spans="1:11" s="9" customFormat="1" hidden="1" x14ac:dyDescent="0.25">
      <c r="A48" s="13" t="s">
        <v>60</v>
      </c>
      <c r="B48" s="14" t="s">
        <v>35</v>
      </c>
      <c r="C48" s="73" t="s">
        <v>25</v>
      </c>
      <c r="D48" s="202">
        <v>0</v>
      </c>
      <c r="E48" s="114">
        <v>0</v>
      </c>
      <c r="F48" s="90">
        <f t="shared" si="0"/>
        <v>0</v>
      </c>
      <c r="G48" s="152" t="str">
        <f t="shared" si="1"/>
        <v>-</v>
      </c>
      <c r="H48" s="16"/>
      <c r="K48" s="71"/>
    </row>
    <row r="49" spans="1:11" s="9" customFormat="1" x14ac:dyDescent="0.25">
      <c r="A49" s="13" t="s">
        <v>61</v>
      </c>
      <c r="B49" s="14" t="s">
        <v>37</v>
      </c>
      <c r="C49" s="73" t="s">
        <v>25</v>
      </c>
      <c r="D49" s="202">
        <v>11328.05700680992</v>
      </c>
      <c r="E49" s="114">
        <v>11869.996884228996</v>
      </c>
      <c r="F49" s="90">
        <f t="shared" si="0"/>
        <v>541.93987741907586</v>
      </c>
      <c r="G49" s="152">
        <f t="shared" si="1"/>
        <v>4.7840497014914905E-2</v>
      </c>
      <c r="H49" s="16"/>
      <c r="K49" s="71"/>
    </row>
    <row r="50" spans="1:11" s="9" customFormat="1" hidden="1" x14ac:dyDescent="0.25">
      <c r="A50" s="13" t="s">
        <v>62</v>
      </c>
      <c r="B50" s="14" t="s">
        <v>39</v>
      </c>
      <c r="C50" s="73" t="s">
        <v>25</v>
      </c>
      <c r="D50" s="202">
        <v>0</v>
      </c>
      <c r="E50" s="114">
        <v>0</v>
      </c>
      <c r="F50" s="90">
        <f t="shared" si="0"/>
        <v>0</v>
      </c>
      <c r="G50" s="152" t="str">
        <f t="shared" si="1"/>
        <v>-</v>
      </c>
      <c r="H50" s="16"/>
      <c r="K50" s="71"/>
    </row>
    <row r="51" spans="1:11" s="9" customFormat="1" x14ac:dyDescent="0.25">
      <c r="A51" s="13" t="s">
        <v>63</v>
      </c>
      <c r="B51" s="14" t="s">
        <v>41</v>
      </c>
      <c r="C51" s="73" t="s">
        <v>25</v>
      </c>
      <c r="D51" s="202">
        <v>64.198213544028121</v>
      </c>
      <c r="E51" s="114">
        <v>63.366653120000002</v>
      </c>
      <c r="F51" s="90">
        <f t="shared" si="0"/>
        <v>-0.83156042402811892</v>
      </c>
      <c r="G51" s="152">
        <f t="shared" si="1"/>
        <v>-1.2953015015874578E-2</v>
      </c>
      <c r="H51" s="16"/>
      <c r="K51" s="71"/>
    </row>
    <row r="52" spans="1:11" s="9" customFormat="1" x14ac:dyDescent="0.25">
      <c r="A52" s="13" t="s">
        <v>64</v>
      </c>
      <c r="B52" s="14" t="s">
        <v>43</v>
      </c>
      <c r="C52" s="73" t="s">
        <v>25</v>
      </c>
      <c r="D52" s="202">
        <v>0</v>
      </c>
      <c r="E52" s="114">
        <v>0</v>
      </c>
      <c r="F52" s="90">
        <f t="shared" si="0"/>
        <v>0</v>
      </c>
      <c r="G52" s="152" t="str">
        <f t="shared" si="1"/>
        <v>-</v>
      </c>
      <c r="H52" s="16"/>
      <c r="K52" s="71"/>
    </row>
    <row r="53" spans="1:11" s="9" customFormat="1" ht="15.75" hidden="1" customHeight="1" x14ac:dyDescent="0.25">
      <c r="A53" s="13" t="s">
        <v>65</v>
      </c>
      <c r="B53" s="14" t="s">
        <v>45</v>
      </c>
      <c r="C53" s="73" t="s">
        <v>25</v>
      </c>
      <c r="D53" s="202">
        <v>0</v>
      </c>
      <c r="E53" s="114">
        <v>0</v>
      </c>
      <c r="F53" s="90">
        <f t="shared" si="0"/>
        <v>0</v>
      </c>
      <c r="G53" s="152" t="str">
        <f t="shared" si="1"/>
        <v>-</v>
      </c>
      <c r="H53" s="16"/>
      <c r="K53" s="71"/>
    </row>
    <row r="54" spans="1:11" s="9" customFormat="1" ht="31.5" hidden="1" x14ac:dyDescent="0.25">
      <c r="A54" s="13" t="s">
        <v>66</v>
      </c>
      <c r="B54" s="17" t="s">
        <v>47</v>
      </c>
      <c r="C54" s="73" t="s">
        <v>25</v>
      </c>
      <c r="D54" s="202">
        <v>0</v>
      </c>
      <c r="E54" s="114">
        <v>0</v>
      </c>
      <c r="F54" s="90">
        <f t="shared" si="0"/>
        <v>0</v>
      </c>
      <c r="G54" s="152" t="str">
        <f t="shared" si="1"/>
        <v>-</v>
      </c>
      <c r="H54" s="16"/>
      <c r="K54" s="71"/>
    </row>
    <row r="55" spans="1:11" s="9" customFormat="1" hidden="1" x14ac:dyDescent="0.25">
      <c r="A55" s="13" t="s">
        <v>67</v>
      </c>
      <c r="B55" s="19" t="s">
        <v>49</v>
      </c>
      <c r="C55" s="73" t="s">
        <v>25</v>
      </c>
      <c r="D55" s="202">
        <v>0</v>
      </c>
      <c r="E55" s="114">
        <v>0</v>
      </c>
      <c r="F55" s="90">
        <f t="shared" si="0"/>
        <v>0</v>
      </c>
      <c r="G55" s="152" t="str">
        <f t="shared" si="1"/>
        <v>-</v>
      </c>
      <c r="H55" s="16"/>
      <c r="K55" s="71"/>
    </row>
    <row r="56" spans="1:11" s="9" customFormat="1" hidden="1" x14ac:dyDescent="0.25">
      <c r="A56" s="13" t="s">
        <v>68</v>
      </c>
      <c r="B56" s="19" t="s">
        <v>51</v>
      </c>
      <c r="C56" s="73" t="s">
        <v>25</v>
      </c>
      <c r="D56" s="202">
        <v>0</v>
      </c>
      <c r="E56" s="114">
        <v>0</v>
      </c>
      <c r="F56" s="90">
        <f t="shared" si="0"/>
        <v>0</v>
      </c>
      <c r="G56" s="152" t="str">
        <f t="shared" si="1"/>
        <v>-</v>
      </c>
      <c r="H56" s="16"/>
      <c r="K56" s="71"/>
    </row>
    <row r="57" spans="1:11" s="9" customFormat="1" x14ac:dyDescent="0.25">
      <c r="A57" s="13" t="s">
        <v>69</v>
      </c>
      <c r="B57" s="14" t="s">
        <v>53</v>
      </c>
      <c r="C57" s="73" t="s">
        <v>25</v>
      </c>
      <c r="D57" s="202">
        <v>43.202355794402422</v>
      </c>
      <c r="E57" s="114">
        <v>16.726305268850243</v>
      </c>
      <c r="F57" s="90">
        <f t="shared" si="0"/>
        <v>-26.476050525552179</v>
      </c>
      <c r="G57" s="152">
        <f t="shared" si="1"/>
        <v>-0.612838120484684</v>
      </c>
      <c r="H57" s="16"/>
      <c r="K57" s="71"/>
    </row>
    <row r="58" spans="1:11" s="9" customFormat="1" x14ac:dyDescent="0.25">
      <c r="A58" s="13" t="s">
        <v>70</v>
      </c>
      <c r="B58" s="20" t="s">
        <v>71</v>
      </c>
      <c r="C58" s="73" t="s">
        <v>25</v>
      </c>
      <c r="D58" s="202">
        <v>3182.8463453378181</v>
      </c>
      <c r="E58" s="114">
        <v>3470.7068083337135</v>
      </c>
      <c r="F58" s="90">
        <f t="shared" si="0"/>
        <v>287.86046299589543</v>
      </c>
      <c r="G58" s="152">
        <f t="shared" si="1"/>
        <v>9.0441206317593309E-2</v>
      </c>
      <c r="H58" s="16"/>
      <c r="K58" s="71"/>
    </row>
    <row r="59" spans="1:11" s="9" customFormat="1" x14ac:dyDescent="0.25">
      <c r="A59" s="13" t="s">
        <v>57</v>
      </c>
      <c r="B59" s="19" t="s">
        <v>72</v>
      </c>
      <c r="C59" s="73" t="s">
        <v>25</v>
      </c>
      <c r="D59" s="202">
        <v>122.98390819714821</v>
      </c>
      <c r="E59" s="114">
        <v>124.58077165583784</v>
      </c>
      <c r="F59" s="90">
        <f t="shared" si="0"/>
        <v>1.5968634586896258</v>
      </c>
      <c r="G59" s="152">
        <f t="shared" si="1"/>
        <v>1.2984328454823444E-2</v>
      </c>
      <c r="H59" s="16"/>
      <c r="K59" s="71"/>
    </row>
    <row r="60" spans="1:11" s="9" customFormat="1" x14ac:dyDescent="0.25">
      <c r="A60" s="13" t="s">
        <v>58</v>
      </c>
      <c r="B60" s="18" t="s">
        <v>73</v>
      </c>
      <c r="C60" s="73" t="s">
        <v>25</v>
      </c>
      <c r="D60" s="202">
        <v>2656.7096963590616</v>
      </c>
      <c r="E60" s="114">
        <v>2914.0118003946532</v>
      </c>
      <c r="F60" s="90">
        <f t="shared" si="0"/>
        <v>257.30210403559158</v>
      </c>
      <c r="G60" s="152">
        <f t="shared" si="1"/>
        <v>9.6849913405373633E-2</v>
      </c>
      <c r="H60" s="16"/>
      <c r="K60" s="71"/>
    </row>
    <row r="61" spans="1:11" s="9" customFormat="1" ht="31.5" x14ac:dyDescent="0.25">
      <c r="A61" s="13" t="s">
        <v>74</v>
      </c>
      <c r="B61" s="21" t="s">
        <v>75</v>
      </c>
      <c r="C61" s="73" t="s">
        <v>25</v>
      </c>
      <c r="D61" s="202">
        <v>2656.7096963590616</v>
      </c>
      <c r="E61" s="114">
        <v>2914.0118003946532</v>
      </c>
      <c r="F61" s="90">
        <f t="shared" si="0"/>
        <v>257.30210403559158</v>
      </c>
      <c r="G61" s="152">
        <f t="shared" si="1"/>
        <v>9.6849913405373633E-2</v>
      </c>
      <c r="H61" s="16"/>
      <c r="K61" s="71"/>
    </row>
    <row r="62" spans="1:11" s="9" customFormat="1" ht="31.5" x14ac:dyDescent="0.25">
      <c r="A62" s="13" t="s">
        <v>76</v>
      </c>
      <c r="B62" s="22" t="s">
        <v>77</v>
      </c>
      <c r="C62" s="73" t="s">
        <v>25</v>
      </c>
      <c r="D62" s="202">
        <v>2586.7455759590198</v>
      </c>
      <c r="E62" s="114">
        <v>2841.0803053899999</v>
      </c>
      <c r="F62" s="90">
        <f t="shared" si="0"/>
        <v>254.33472943098013</v>
      </c>
      <c r="G62" s="152">
        <f t="shared" si="1"/>
        <v>9.8322282560273491E-2</v>
      </c>
      <c r="H62" s="16"/>
      <c r="K62" s="71"/>
    </row>
    <row r="63" spans="1:11" s="9" customFormat="1" x14ac:dyDescent="0.25">
      <c r="A63" s="13" t="s">
        <v>78</v>
      </c>
      <c r="B63" s="22" t="s">
        <v>79</v>
      </c>
      <c r="C63" s="73" t="s">
        <v>25</v>
      </c>
      <c r="D63" s="202">
        <v>0</v>
      </c>
      <c r="E63" s="114">
        <v>0</v>
      </c>
      <c r="F63" s="90">
        <f t="shared" si="0"/>
        <v>0</v>
      </c>
      <c r="G63" s="152" t="str">
        <f t="shared" si="1"/>
        <v>-</v>
      </c>
      <c r="H63" s="16"/>
      <c r="K63" s="71"/>
    </row>
    <row r="64" spans="1:11" s="9" customFormat="1" ht="15.75" customHeight="1" x14ac:dyDescent="0.25">
      <c r="A64" s="13" t="s">
        <v>80</v>
      </c>
      <c r="B64" s="21" t="s">
        <v>81</v>
      </c>
      <c r="C64" s="73" t="s">
        <v>25</v>
      </c>
      <c r="D64" s="202">
        <v>0</v>
      </c>
      <c r="E64" s="114">
        <v>0</v>
      </c>
      <c r="F64" s="90">
        <f t="shared" si="0"/>
        <v>0</v>
      </c>
      <c r="G64" s="152" t="str">
        <f t="shared" si="1"/>
        <v>-</v>
      </c>
      <c r="H64" s="16"/>
      <c r="K64" s="71"/>
    </row>
    <row r="65" spans="1:11" s="9" customFormat="1" x14ac:dyDescent="0.25">
      <c r="A65" s="13" t="s">
        <v>59</v>
      </c>
      <c r="B65" s="18" t="s">
        <v>82</v>
      </c>
      <c r="C65" s="73" t="s">
        <v>25</v>
      </c>
      <c r="D65" s="202">
        <v>263.24447150566198</v>
      </c>
      <c r="E65" s="114">
        <v>304.26994134571572</v>
      </c>
      <c r="F65" s="90">
        <f t="shared" si="0"/>
        <v>41.025469840053745</v>
      </c>
      <c r="G65" s="152">
        <f t="shared" si="1"/>
        <v>0.15584551350842463</v>
      </c>
      <c r="H65" s="16"/>
      <c r="K65" s="71"/>
    </row>
    <row r="66" spans="1:11" s="9" customFormat="1" x14ac:dyDescent="0.25">
      <c r="A66" s="13" t="s">
        <v>83</v>
      </c>
      <c r="B66" s="18" t="s">
        <v>84</v>
      </c>
      <c r="C66" s="73" t="s">
        <v>25</v>
      </c>
      <c r="D66" s="202">
        <v>139.90826927594685</v>
      </c>
      <c r="E66" s="114">
        <v>127.84429493750697</v>
      </c>
      <c r="F66" s="90">
        <f t="shared" si="0"/>
        <v>-12.063974338439877</v>
      </c>
      <c r="G66" s="152">
        <f t="shared" si="1"/>
        <v>-8.6227743369804696E-2</v>
      </c>
      <c r="H66" s="16"/>
      <c r="K66" s="71"/>
    </row>
    <row r="67" spans="1:11" s="9" customFormat="1" ht="31.5" x14ac:dyDescent="0.25">
      <c r="A67" s="13" t="s">
        <v>85</v>
      </c>
      <c r="B67" s="20" t="s">
        <v>86</v>
      </c>
      <c r="C67" s="73" t="s">
        <v>25</v>
      </c>
      <c r="D67" s="202">
        <v>3783.5423957693579</v>
      </c>
      <c r="E67" s="114">
        <v>3941.4896170576403</v>
      </c>
      <c r="F67" s="90">
        <f t="shared" si="0"/>
        <v>157.94722128828244</v>
      </c>
      <c r="G67" s="152">
        <f t="shared" si="1"/>
        <v>4.1745857391447289E-2</v>
      </c>
      <c r="H67" s="16"/>
      <c r="K67" s="71"/>
    </row>
    <row r="68" spans="1:11" s="9" customFormat="1" ht="31.5" x14ac:dyDescent="0.25">
      <c r="A68" s="13" t="s">
        <v>87</v>
      </c>
      <c r="B68" s="19" t="s">
        <v>88</v>
      </c>
      <c r="C68" s="73" t="s">
        <v>25</v>
      </c>
      <c r="D68" s="202">
        <v>2458.0847148108032</v>
      </c>
      <c r="E68" s="114">
        <v>2456.71946841</v>
      </c>
      <c r="F68" s="90">
        <f t="shared" si="0"/>
        <v>-1.3652464008032439</v>
      </c>
      <c r="G68" s="152">
        <f t="shared" si="1"/>
        <v>-5.5541063844430024E-4</v>
      </c>
      <c r="H68" s="16"/>
      <c r="K68" s="71"/>
    </row>
    <row r="69" spans="1:11" s="9" customFormat="1" ht="31.5" x14ac:dyDescent="0.25">
      <c r="A69" s="13" t="s">
        <v>89</v>
      </c>
      <c r="B69" s="19" t="s">
        <v>90</v>
      </c>
      <c r="C69" s="73" t="s">
        <v>25</v>
      </c>
      <c r="D69" s="202">
        <v>439.72977107053555</v>
      </c>
      <c r="E69" s="114">
        <v>457.76206336999996</v>
      </c>
      <c r="F69" s="90">
        <f t="shared" si="0"/>
        <v>18.032292299464416</v>
      </c>
      <c r="G69" s="152">
        <f t="shared" si="1"/>
        <v>4.1007667630882143E-2</v>
      </c>
      <c r="H69" s="16"/>
      <c r="K69" s="71"/>
    </row>
    <row r="70" spans="1:11" s="9" customFormat="1" x14ac:dyDescent="0.25">
      <c r="A70" s="13" t="s">
        <v>91</v>
      </c>
      <c r="B70" s="18" t="s">
        <v>92</v>
      </c>
      <c r="C70" s="73" t="s">
        <v>25</v>
      </c>
      <c r="D70" s="202">
        <v>0</v>
      </c>
      <c r="E70" s="114">
        <v>0</v>
      </c>
      <c r="F70" s="90">
        <f t="shared" si="0"/>
        <v>0</v>
      </c>
      <c r="G70" s="152" t="str">
        <f t="shared" si="1"/>
        <v>-</v>
      </c>
      <c r="H70" s="16"/>
      <c r="K70" s="71"/>
    </row>
    <row r="71" spans="1:11" s="9" customFormat="1" x14ac:dyDescent="0.25">
      <c r="A71" s="13" t="s">
        <v>93</v>
      </c>
      <c r="B71" s="18" t="s">
        <v>94</v>
      </c>
      <c r="C71" s="73" t="s">
        <v>25</v>
      </c>
      <c r="D71" s="202">
        <v>0</v>
      </c>
      <c r="E71" s="114">
        <v>0</v>
      </c>
      <c r="F71" s="90">
        <f t="shared" si="0"/>
        <v>0</v>
      </c>
      <c r="G71" s="152" t="str">
        <f t="shared" si="1"/>
        <v>-</v>
      </c>
      <c r="H71" s="16"/>
      <c r="K71" s="71"/>
    </row>
    <row r="72" spans="1:11" s="9" customFormat="1" x14ac:dyDescent="0.25">
      <c r="A72" s="13" t="s">
        <v>95</v>
      </c>
      <c r="B72" s="18" t="s">
        <v>96</v>
      </c>
      <c r="C72" s="73" t="s">
        <v>25</v>
      </c>
      <c r="D72" s="202">
        <v>885.72790988801898</v>
      </c>
      <c r="E72" s="114">
        <v>1027.0080852776405</v>
      </c>
      <c r="F72" s="90">
        <f t="shared" si="0"/>
        <v>141.28017538962149</v>
      </c>
      <c r="G72" s="152">
        <f t="shared" si="1"/>
        <v>0.15950742187573527</v>
      </c>
      <c r="H72" s="16"/>
      <c r="K72" s="71"/>
    </row>
    <row r="73" spans="1:11" s="9" customFormat="1" x14ac:dyDescent="0.25">
      <c r="A73" s="13" t="s">
        <v>97</v>
      </c>
      <c r="B73" s="20" t="s">
        <v>98</v>
      </c>
      <c r="C73" s="73" t="s">
        <v>25</v>
      </c>
      <c r="D73" s="202">
        <v>2918.8489383800802</v>
      </c>
      <c r="E73" s="114">
        <v>2911.9533354726541</v>
      </c>
      <c r="F73" s="90">
        <f t="shared" si="0"/>
        <v>-6.8956029074261096</v>
      </c>
      <c r="G73" s="152">
        <f t="shared" si="1"/>
        <v>-2.3624391165830839E-3</v>
      </c>
      <c r="H73" s="16"/>
      <c r="K73" s="71"/>
    </row>
    <row r="74" spans="1:11" s="9" customFormat="1" ht="31.5" x14ac:dyDescent="0.25">
      <c r="A74" s="13" t="s">
        <v>99</v>
      </c>
      <c r="B74" s="20" t="s">
        <v>100</v>
      </c>
      <c r="C74" s="73" t="s">
        <v>25</v>
      </c>
      <c r="D74" s="202">
        <v>845.98346896928592</v>
      </c>
      <c r="E74" s="114">
        <v>873.33895750998818</v>
      </c>
      <c r="F74" s="90">
        <f t="shared" si="0"/>
        <v>27.355488540702254</v>
      </c>
      <c r="G74" s="152">
        <f t="shared" si="1"/>
        <v>3.2335724685059318E-2</v>
      </c>
      <c r="H74" s="16"/>
      <c r="K74" s="71"/>
    </row>
    <row r="75" spans="1:11" s="9" customFormat="1" x14ac:dyDescent="0.25">
      <c r="A75" s="13" t="s">
        <v>101</v>
      </c>
      <c r="B75" s="20" t="s">
        <v>102</v>
      </c>
      <c r="C75" s="73" t="s">
        <v>25</v>
      </c>
      <c r="D75" s="202">
        <v>163.78441198143727</v>
      </c>
      <c r="E75" s="114">
        <v>144.0069605240331</v>
      </c>
      <c r="F75" s="90">
        <f t="shared" si="0"/>
        <v>-19.777451457404169</v>
      </c>
      <c r="G75" s="152">
        <f t="shared" si="1"/>
        <v>-0.12075295333749876</v>
      </c>
      <c r="H75" s="16"/>
      <c r="K75" s="71"/>
    </row>
    <row r="76" spans="1:11" s="9" customFormat="1" x14ac:dyDescent="0.25">
      <c r="A76" s="13" t="s">
        <v>103</v>
      </c>
      <c r="B76" s="18" t="s">
        <v>104</v>
      </c>
      <c r="C76" s="73" t="s">
        <v>25</v>
      </c>
      <c r="D76" s="202">
        <v>153.35816658802341</v>
      </c>
      <c r="E76" s="114">
        <v>134.38101050045671</v>
      </c>
      <c r="F76" s="90">
        <f t="shared" si="0"/>
        <v>-18.977156087566698</v>
      </c>
      <c r="G76" s="152">
        <f t="shared" si="1"/>
        <v>-0.12374402035299716</v>
      </c>
      <c r="H76" s="16"/>
      <c r="K76" s="71"/>
    </row>
    <row r="77" spans="1:11" s="9" customFormat="1" x14ac:dyDescent="0.25">
      <c r="A77" s="13" t="s">
        <v>105</v>
      </c>
      <c r="B77" s="18" t="s">
        <v>106</v>
      </c>
      <c r="C77" s="73" t="s">
        <v>25</v>
      </c>
      <c r="D77" s="202">
        <v>10.426245393413875</v>
      </c>
      <c r="E77" s="114">
        <v>9.6259500235764346</v>
      </c>
      <c r="F77" s="90">
        <f t="shared" si="0"/>
        <v>-0.80029536983744087</v>
      </c>
      <c r="G77" s="152">
        <f t="shared" si="1"/>
        <v>-7.6757772298643293E-2</v>
      </c>
      <c r="H77" s="16"/>
      <c r="K77" s="71"/>
    </row>
    <row r="78" spans="1:11" s="9" customFormat="1" x14ac:dyDescent="0.25">
      <c r="A78" s="13" t="s">
        <v>107</v>
      </c>
      <c r="B78" s="20" t="s">
        <v>108</v>
      </c>
      <c r="C78" s="73" t="s">
        <v>25</v>
      </c>
      <c r="D78" s="202">
        <v>540.45201571037285</v>
      </c>
      <c r="E78" s="114">
        <f>E43-E58-E67-E73-E74-E75</f>
        <v>608.59416371981638</v>
      </c>
      <c r="F78" s="90">
        <f t="shared" si="0"/>
        <v>68.142148009443531</v>
      </c>
      <c r="G78" s="152">
        <f t="shared" si="1"/>
        <v>0.12608362265034231</v>
      </c>
      <c r="H78" s="16"/>
      <c r="K78" s="71"/>
    </row>
    <row r="79" spans="1:11" s="9" customFormat="1" x14ac:dyDescent="0.25">
      <c r="A79" s="13" t="s">
        <v>109</v>
      </c>
      <c r="B79" s="18" t="s">
        <v>110</v>
      </c>
      <c r="C79" s="73" t="s">
        <v>25</v>
      </c>
      <c r="D79" s="202">
        <v>379.412871230132</v>
      </c>
      <c r="E79" s="114">
        <v>321.84686067006032</v>
      </c>
      <c r="F79" s="90">
        <f t="shared" si="0"/>
        <v>-57.566010560071675</v>
      </c>
      <c r="G79" s="152">
        <f t="shared" si="1"/>
        <v>-0.15172392642724855</v>
      </c>
      <c r="H79" s="16"/>
      <c r="K79" s="71"/>
    </row>
    <row r="80" spans="1:11" s="9" customFormat="1" x14ac:dyDescent="0.25">
      <c r="A80" s="13" t="s">
        <v>111</v>
      </c>
      <c r="B80" s="18" t="s">
        <v>112</v>
      </c>
      <c r="C80" s="73" t="s">
        <v>25</v>
      </c>
      <c r="D80" s="202">
        <v>71.707115350959882</v>
      </c>
      <c r="E80" s="114">
        <v>57.642004534145599</v>
      </c>
      <c r="F80" s="90">
        <f t="shared" si="0"/>
        <v>-14.065110816814283</v>
      </c>
      <c r="G80" s="152">
        <f t="shared" si="1"/>
        <v>-0.19614665501428521</v>
      </c>
      <c r="H80" s="16"/>
      <c r="K80" s="71"/>
    </row>
    <row r="81" spans="1:11" s="9" customFormat="1" ht="16.5" thickBot="1" x14ac:dyDescent="0.3">
      <c r="A81" s="27" t="s">
        <v>113</v>
      </c>
      <c r="B81" s="28" t="s">
        <v>114</v>
      </c>
      <c r="C81" s="75" t="s">
        <v>25</v>
      </c>
      <c r="D81" s="198">
        <v>89.332029129280997</v>
      </c>
      <c r="E81" s="116">
        <f>E78-E79-E80</f>
        <v>229.10529851561046</v>
      </c>
      <c r="F81" s="98">
        <f t="shared" si="0"/>
        <v>139.77326938632945</v>
      </c>
      <c r="G81" s="154">
        <f t="shared" si="1"/>
        <v>1.5646489926255909</v>
      </c>
      <c r="H81" s="30"/>
      <c r="K81" s="71"/>
    </row>
    <row r="82" spans="1:11" s="9" customFormat="1" x14ac:dyDescent="0.25">
      <c r="A82" s="10" t="s">
        <v>115</v>
      </c>
      <c r="B82" s="80" t="s">
        <v>116</v>
      </c>
      <c r="C82" s="78" t="s">
        <v>705</v>
      </c>
      <c r="D82" s="201" t="s">
        <v>705</v>
      </c>
      <c r="E82" s="112" t="s">
        <v>705</v>
      </c>
      <c r="F82" s="97" t="s">
        <v>705</v>
      </c>
      <c r="G82" s="151" t="s">
        <v>705</v>
      </c>
      <c r="H82" s="12"/>
      <c r="K82" s="71"/>
    </row>
    <row r="83" spans="1:11" s="9" customFormat="1" x14ac:dyDescent="0.25">
      <c r="A83" s="13" t="s">
        <v>117</v>
      </c>
      <c r="B83" s="18" t="s">
        <v>699</v>
      </c>
      <c r="C83" s="73" t="s">
        <v>25</v>
      </c>
      <c r="D83" s="202">
        <v>885.54295953999997</v>
      </c>
      <c r="E83" s="114">
        <v>1587.6708404197091</v>
      </c>
      <c r="F83" s="90">
        <f t="shared" si="0"/>
        <v>702.1278808797091</v>
      </c>
      <c r="G83" s="152">
        <f t="shared" si="1"/>
        <v>0.79287839546986316</v>
      </c>
      <c r="H83" s="16"/>
      <c r="K83" s="71"/>
    </row>
    <row r="84" spans="1:11" s="9" customFormat="1" x14ac:dyDescent="0.25">
      <c r="A84" s="13" t="s">
        <v>118</v>
      </c>
      <c r="B84" s="18" t="s">
        <v>119</v>
      </c>
      <c r="C84" s="73" t="s">
        <v>25</v>
      </c>
      <c r="D84" s="202">
        <v>0</v>
      </c>
      <c r="E84" s="114">
        <v>0</v>
      </c>
      <c r="F84" s="90">
        <f t="shared" si="0"/>
        <v>0</v>
      </c>
      <c r="G84" s="152" t="str">
        <f t="shared" si="1"/>
        <v>-</v>
      </c>
      <c r="H84" s="16"/>
      <c r="K84" s="71"/>
    </row>
    <row r="85" spans="1:11" s="9" customFormat="1" ht="16.5" thickBot="1" x14ac:dyDescent="0.3">
      <c r="A85" s="27" t="s">
        <v>120</v>
      </c>
      <c r="B85" s="28" t="s">
        <v>121</v>
      </c>
      <c r="C85" s="75" t="s">
        <v>25</v>
      </c>
      <c r="D85" s="198">
        <v>312.81473362552657</v>
      </c>
      <c r="E85" s="116">
        <v>832.59879122784992</v>
      </c>
      <c r="F85" s="98">
        <f t="shared" si="0"/>
        <v>519.7840576023234</v>
      </c>
      <c r="G85" s="154">
        <f t="shared" si="1"/>
        <v>1.6616354721467874</v>
      </c>
      <c r="H85" s="30"/>
      <c r="K85" s="71"/>
    </row>
    <row r="86" spans="1:11" s="9" customFormat="1" ht="31.5" x14ac:dyDescent="0.25">
      <c r="A86" s="10" t="s">
        <v>122</v>
      </c>
      <c r="B86" s="11" t="s">
        <v>123</v>
      </c>
      <c r="C86" s="78" t="s">
        <v>25</v>
      </c>
      <c r="D86" s="201">
        <v>2891.7272080889179</v>
      </c>
      <c r="E86" s="112">
        <f>E28-E43</f>
        <v>2575.3086104921531</v>
      </c>
      <c r="F86" s="97">
        <f t="shared" si="0"/>
        <v>-316.41859759676481</v>
      </c>
      <c r="G86" s="151">
        <f t="shared" si="1"/>
        <v>-0.10942200796522548</v>
      </c>
      <c r="H86" s="12"/>
      <c r="K86" s="71"/>
    </row>
    <row r="87" spans="1:11" s="9" customFormat="1" hidden="1" x14ac:dyDescent="0.25">
      <c r="A87" s="13" t="s">
        <v>124</v>
      </c>
      <c r="B87" s="14" t="s">
        <v>27</v>
      </c>
      <c r="C87" s="73" t="s">
        <v>25</v>
      </c>
      <c r="D87" s="202">
        <v>0</v>
      </c>
      <c r="E87" s="114"/>
      <c r="F87" s="90">
        <f t="shared" si="0"/>
        <v>0</v>
      </c>
      <c r="G87" s="152" t="str">
        <f t="shared" si="1"/>
        <v>-</v>
      </c>
      <c r="H87" s="16"/>
      <c r="K87" s="71"/>
    </row>
    <row r="88" spans="1:11" s="9" customFormat="1" ht="31.5" hidden="1" x14ac:dyDescent="0.25">
      <c r="A88" s="13" t="s">
        <v>125</v>
      </c>
      <c r="B88" s="19" t="s">
        <v>29</v>
      </c>
      <c r="C88" s="73" t="s">
        <v>25</v>
      </c>
      <c r="D88" s="202">
        <v>0</v>
      </c>
      <c r="E88" s="114"/>
      <c r="F88" s="90">
        <f t="shared" si="0"/>
        <v>0</v>
      </c>
      <c r="G88" s="152" t="str">
        <f t="shared" si="1"/>
        <v>-</v>
      </c>
      <c r="H88" s="16"/>
      <c r="K88" s="71"/>
    </row>
    <row r="89" spans="1:11" s="9" customFormat="1" ht="31.5" hidden="1" x14ac:dyDescent="0.25">
      <c r="A89" s="13" t="s">
        <v>126</v>
      </c>
      <c r="B89" s="19" t="s">
        <v>31</v>
      </c>
      <c r="C89" s="73" t="s">
        <v>25</v>
      </c>
      <c r="D89" s="202">
        <v>0</v>
      </c>
      <c r="E89" s="114"/>
      <c r="F89" s="90">
        <f t="shared" si="0"/>
        <v>0</v>
      </c>
      <c r="G89" s="152" t="str">
        <f t="shared" si="1"/>
        <v>-</v>
      </c>
      <c r="H89" s="16"/>
      <c r="K89" s="71"/>
    </row>
    <row r="90" spans="1:11" s="9" customFormat="1" ht="47.25" hidden="1" x14ac:dyDescent="0.25">
      <c r="A90" s="13" t="s">
        <v>127</v>
      </c>
      <c r="B90" s="19" t="s">
        <v>33</v>
      </c>
      <c r="C90" s="73" t="s">
        <v>25</v>
      </c>
      <c r="D90" s="202">
        <v>0</v>
      </c>
      <c r="E90" s="114"/>
      <c r="F90" s="90">
        <f t="shared" si="0"/>
        <v>0</v>
      </c>
      <c r="G90" s="152" t="str">
        <f t="shared" si="1"/>
        <v>-</v>
      </c>
      <c r="H90" s="16"/>
      <c r="K90" s="71"/>
    </row>
    <row r="91" spans="1:11" s="9" customFormat="1" hidden="1" x14ac:dyDescent="0.25">
      <c r="A91" s="13" t="s">
        <v>128</v>
      </c>
      <c r="B91" s="14" t="s">
        <v>35</v>
      </c>
      <c r="C91" s="73" t="s">
        <v>25</v>
      </c>
      <c r="D91" s="202">
        <v>0</v>
      </c>
      <c r="E91" s="114"/>
      <c r="F91" s="90">
        <f t="shared" si="0"/>
        <v>0</v>
      </c>
      <c r="G91" s="152" t="str">
        <f t="shared" si="1"/>
        <v>-</v>
      </c>
      <c r="H91" s="16"/>
      <c r="K91" s="71"/>
    </row>
    <row r="92" spans="1:11" s="9" customFormat="1" x14ac:dyDescent="0.25">
      <c r="A92" s="13" t="s">
        <v>129</v>
      </c>
      <c r="B92" s="14" t="s">
        <v>37</v>
      </c>
      <c r="C92" s="73" t="s">
        <v>25</v>
      </c>
      <c r="D92" s="202">
        <v>2456.365282940078</v>
      </c>
      <c r="E92" s="114">
        <f>E34-E49</f>
        <v>2329.6193799710036</v>
      </c>
      <c r="F92" s="90">
        <f t="shared" si="0"/>
        <v>-126.74590296907445</v>
      </c>
      <c r="G92" s="152">
        <f t="shared" si="1"/>
        <v>-5.1598963659578133E-2</v>
      </c>
      <c r="H92" s="16"/>
      <c r="K92" s="71"/>
    </row>
    <row r="93" spans="1:11" s="9" customFormat="1" hidden="1" x14ac:dyDescent="0.25">
      <c r="A93" s="13" t="s">
        <v>130</v>
      </c>
      <c r="B93" s="14" t="s">
        <v>39</v>
      </c>
      <c r="C93" s="73" t="s">
        <v>25</v>
      </c>
      <c r="D93" s="202">
        <v>0</v>
      </c>
      <c r="E93" s="114"/>
      <c r="F93" s="90">
        <f t="shared" ref="F93:F156" si="2">E93-D93</f>
        <v>0</v>
      </c>
      <c r="G93" s="152" t="str">
        <f t="shared" ref="G93:G156" si="3">IFERROR(F93/D93,"-")</f>
        <v>-</v>
      </c>
      <c r="H93" s="16"/>
      <c r="K93" s="71"/>
    </row>
    <row r="94" spans="1:11" s="9" customFormat="1" x14ac:dyDescent="0.25">
      <c r="A94" s="13" t="s">
        <v>131</v>
      </c>
      <c r="B94" s="14" t="s">
        <v>41</v>
      </c>
      <c r="C94" s="73" t="s">
        <v>25</v>
      </c>
      <c r="D94" s="202">
        <v>417.46389045597192</v>
      </c>
      <c r="E94" s="114">
        <f>E36-E51</f>
        <v>218.95032598999987</v>
      </c>
      <c r="F94" s="90">
        <f t="shared" si="2"/>
        <v>-198.51356446597205</v>
      </c>
      <c r="G94" s="152">
        <f t="shared" si="3"/>
        <v>-0.47552271945999219</v>
      </c>
      <c r="H94" s="16"/>
      <c r="K94" s="71"/>
    </row>
    <row r="95" spans="1:11" s="9" customFormat="1" x14ac:dyDescent="0.25">
      <c r="A95" s="13" t="s">
        <v>132</v>
      </c>
      <c r="B95" s="14" t="s">
        <v>43</v>
      </c>
      <c r="C95" s="73" t="s">
        <v>25</v>
      </c>
      <c r="D95" s="202">
        <v>0</v>
      </c>
      <c r="E95" s="114">
        <f>E37-E52</f>
        <v>0</v>
      </c>
      <c r="F95" s="90">
        <f t="shared" si="2"/>
        <v>0</v>
      </c>
      <c r="G95" s="152" t="str">
        <f t="shared" si="3"/>
        <v>-</v>
      </c>
      <c r="H95" s="16"/>
      <c r="K95" s="71"/>
    </row>
    <row r="96" spans="1:11" s="9" customFormat="1" hidden="1" x14ac:dyDescent="0.25">
      <c r="A96" s="13" t="s">
        <v>133</v>
      </c>
      <c r="B96" s="14" t="s">
        <v>45</v>
      </c>
      <c r="C96" s="73" t="s">
        <v>25</v>
      </c>
      <c r="D96" s="202">
        <v>0</v>
      </c>
      <c r="E96" s="114"/>
      <c r="F96" s="90">
        <f t="shared" si="2"/>
        <v>0</v>
      </c>
      <c r="G96" s="152" t="str">
        <f t="shared" si="3"/>
        <v>-</v>
      </c>
      <c r="H96" s="16"/>
      <c r="K96" s="71"/>
    </row>
    <row r="97" spans="1:11" s="9" customFormat="1" ht="31.5" hidden="1" x14ac:dyDescent="0.25">
      <c r="A97" s="13" t="s">
        <v>134</v>
      </c>
      <c r="B97" s="17" t="s">
        <v>47</v>
      </c>
      <c r="C97" s="73" t="s">
        <v>25</v>
      </c>
      <c r="D97" s="202">
        <v>0</v>
      </c>
      <c r="E97" s="114"/>
      <c r="F97" s="90">
        <f t="shared" si="2"/>
        <v>0</v>
      </c>
      <c r="G97" s="152" t="str">
        <f t="shared" si="3"/>
        <v>-</v>
      </c>
      <c r="H97" s="16"/>
      <c r="K97" s="71"/>
    </row>
    <row r="98" spans="1:11" s="9" customFormat="1" hidden="1" x14ac:dyDescent="0.25">
      <c r="A98" s="13" t="s">
        <v>135</v>
      </c>
      <c r="B98" s="19" t="s">
        <v>49</v>
      </c>
      <c r="C98" s="73" t="s">
        <v>25</v>
      </c>
      <c r="D98" s="202">
        <v>0</v>
      </c>
      <c r="E98" s="114"/>
      <c r="F98" s="90">
        <f t="shared" si="2"/>
        <v>0</v>
      </c>
      <c r="G98" s="152" t="str">
        <f t="shared" si="3"/>
        <v>-</v>
      </c>
      <c r="H98" s="16"/>
      <c r="K98" s="71"/>
    </row>
    <row r="99" spans="1:11" s="9" customFormat="1" hidden="1" x14ac:dyDescent="0.25">
      <c r="A99" s="13" t="s">
        <v>136</v>
      </c>
      <c r="B99" s="18" t="s">
        <v>51</v>
      </c>
      <c r="C99" s="73" t="s">
        <v>25</v>
      </c>
      <c r="D99" s="202">
        <v>0</v>
      </c>
      <c r="E99" s="114"/>
      <c r="F99" s="90">
        <f t="shared" si="2"/>
        <v>0</v>
      </c>
      <c r="G99" s="152" t="str">
        <f t="shared" si="3"/>
        <v>-</v>
      </c>
      <c r="H99" s="16"/>
      <c r="K99" s="71"/>
    </row>
    <row r="100" spans="1:11" s="9" customFormat="1" x14ac:dyDescent="0.25">
      <c r="A100" s="13" t="s">
        <v>137</v>
      </c>
      <c r="B100" s="14" t="s">
        <v>53</v>
      </c>
      <c r="C100" s="73" t="s">
        <v>25</v>
      </c>
      <c r="D100" s="202">
        <v>17.898034692868222</v>
      </c>
      <c r="E100" s="114">
        <f>E42-E57</f>
        <v>26.738904531149753</v>
      </c>
      <c r="F100" s="90">
        <f t="shared" si="2"/>
        <v>8.8408698382815309</v>
      </c>
      <c r="G100" s="152">
        <f t="shared" si="3"/>
        <v>0.4939575763479957</v>
      </c>
      <c r="H100" s="16"/>
      <c r="K100" s="71"/>
    </row>
    <row r="101" spans="1:11" s="9" customFormat="1" ht="31.5" x14ac:dyDescent="0.25">
      <c r="A101" s="13" t="s">
        <v>138</v>
      </c>
      <c r="B101" s="34" t="s">
        <v>139</v>
      </c>
      <c r="C101" s="73" t="s">
        <v>25</v>
      </c>
      <c r="D101" s="202">
        <v>-753.63455121254128</v>
      </c>
      <c r="E101" s="114">
        <f>E102-E108</f>
        <v>-1404.2692248199996</v>
      </c>
      <c r="F101" s="90">
        <f t="shared" si="2"/>
        <v>-650.63467360745835</v>
      </c>
      <c r="G101" s="152">
        <f t="shared" si="3"/>
        <v>0.86332914614999556</v>
      </c>
      <c r="H101" s="16"/>
      <c r="K101" s="71"/>
    </row>
    <row r="102" spans="1:11" s="9" customFormat="1" x14ac:dyDescent="0.25">
      <c r="A102" s="13" t="s">
        <v>140</v>
      </c>
      <c r="B102" s="17" t="s">
        <v>141</v>
      </c>
      <c r="C102" s="73" t="s">
        <v>25</v>
      </c>
      <c r="D102" s="202">
        <v>595.62960149800665</v>
      </c>
      <c r="E102" s="114">
        <v>864.25058962000014</v>
      </c>
      <c r="F102" s="90">
        <f t="shared" si="2"/>
        <v>268.62098812199349</v>
      </c>
      <c r="G102" s="152">
        <f t="shared" si="3"/>
        <v>0.45098663237423481</v>
      </c>
      <c r="H102" s="16"/>
      <c r="K102" s="71"/>
    </row>
    <row r="103" spans="1:11" s="9" customFormat="1" x14ac:dyDescent="0.25">
      <c r="A103" s="13" t="s">
        <v>142</v>
      </c>
      <c r="B103" s="19" t="s">
        <v>143</v>
      </c>
      <c r="C103" s="73" t="s">
        <v>25</v>
      </c>
      <c r="D103" s="202">
        <v>0</v>
      </c>
      <c r="E103" s="114">
        <v>3.1140338199999995</v>
      </c>
      <c r="F103" s="90">
        <f t="shared" si="2"/>
        <v>3.1140338199999995</v>
      </c>
      <c r="G103" s="152" t="str">
        <f t="shared" si="3"/>
        <v>-</v>
      </c>
      <c r="H103" s="16"/>
      <c r="K103" s="71"/>
    </row>
    <row r="104" spans="1:11" s="9" customFormat="1" x14ac:dyDescent="0.25">
      <c r="A104" s="13" t="s">
        <v>144</v>
      </c>
      <c r="B104" s="19" t="s">
        <v>145</v>
      </c>
      <c r="C104" s="73" t="s">
        <v>25</v>
      </c>
      <c r="D104" s="202">
        <v>2.9617863599999999E-2</v>
      </c>
      <c r="E104" s="114">
        <v>2.0539798899999999</v>
      </c>
      <c r="F104" s="90">
        <f t="shared" si="2"/>
        <v>2.0243620264</v>
      </c>
      <c r="G104" s="152">
        <f t="shared" si="3"/>
        <v>68.349360161142755</v>
      </c>
      <c r="H104" s="16"/>
      <c r="K104" s="71"/>
    </row>
    <row r="105" spans="1:11" s="9" customFormat="1" x14ac:dyDescent="0.25">
      <c r="A105" s="13" t="s">
        <v>146</v>
      </c>
      <c r="B105" s="19" t="s">
        <v>147</v>
      </c>
      <c r="C105" s="73" t="s">
        <v>25</v>
      </c>
      <c r="D105" s="202">
        <v>216.19116435999999</v>
      </c>
      <c r="E105" s="114">
        <v>258.98804681000001</v>
      </c>
      <c r="F105" s="90">
        <f t="shared" si="2"/>
        <v>42.796882450000027</v>
      </c>
      <c r="G105" s="152">
        <f t="shared" si="3"/>
        <v>0.19795851776224752</v>
      </c>
      <c r="H105" s="16"/>
      <c r="K105" s="71"/>
    </row>
    <row r="106" spans="1:11" s="9" customFormat="1" x14ac:dyDescent="0.25">
      <c r="A106" s="13" t="s">
        <v>148</v>
      </c>
      <c r="B106" s="21" t="s">
        <v>149</v>
      </c>
      <c r="C106" s="73" t="s">
        <v>25</v>
      </c>
      <c r="D106" s="202">
        <v>216.19116435999999</v>
      </c>
      <c r="E106" s="114">
        <v>203.34627740000002</v>
      </c>
      <c r="F106" s="90">
        <f t="shared" si="2"/>
        <v>-12.844886959999968</v>
      </c>
      <c r="G106" s="152">
        <f t="shared" si="3"/>
        <v>-5.9414486239644619E-2</v>
      </c>
      <c r="H106" s="16"/>
      <c r="K106" s="71"/>
    </row>
    <row r="107" spans="1:11" s="9" customFormat="1" x14ac:dyDescent="0.25">
      <c r="A107" s="13" t="s">
        <v>150</v>
      </c>
      <c r="B107" s="18" t="s">
        <v>151</v>
      </c>
      <c r="C107" s="73" t="s">
        <v>25</v>
      </c>
      <c r="D107" s="202">
        <v>379.40881927440671</v>
      </c>
      <c r="E107" s="114">
        <v>600.09452910000005</v>
      </c>
      <c r="F107" s="90">
        <f t="shared" si="2"/>
        <v>220.68570982559334</v>
      </c>
      <c r="G107" s="152">
        <f t="shared" si="3"/>
        <v>0.5816567739454227</v>
      </c>
      <c r="H107" s="16"/>
      <c r="K107" s="71"/>
    </row>
    <row r="108" spans="1:11" s="9" customFormat="1" x14ac:dyDescent="0.25">
      <c r="A108" s="13" t="s">
        <v>152</v>
      </c>
      <c r="B108" s="20" t="s">
        <v>108</v>
      </c>
      <c r="C108" s="73" t="s">
        <v>25</v>
      </c>
      <c r="D108" s="202">
        <v>1349.2641527105479</v>
      </c>
      <c r="E108" s="114">
        <v>2268.5198144399997</v>
      </c>
      <c r="F108" s="90">
        <f t="shared" si="2"/>
        <v>919.25566172945173</v>
      </c>
      <c r="G108" s="152">
        <f t="shared" si="3"/>
        <v>0.68130147820406506</v>
      </c>
      <c r="H108" s="16"/>
      <c r="K108" s="71"/>
    </row>
    <row r="109" spans="1:11" s="9" customFormat="1" x14ac:dyDescent="0.25">
      <c r="A109" s="13" t="s">
        <v>153</v>
      </c>
      <c r="B109" s="18" t="s">
        <v>154</v>
      </c>
      <c r="C109" s="73" t="s">
        <v>25</v>
      </c>
      <c r="D109" s="202">
        <v>30.515035067085243</v>
      </c>
      <c r="E109" s="114">
        <v>19.329326739999999</v>
      </c>
      <c r="F109" s="90">
        <f t="shared" si="2"/>
        <v>-11.185708327085244</v>
      </c>
      <c r="G109" s="152">
        <f t="shared" si="3"/>
        <v>-0.36656383656431069</v>
      </c>
      <c r="H109" s="16"/>
      <c r="K109" s="71"/>
    </row>
    <row r="110" spans="1:11" s="9" customFormat="1" x14ac:dyDescent="0.25">
      <c r="A110" s="13" t="s">
        <v>155</v>
      </c>
      <c r="B110" s="18" t="s">
        <v>156</v>
      </c>
      <c r="C110" s="73" t="s">
        <v>25</v>
      </c>
      <c r="D110" s="202">
        <v>1120.8328582027382</v>
      </c>
      <c r="E110" s="114">
        <v>997.07326016999991</v>
      </c>
      <c r="F110" s="90">
        <f t="shared" si="2"/>
        <v>-123.75959803273827</v>
      </c>
      <c r="G110" s="152">
        <f t="shared" si="3"/>
        <v>-0.11041753204058229</v>
      </c>
      <c r="H110" s="16"/>
      <c r="K110" s="71"/>
    </row>
    <row r="111" spans="1:11" s="9" customFormat="1" x14ac:dyDescent="0.25">
      <c r="A111" s="13" t="s">
        <v>157</v>
      </c>
      <c r="B111" s="18" t="s">
        <v>158</v>
      </c>
      <c r="C111" s="73" t="s">
        <v>25</v>
      </c>
      <c r="D111" s="202">
        <v>1.5087006754136805</v>
      </c>
      <c r="E111" s="114">
        <v>363.40288494999987</v>
      </c>
      <c r="F111" s="90">
        <f t="shared" si="2"/>
        <v>361.89418427458617</v>
      </c>
      <c r="G111" s="152">
        <f t="shared" si="3"/>
        <v>239.87142723016018</v>
      </c>
      <c r="H111" s="16"/>
      <c r="K111" s="71"/>
    </row>
    <row r="112" spans="1:11" s="9" customFormat="1" x14ac:dyDescent="0.25">
      <c r="A112" s="13" t="s">
        <v>159</v>
      </c>
      <c r="B112" s="21" t="s">
        <v>160</v>
      </c>
      <c r="C112" s="73" t="s">
        <v>25</v>
      </c>
      <c r="D112" s="202">
        <v>1.5087006754136805</v>
      </c>
      <c r="E112" s="114">
        <v>280.17289888999994</v>
      </c>
      <c r="F112" s="90">
        <f t="shared" si="2"/>
        <v>278.66419821458624</v>
      </c>
      <c r="G112" s="152">
        <f t="shared" si="3"/>
        <v>184.70476135909297</v>
      </c>
      <c r="H112" s="16"/>
      <c r="K112" s="71"/>
    </row>
    <row r="113" spans="1:12" s="9" customFormat="1" x14ac:dyDescent="0.25">
      <c r="A113" s="13" t="s">
        <v>161</v>
      </c>
      <c r="B113" s="18" t="s">
        <v>162</v>
      </c>
      <c r="C113" s="73" t="s">
        <v>25</v>
      </c>
      <c r="D113" s="202">
        <v>196.40755876531114</v>
      </c>
      <c r="E113" s="114">
        <v>888.71434257999977</v>
      </c>
      <c r="F113" s="90">
        <f t="shared" si="2"/>
        <v>692.30678381468863</v>
      </c>
      <c r="G113" s="152">
        <f t="shared" si="3"/>
        <v>3.5248479649499194</v>
      </c>
      <c r="H113" s="16"/>
      <c r="K113" s="71"/>
    </row>
    <row r="114" spans="1:12" s="9" customFormat="1" ht="31.5" x14ac:dyDescent="0.25">
      <c r="A114" s="13" t="s">
        <v>163</v>
      </c>
      <c r="B114" s="34" t="s">
        <v>164</v>
      </c>
      <c r="C114" s="73" t="s">
        <v>25</v>
      </c>
      <c r="D114" s="202">
        <v>2138.0926568763766</v>
      </c>
      <c r="E114" s="114">
        <f>E86+E101</f>
        <v>1171.0393856721535</v>
      </c>
      <c r="F114" s="90">
        <f t="shared" si="2"/>
        <v>-967.05327120422317</v>
      </c>
      <c r="G114" s="152">
        <f t="shared" si="3"/>
        <v>-0.4522971762210854</v>
      </c>
      <c r="H114" s="16"/>
      <c r="I114" s="203">
        <v>1171.0405228221514</v>
      </c>
      <c r="J114" s="203">
        <f>I114-E114</f>
        <v>1.1371499979304645E-3</v>
      </c>
      <c r="K114" s="86">
        <v>1020.2142622700011</v>
      </c>
      <c r="L114" s="86">
        <f t="shared" ref="L114" si="4">K114-E114</f>
        <v>-150.82512340215237</v>
      </c>
    </row>
    <row r="115" spans="1:12" s="9" customFormat="1" ht="31.5" hidden="1" x14ac:dyDescent="0.25">
      <c r="A115" s="13" t="s">
        <v>165</v>
      </c>
      <c r="B115" s="17" t="s">
        <v>166</v>
      </c>
      <c r="C115" s="73" t="s">
        <v>25</v>
      </c>
      <c r="D115" s="202">
        <v>0</v>
      </c>
      <c r="E115" s="114"/>
      <c r="F115" s="90">
        <f t="shared" si="2"/>
        <v>0</v>
      </c>
      <c r="G115" s="152" t="str">
        <f t="shared" si="3"/>
        <v>-</v>
      </c>
      <c r="H115" s="16"/>
      <c r="I115" s="203"/>
      <c r="J115" s="203">
        <f t="shared" ref="J115:J128" si="5">I115-E115</f>
        <v>0</v>
      </c>
      <c r="K115" s="71"/>
    </row>
    <row r="116" spans="1:12" s="9" customFormat="1" ht="31.5" hidden="1" x14ac:dyDescent="0.25">
      <c r="A116" s="13" t="s">
        <v>167</v>
      </c>
      <c r="B116" s="19" t="s">
        <v>29</v>
      </c>
      <c r="C116" s="73" t="s">
        <v>25</v>
      </c>
      <c r="D116" s="202">
        <v>0</v>
      </c>
      <c r="E116" s="114"/>
      <c r="F116" s="90">
        <f t="shared" si="2"/>
        <v>0</v>
      </c>
      <c r="G116" s="152" t="str">
        <f t="shared" si="3"/>
        <v>-</v>
      </c>
      <c r="H116" s="16"/>
      <c r="I116" s="203"/>
      <c r="J116" s="203">
        <f t="shared" si="5"/>
        <v>0</v>
      </c>
      <c r="K116" s="71"/>
    </row>
    <row r="117" spans="1:12" s="9" customFormat="1" ht="31.5" hidden="1" x14ac:dyDescent="0.25">
      <c r="A117" s="13" t="s">
        <v>168</v>
      </c>
      <c r="B117" s="19" t="s">
        <v>31</v>
      </c>
      <c r="C117" s="73" t="s">
        <v>25</v>
      </c>
      <c r="D117" s="202">
        <v>0</v>
      </c>
      <c r="E117" s="114"/>
      <c r="F117" s="90">
        <f t="shared" si="2"/>
        <v>0</v>
      </c>
      <c r="G117" s="152" t="str">
        <f t="shared" si="3"/>
        <v>-</v>
      </c>
      <c r="H117" s="16"/>
      <c r="I117" s="203"/>
      <c r="J117" s="203">
        <f t="shared" si="5"/>
        <v>0</v>
      </c>
      <c r="K117" s="71"/>
    </row>
    <row r="118" spans="1:12" s="9" customFormat="1" ht="47.25" hidden="1" x14ac:dyDescent="0.25">
      <c r="A118" s="13" t="s">
        <v>169</v>
      </c>
      <c r="B118" s="19" t="s">
        <v>33</v>
      </c>
      <c r="C118" s="73" t="s">
        <v>25</v>
      </c>
      <c r="D118" s="202">
        <v>0</v>
      </c>
      <c r="E118" s="114"/>
      <c r="F118" s="90">
        <f t="shared" si="2"/>
        <v>0</v>
      </c>
      <c r="G118" s="152" t="str">
        <f t="shared" si="3"/>
        <v>-</v>
      </c>
      <c r="H118" s="16"/>
      <c r="I118" s="203"/>
      <c r="J118" s="203">
        <f t="shared" si="5"/>
        <v>0</v>
      </c>
      <c r="K118" s="71"/>
    </row>
    <row r="119" spans="1:12" s="9" customFormat="1" hidden="1" x14ac:dyDescent="0.25">
      <c r="A119" s="13" t="s">
        <v>170</v>
      </c>
      <c r="B119" s="14" t="s">
        <v>35</v>
      </c>
      <c r="C119" s="73" t="s">
        <v>25</v>
      </c>
      <c r="D119" s="202">
        <v>0</v>
      </c>
      <c r="E119" s="114"/>
      <c r="F119" s="90">
        <f t="shared" si="2"/>
        <v>0</v>
      </c>
      <c r="G119" s="152" t="str">
        <f t="shared" si="3"/>
        <v>-</v>
      </c>
      <c r="H119" s="16"/>
      <c r="I119" s="203"/>
      <c r="J119" s="203">
        <f t="shared" si="5"/>
        <v>0</v>
      </c>
      <c r="K119" s="71"/>
    </row>
    <row r="120" spans="1:12" s="9" customFormat="1" x14ac:dyDescent="0.25">
      <c r="A120" s="13" t="s">
        <v>171</v>
      </c>
      <c r="B120" s="14" t="s">
        <v>37</v>
      </c>
      <c r="C120" s="73" t="s">
        <v>25</v>
      </c>
      <c r="D120" s="202">
        <v>1453.3262410131297</v>
      </c>
      <c r="E120" s="114">
        <v>691.39388917603526</v>
      </c>
      <c r="F120" s="90">
        <f t="shared" si="2"/>
        <v>-761.93235183709442</v>
      </c>
      <c r="G120" s="152">
        <f t="shared" si="3"/>
        <v>-0.52426793815127359</v>
      </c>
      <c r="H120" s="16"/>
      <c r="I120" s="203">
        <v>691.39428930796862</v>
      </c>
      <c r="J120" s="203">
        <f t="shared" si="5"/>
        <v>4.0013193336108088E-4</v>
      </c>
      <c r="K120" s="86">
        <v>1012.7753799999997</v>
      </c>
      <c r="L120" s="86">
        <f t="shared" ref="L120:L121" si="6">K120-E120</f>
        <v>321.38149082396444</v>
      </c>
    </row>
    <row r="121" spans="1:12" s="9" customFormat="1" hidden="1" x14ac:dyDescent="0.25">
      <c r="A121" s="13" t="s">
        <v>172</v>
      </c>
      <c r="B121" s="14" t="s">
        <v>39</v>
      </c>
      <c r="C121" s="73" t="s">
        <v>25</v>
      </c>
      <c r="D121" s="202">
        <v>0</v>
      </c>
      <c r="E121" s="114">
        <v>0</v>
      </c>
      <c r="F121" s="90">
        <f t="shared" si="2"/>
        <v>0</v>
      </c>
      <c r="G121" s="152" t="str">
        <f t="shared" si="3"/>
        <v>-</v>
      </c>
      <c r="H121" s="16"/>
      <c r="I121" s="203"/>
      <c r="J121" s="203">
        <f t="shared" si="5"/>
        <v>0</v>
      </c>
      <c r="K121" s="86"/>
      <c r="L121" s="86">
        <f t="shared" si="6"/>
        <v>0</v>
      </c>
    </row>
    <row r="122" spans="1:12" s="9" customFormat="1" x14ac:dyDescent="0.25">
      <c r="A122" s="13" t="s">
        <v>173</v>
      </c>
      <c r="B122" s="14" t="s">
        <v>41</v>
      </c>
      <c r="C122" s="73" t="s">
        <v>25</v>
      </c>
      <c r="D122" s="202">
        <v>417.46389045597192</v>
      </c>
      <c r="E122" s="114">
        <v>206.20201798546285</v>
      </c>
      <c r="F122" s="90">
        <f t="shared" si="2"/>
        <v>-211.26187247050908</v>
      </c>
      <c r="G122" s="152">
        <f t="shared" si="3"/>
        <v>-0.50606023011896861</v>
      </c>
      <c r="H122" s="16"/>
      <c r="I122" s="203">
        <v>206.20291798593436</v>
      </c>
      <c r="J122" s="203">
        <f t="shared" si="5"/>
        <v>9.0000047151761464E-4</v>
      </c>
      <c r="K122" s="86">
        <v>-20.658999999999999</v>
      </c>
      <c r="L122" s="86">
        <f>K122-E122</f>
        <v>-226.86101798546284</v>
      </c>
    </row>
    <row r="123" spans="1:12" s="9" customFormat="1" x14ac:dyDescent="0.25">
      <c r="A123" s="13" t="s">
        <v>174</v>
      </c>
      <c r="B123" s="14" t="s">
        <v>43</v>
      </c>
      <c r="C123" s="73" t="s">
        <v>25</v>
      </c>
      <c r="D123" s="202">
        <v>0</v>
      </c>
      <c r="E123" s="114">
        <v>0</v>
      </c>
      <c r="F123" s="90">
        <f t="shared" si="2"/>
        <v>0</v>
      </c>
      <c r="G123" s="152" t="str">
        <f t="shared" si="3"/>
        <v>-</v>
      </c>
      <c r="H123" s="16"/>
      <c r="I123" s="203">
        <v>0</v>
      </c>
      <c r="J123" s="203">
        <f t="shared" si="5"/>
        <v>0</v>
      </c>
    </row>
    <row r="124" spans="1:12" s="9" customFormat="1" hidden="1" x14ac:dyDescent="0.25">
      <c r="A124" s="13" t="s">
        <v>175</v>
      </c>
      <c r="B124" s="14" t="s">
        <v>45</v>
      </c>
      <c r="C124" s="73" t="s">
        <v>25</v>
      </c>
      <c r="D124" s="202">
        <v>0</v>
      </c>
      <c r="E124" s="114">
        <v>0</v>
      </c>
      <c r="F124" s="90">
        <f t="shared" si="2"/>
        <v>0</v>
      </c>
      <c r="G124" s="152" t="str">
        <f t="shared" si="3"/>
        <v>-</v>
      </c>
      <c r="H124" s="16"/>
      <c r="I124" s="203"/>
      <c r="J124" s="203">
        <f t="shared" si="5"/>
        <v>0</v>
      </c>
    </row>
    <row r="125" spans="1:12" s="9" customFormat="1" ht="31.5" hidden="1" x14ac:dyDescent="0.25">
      <c r="A125" s="13" t="s">
        <v>176</v>
      </c>
      <c r="B125" s="17" t="s">
        <v>47</v>
      </c>
      <c r="C125" s="73" t="s">
        <v>25</v>
      </c>
      <c r="D125" s="202">
        <v>0</v>
      </c>
      <c r="E125" s="114">
        <v>0</v>
      </c>
      <c r="F125" s="90">
        <f t="shared" si="2"/>
        <v>0</v>
      </c>
      <c r="G125" s="152" t="str">
        <f t="shared" si="3"/>
        <v>-</v>
      </c>
      <c r="H125" s="16"/>
      <c r="I125" s="203"/>
      <c r="J125" s="203">
        <f t="shared" si="5"/>
        <v>0</v>
      </c>
    </row>
    <row r="126" spans="1:12" s="9" customFormat="1" hidden="1" x14ac:dyDescent="0.25">
      <c r="A126" s="13" t="s">
        <v>177</v>
      </c>
      <c r="B126" s="18" t="s">
        <v>49</v>
      </c>
      <c r="C126" s="73" t="s">
        <v>25</v>
      </c>
      <c r="D126" s="202">
        <v>0</v>
      </c>
      <c r="E126" s="114">
        <v>0</v>
      </c>
      <c r="F126" s="90">
        <f t="shared" si="2"/>
        <v>0</v>
      </c>
      <c r="G126" s="152" t="str">
        <f t="shared" si="3"/>
        <v>-</v>
      </c>
      <c r="H126" s="16"/>
      <c r="I126" s="203"/>
      <c r="J126" s="203">
        <f t="shared" si="5"/>
        <v>0</v>
      </c>
    </row>
    <row r="127" spans="1:12" s="9" customFormat="1" hidden="1" x14ac:dyDescent="0.25">
      <c r="A127" s="13" t="s">
        <v>178</v>
      </c>
      <c r="B127" s="18" t="s">
        <v>51</v>
      </c>
      <c r="C127" s="73" t="s">
        <v>25</v>
      </c>
      <c r="D127" s="202">
        <v>0</v>
      </c>
      <c r="E127" s="114">
        <v>0</v>
      </c>
      <c r="F127" s="90">
        <f t="shared" si="2"/>
        <v>0</v>
      </c>
      <c r="G127" s="152" t="str">
        <f t="shared" si="3"/>
        <v>-</v>
      </c>
      <c r="H127" s="16"/>
      <c r="I127" s="203"/>
      <c r="J127" s="203">
        <f t="shared" si="5"/>
        <v>0</v>
      </c>
    </row>
    <row r="128" spans="1:12" s="9" customFormat="1" x14ac:dyDescent="0.25">
      <c r="A128" s="13" t="s">
        <v>179</v>
      </c>
      <c r="B128" s="14" t="s">
        <v>53</v>
      </c>
      <c r="C128" s="73" t="s">
        <v>25</v>
      </c>
      <c r="D128" s="202">
        <v>267.30252540727503</v>
      </c>
      <c r="E128" s="114">
        <f>E114-E120-E122-E123</f>
        <v>273.44347851065538</v>
      </c>
      <c r="F128" s="90">
        <f t="shared" si="2"/>
        <v>6.1409531033803546</v>
      </c>
      <c r="G128" s="152">
        <f t="shared" si="3"/>
        <v>2.2973793809181946E-2</v>
      </c>
      <c r="H128" s="16"/>
      <c r="I128" s="203">
        <v>273.44331552824883</v>
      </c>
      <c r="J128" s="203">
        <f t="shared" si="5"/>
        <v>-1.6298240655032714E-4</v>
      </c>
    </row>
    <row r="129" spans="1:12" s="9" customFormat="1" ht="16.5" customHeight="1" x14ac:dyDescent="0.25">
      <c r="A129" s="13" t="s">
        <v>180</v>
      </c>
      <c r="B129" s="34" t="s">
        <v>181</v>
      </c>
      <c r="C129" s="73" t="s">
        <v>25</v>
      </c>
      <c r="D129" s="202">
        <v>600.31488558478418</v>
      </c>
      <c r="E129" s="114">
        <v>218.71699999999998</v>
      </c>
      <c r="F129" s="90">
        <f t="shared" si="2"/>
        <v>-381.59788558478419</v>
      </c>
      <c r="G129" s="152">
        <f t="shared" si="3"/>
        <v>-0.63566287418153655</v>
      </c>
      <c r="H129" s="16"/>
      <c r="K129" s="86">
        <v>216.81899999999999</v>
      </c>
      <c r="L129" s="86">
        <f t="shared" ref="L129:L136" si="7">K129-E129</f>
        <v>-1.8979999999999961</v>
      </c>
    </row>
    <row r="130" spans="1:12" s="9" customFormat="1" hidden="1" x14ac:dyDescent="0.25">
      <c r="A130" s="13" t="s">
        <v>182</v>
      </c>
      <c r="B130" s="14" t="s">
        <v>27</v>
      </c>
      <c r="C130" s="73" t="s">
        <v>25</v>
      </c>
      <c r="D130" s="202">
        <v>0</v>
      </c>
      <c r="E130" s="114">
        <v>0</v>
      </c>
      <c r="F130" s="90">
        <f t="shared" si="2"/>
        <v>0</v>
      </c>
      <c r="G130" s="152" t="str">
        <f t="shared" si="3"/>
        <v>-</v>
      </c>
      <c r="H130" s="16"/>
      <c r="K130" s="86"/>
      <c r="L130" s="86">
        <f t="shared" si="7"/>
        <v>0</v>
      </c>
    </row>
    <row r="131" spans="1:12" s="9" customFormat="1" ht="31.5" hidden="1" x14ac:dyDescent="0.25">
      <c r="A131" s="13" t="s">
        <v>183</v>
      </c>
      <c r="B131" s="19" t="s">
        <v>29</v>
      </c>
      <c r="C131" s="73" t="s">
        <v>25</v>
      </c>
      <c r="D131" s="202">
        <v>0</v>
      </c>
      <c r="E131" s="114">
        <v>0</v>
      </c>
      <c r="F131" s="90">
        <f t="shared" si="2"/>
        <v>0</v>
      </c>
      <c r="G131" s="152" t="str">
        <f t="shared" si="3"/>
        <v>-</v>
      </c>
      <c r="H131" s="16"/>
      <c r="K131" s="86"/>
      <c r="L131" s="86">
        <f t="shared" si="7"/>
        <v>0</v>
      </c>
    </row>
    <row r="132" spans="1:12" s="9" customFormat="1" ht="31.5" hidden="1" x14ac:dyDescent="0.25">
      <c r="A132" s="13" t="s">
        <v>184</v>
      </c>
      <c r="B132" s="19" t="s">
        <v>31</v>
      </c>
      <c r="C132" s="73" t="s">
        <v>25</v>
      </c>
      <c r="D132" s="202">
        <v>0</v>
      </c>
      <c r="E132" s="114">
        <v>0</v>
      </c>
      <c r="F132" s="90">
        <f t="shared" si="2"/>
        <v>0</v>
      </c>
      <c r="G132" s="152" t="str">
        <f t="shared" si="3"/>
        <v>-</v>
      </c>
      <c r="H132" s="16"/>
      <c r="K132" s="86"/>
      <c r="L132" s="86">
        <f t="shared" si="7"/>
        <v>0</v>
      </c>
    </row>
    <row r="133" spans="1:12" s="9" customFormat="1" ht="47.25" hidden="1" x14ac:dyDescent="0.25">
      <c r="A133" s="13" t="s">
        <v>185</v>
      </c>
      <c r="B133" s="19" t="s">
        <v>33</v>
      </c>
      <c r="C133" s="73" t="s">
        <v>25</v>
      </c>
      <c r="D133" s="202">
        <v>0</v>
      </c>
      <c r="E133" s="114">
        <v>0</v>
      </c>
      <c r="F133" s="90">
        <f t="shared" si="2"/>
        <v>0</v>
      </c>
      <c r="G133" s="152" t="str">
        <f t="shared" si="3"/>
        <v>-</v>
      </c>
      <c r="H133" s="16"/>
      <c r="K133" s="86"/>
      <c r="L133" s="86">
        <f t="shared" si="7"/>
        <v>0</v>
      </c>
    </row>
    <row r="134" spans="1:12" s="9" customFormat="1" ht="31.5" hidden="1" x14ac:dyDescent="0.25">
      <c r="A134" s="13" t="s">
        <v>186</v>
      </c>
      <c r="B134" s="20" t="s">
        <v>187</v>
      </c>
      <c r="C134" s="73" t="s">
        <v>25</v>
      </c>
      <c r="D134" s="202">
        <v>0</v>
      </c>
      <c r="E134" s="114">
        <v>0</v>
      </c>
      <c r="F134" s="90">
        <f t="shared" si="2"/>
        <v>0</v>
      </c>
      <c r="G134" s="152" t="str">
        <f t="shared" si="3"/>
        <v>-</v>
      </c>
      <c r="H134" s="16"/>
      <c r="K134" s="86"/>
      <c r="L134" s="86">
        <f t="shared" si="7"/>
        <v>0</v>
      </c>
    </row>
    <row r="135" spans="1:12" s="9" customFormat="1" x14ac:dyDescent="0.25">
      <c r="A135" s="13" t="s">
        <v>188</v>
      </c>
      <c r="B135" s="20" t="s">
        <v>189</v>
      </c>
      <c r="C135" s="73" t="s">
        <v>25</v>
      </c>
      <c r="D135" s="202">
        <v>546.85438050332914</v>
      </c>
      <c r="E135" s="114">
        <v>208.18533999999997</v>
      </c>
      <c r="F135" s="90">
        <f t="shared" si="2"/>
        <v>-338.66904050332914</v>
      </c>
      <c r="G135" s="152">
        <f t="shared" si="3"/>
        <v>-0.61930388157742366</v>
      </c>
      <c r="H135" s="16"/>
      <c r="K135" s="86">
        <v>209.117276</v>
      </c>
      <c r="L135" s="86">
        <f t="shared" si="7"/>
        <v>0.93193600000003585</v>
      </c>
    </row>
    <row r="136" spans="1:12" s="9" customFormat="1" ht="31.5" hidden="1" x14ac:dyDescent="0.25">
      <c r="A136" s="13" t="s">
        <v>190</v>
      </c>
      <c r="B136" s="20" t="s">
        <v>191</v>
      </c>
      <c r="C136" s="73" t="s">
        <v>25</v>
      </c>
      <c r="D136" s="202">
        <v>0</v>
      </c>
      <c r="E136" s="114">
        <v>0</v>
      </c>
      <c r="F136" s="90">
        <f t="shared" si="2"/>
        <v>0</v>
      </c>
      <c r="G136" s="152" t="str">
        <f t="shared" si="3"/>
        <v>-</v>
      </c>
      <c r="H136" s="16"/>
      <c r="K136" s="86"/>
      <c r="L136" s="86">
        <f t="shared" si="7"/>
        <v>0</v>
      </c>
    </row>
    <row r="137" spans="1:12" s="9" customFormat="1" x14ac:dyDescent="0.25">
      <c r="A137" s="13" t="s">
        <v>192</v>
      </c>
      <c r="B137" s="20" t="s">
        <v>193</v>
      </c>
      <c r="C137" s="73" t="s">
        <v>25</v>
      </c>
      <c r="D137" s="202">
        <v>0</v>
      </c>
      <c r="E137" s="114">
        <v>0</v>
      </c>
      <c r="F137" s="90" t="s">
        <v>231</v>
      </c>
      <c r="G137" s="152" t="str">
        <f t="shared" si="3"/>
        <v>-</v>
      </c>
      <c r="H137" s="16"/>
      <c r="K137" s="86">
        <v>0</v>
      </c>
      <c r="L137" s="86">
        <f>K137-E137</f>
        <v>0</v>
      </c>
    </row>
    <row r="138" spans="1:12" s="9" customFormat="1" x14ac:dyDescent="0.25">
      <c r="A138" s="13" t="s">
        <v>194</v>
      </c>
      <c r="B138" s="20" t="s">
        <v>195</v>
      </c>
      <c r="C138" s="73" t="s">
        <v>25</v>
      </c>
      <c r="D138" s="202">
        <v>0</v>
      </c>
      <c r="E138" s="114">
        <v>0</v>
      </c>
      <c r="F138" s="90" t="s">
        <v>231</v>
      </c>
      <c r="G138" s="152" t="str">
        <f t="shared" si="3"/>
        <v>-</v>
      </c>
      <c r="H138" s="16"/>
    </row>
    <row r="139" spans="1:12" s="9" customFormat="1" hidden="1" x14ac:dyDescent="0.25">
      <c r="A139" s="13" t="s">
        <v>196</v>
      </c>
      <c r="B139" s="20" t="s">
        <v>197</v>
      </c>
      <c r="C139" s="73" t="s">
        <v>25</v>
      </c>
      <c r="D139" s="202">
        <v>0</v>
      </c>
      <c r="E139" s="114">
        <v>0</v>
      </c>
      <c r="F139" s="90">
        <f t="shared" si="2"/>
        <v>0</v>
      </c>
      <c r="G139" s="152" t="str">
        <f t="shared" si="3"/>
        <v>-</v>
      </c>
      <c r="H139" s="16"/>
    </row>
    <row r="140" spans="1:12" s="9" customFormat="1" ht="31.5" hidden="1" x14ac:dyDescent="0.25">
      <c r="A140" s="13" t="s">
        <v>198</v>
      </c>
      <c r="B140" s="20" t="s">
        <v>47</v>
      </c>
      <c r="C140" s="73" t="s">
        <v>25</v>
      </c>
      <c r="D140" s="202">
        <v>0</v>
      </c>
      <c r="E140" s="114">
        <v>0</v>
      </c>
      <c r="F140" s="90">
        <f t="shared" si="2"/>
        <v>0</v>
      </c>
      <c r="G140" s="152" t="str">
        <f t="shared" si="3"/>
        <v>-</v>
      </c>
      <c r="H140" s="16"/>
    </row>
    <row r="141" spans="1:12" s="9" customFormat="1" hidden="1" x14ac:dyDescent="0.25">
      <c r="A141" s="13" t="s">
        <v>199</v>
      </c>
      <c r="B141" s="18" t="s">
        <v>200</v>
      </c>
      <c r="C141" s="73" t="s">
        <v>25</v>
      </c>
      <c r="D141" s="202">
        <v>0</v>
      </c>
      <c r="E141" s="114">
        <v>0</v>
      </c>
      <c r="F141" s="90">
        <f t="shared" si="2"/>
        <v>0</v>
      </c>
      <c r="G141" s="152" t="str">
        <f t="shared" si="3"/>
        <v>-</v>
      </c>
      <c r="H141" s="16"/>
    </row>
    <row r="142" spans="1:12" s="9" customFormat="1" hidden="1" x14ac:dyDescent="0.25">
      <c r="A142" s="13" t="s">
        <v>201</v>
      </c>
      <c r="B142" s="18" t="s">
        <v>51</v>
      </c>
      <c r="C142" s="73" t="s">
        <v>25</v>
      </c>
      <c r="D142" s="202">
        <v>0</v>
      </c>
      <c r="E142" s="114">
        <v>0</v>
      </c>
      <c r="F142" s="90">
        <f t="shared" si="2"/>
        <v>0</v>
      </c>
      <c r="G142" s="152" t="str">
        <f t="shared" si="3"/>
        <v>-</v>
      </c>
      <c r="H142" s="16"/>
    </row>
    <row r="143" spans="1:12" s="9" customFormat="1" x14ac:dyDescent="0.25">
      <c r="A143" s="13" t="s">
        <v>202</v>
      </c>
      <c r="B143" s="20" t="s">
        <v>203</v>
      </c>
      <c r="C143" s="73" t="s">
        <v>25</v>
      </c>
      <c r="D143" s="202">
        <v>53.460505081455011</v>
      </c>
      <c r="E143" s="114">
        <v>10.53166</v>
      </c>
      <c r="F143" s="90">
        <f t="shared" si="2"/>
        <v>-42.928845081455009</v>
      </c>
      <c r="G143" s="152">
        <f t="shared" si="3"/>
        <v>-0.80300111299073107</v>
      </c>
      <c r="H143" s="16"/>
    </row>
    <row r="144" spans="1:12" s="9" customFormat="1" x14ac:dyDescent="0.25">
      <c r="A144" s="13" t="s">
        <v>204</v>
      </c>
      <c r="B144" s="34" t="s">
        <v>205</v>
      </c>
      <c r="C144" s="73" t="s">
        <v>25</v>
      </c>
      <c r="D144" s="202">
        <v>1537.7777712915924</v>
      </c>
      <c r="E144" s="114">
        <v>952.32238567215347</v>
      </c>
      <c r="F144" s="90">
        <f t="shared" si="2"/>
        <v>-585.45538561943897</v>
      </c>
      <c r="G144" s="152">
        <f t="shared" si="3"/>
        <v>-0.38071520901730171</v>
      </c>
      <c r="H144" s="16"/>
      <c r="I144" s="203"/>
      <c r="J144" s="203"/>
      <c r="K144" s="86">
        <v>813.80600000000004</v>
      </c>
      <c r="L144" s="86">
        <f t="shared" ref="L144:L151" si="8">K144-E144</f>
        <v>-138.51638567215343</v>
      </c>
    </row>
    <row r="145" spans="1:12" s="9" customFormat="1" hidden="1" x14ac:dyDescent="0.25">
      <c r="A145" s="13" t="s">
        <v>206</v>
      </c>
      <c r="B145" s="14" t="s">
        <v>27</v>
      </c>
      <c r="C145" s="73" t="s">
        <v>25</v>
      </c>
      <c r="D145" s="202">
        <v>0</v>
      </c>
      <c r="E145" s="114">
        <v>0</v>
      </c>
      <c r="F145" s="90">
        <f t="shared" si="2"/>
        <v>0</v>
      </c>
      <c r="G145" s="152" t="str">
        <f t="shared" si="3"/>
        <v>-</v>
      </c>
      <c r="H145" s="16"/>
      <c r="I145" s="203"/>
      <c r="J145" s="203"/>
      <c r="K145" s="86">
        <v>803.65810399999964</v>
      </c>
      <c r="L145" s="86">
        <f t="shared" si="8"/>
        <v>803.65810399999964</v>
      </c>
    </row>
    <row r="146" spans="1:12" s="9" customFormat="1" ht="31.5" hidden="1" x14ac:dyDescent="0.25">
      <c r="A146" s="13" t="s">
        <v>207</v>
      </c>
      <c r="B146" s="19" t="s">
        <v>29</v>
      </c>
      <c r="C146" s="73" t="s">
        <v>25</v>
      </c>
      <c r="D146" s="202">
        <v>0</v>
      </c>
      <c r="E146" s="114">
        <v>0</v>
      </c>
      <c r="F146" s="90">
        <f t="shared" si="2"/>
        <v>0</v>
      </c>
      <c r="G146" s="152" t="str">
        <f t="shared" si="3"/>
        <v>-</v>
      </c>
      <c r="H146" s="16"/>
      <c r="I146" s="203"/>
      <c r="J146" s="203"/>
      <c r="K146" s="86">
        <v>803.65810399999964</v>
      </c>
      <c r="L146" s="86">
        <f t="shared" si="8"/>
        <v>803.65810399999964</v>
      </c>
    </row>
    <row r="147" spans="1:12" s="9" customFormat="1" ht="31.5" hidden="1" x14ac:dyDescent="0.25">
      <c r="A147" s="13" t="s">
        <v>208</v>
      </c>
      <c r="B147" s="19" t="s">
        <v>31</v>
      </c>
      <c r="C147" s="73" t="s">
        <v>25</v>
      </c>
      <c r="D147" s="202">
        <v>0</v>
      </c>
      <c r="E147" s="114">
        <v>0</v>
      </c>
      <c r="F147" s="90">
        <f t="shared" si="2"/>
        <v>0</v>
      </c>
      <c r="G147" s="152" t="str">
        <f t="shared" si="3"/>
        <v>-</v>
      </c>
      <c r="H147" s="16"/>
      <c r="I147" s="203"/>
      <c r="J147" s="203"/>
      <c r="K147" s="86">
        <v>803.65810399999964</v>
      </c>
      <c r="L147" s="86">
        <f t="shared" si="8"/>
        <v>803.65810399999964</v>
      </c>
    </row>
    <row r="148" spans="1:12" s="9" customFormat="1" ht="47.25" hidden="1" x14ac:dyDescent="0.25">
      <c r="A148" s="13" t="s">
        <v>209</v>
      </c>
      <c r="B148" s="19" t="s">
        <v>33</v>
      </c>
      <c r="C148" s="73" t="s">
        <v>25</v>
      </c>
      <c r="D148" s="202">
        <v>0</v>
      </c>
      <c r="E148" s="114">
        <v>0</v>
      </c>
      <c r="F148" s="90">
        <f t="shared" si="2"/>
        <v>0</v>
      </c>
      <c r="G148" s="152" t="str">
        <f t="shared" si="3"/>
        <v>-</v>
      </c>
      <c r="H148" s="16"/>
      <c r="I148" s="203"/>
      <c r="J148" s="203"/>
      <c r="K148" s="86">
        <v>803.65810399999964</v>
      </c>
      <c r="L148" s="86">
        <f t="shared" si="8"/>
        <v>803.65810399999964</v>
      </c>
    </row>
    <row r="149" spans="1:12" s="9" customFormat="1" hidden="1" x14ac:dyDescent="0.25">
      <c r="A149" s="13" t="s">
        <v>210</v>
      </c>
      <c r="B149" s="14" t="s">
        <v>35</v>
      </c>
      <c r="C149" s="73" t="s">
        <v>25</v>
      </c>
      <c r="D149" s="202">
        <v>0</v>
      </c>
      <c r="E149" s="114">
        <v>0</v>
      </c>
      <c r="F149" s="90">
        <f t="shared" si="2"/>
        <v>0</v>
      </c>
      <c r="G149" s="152" t="str">
        <f t="shared" si="3"/>
        <v>-</v>
      </c>
      <c r="H149" s="16"/>
      <c r="I149" s="203"/>
      <c r="J149" s="203"/>
      <c r="K149" s="86">
        <v>803.65810399999964</v>
      </c>
      <c r="L149" s="86">
        <f t="shared" si="8"/>
        <v>803.65810399999964</v>
      </c>
    </row>
    <row r="150" spans="1:12" s="9" customFormat="1" x14ac:dyDescent="0.25">
      <c r="A150" s="13" t="s">
        <v>211</v>
      </c>
      <c r="B150" s="14" t="s">
        <v>37</v>
      </c>
      <c r="C150" s="73" t="s">
        <v>25</v>
      </c>
      <c r="D150" s="202">
        <v>906.47186050980054</v>
      </c>
      <c r="E150" s="114">
        <f>E120-E135</f>
        <v>483.20854917603526</v>
      </c>
      <c r="F150" s="90">
        <f t="shared" si="2"/>
        <v>-423.26331133376527</v>
      </c>
      <c r="G150" s="152">
        <f t="shared" si="3"/>
        <v>-0.46693486005811768</v>
      </c>
      <c r="H150" s="16"/>
      <c r="I150" s="203"/>
      <c r="J150" s="203"/>
      <c r="K150" s="86">
        <v>803.65810399999964</v>
      </c>
      <c r="L150" s="86">
        <f t="shared" si="8"/>
        <v>320.44955482396438</v>
      </c>
    </row>
    <row r="151" spans="1:12" s="9" customFormat="1" hidden="1" x14ac:dyDescent="0.25">
      <c r="A151" s="13" t="s">
        <v>212</v>
      </c>
      <c r="B151" s="14" t="s">
        <v>39</v>
      </c>
      <c r="C151" s="73" t="s">
        <v>25</v>
      </c>
      <c r="D151" s="202">
        <v>0</v>
      </c>
      <c r="E151" s="114">
        <v>0</v>
      </c>
      <c r="F151" s="90">
        <f t="shared" si="2"/>
        <v>0</v>
      </c>
      <c r="G151" s="152" t="str">
        <f t="shared" si="3"/>
        <v>-</v>
      </c>
      <c r="H151" s="16"/>
      <c r="I151" s="203"/>
      <c r="J151" s="203"/>
      <c r="K151" s="86"/>
      <c r="L151" s="86">
        <f t="shared" si="8"/>
        <v>0</v>
      </c>
    </row>
    <row r="152" spans="1:12" s="9" customFormat="1" x14ac:dyDescent="0.25">
      <c r="A152" s="13" t="s">
        <v>213</v>
      </c>
      <c r="B152" s="17" t="s">
        <v>41</v>
      </c>
      <c r="C152" s="73" t="s">
        <v>25</v>
      </c>
      <c r="D152" s="202">
        <v>417.46389045597192</v>
      </c>
      <c r="E152" s="114">
        <f>E122-E137</f>
        <v>206.20201798546285</v>
      </c>
      <c r="F152" s="90">
        <f t="shared" si="2"/>
        <v>-211.26187247050908</v>
      </c>
      <c r="G152" s="152">
        <f t="shared" si="3"/>
        <v>-0.50606023011896861</v>
      </c>
      <c r="H152" s="16"/>
      <c r="I152" s="203"/>
      <c r="J152" s="203"/>
      <c r="K152" s="86">
        <v>-20.658999999999999</v>
      </c>
      <c r="L152" s="86">
        <f>K152-E152</f>
        <v>-226.86101798546284</v>
      </c>
    </row>
    <row r="153" spans="1:12" s="9" customFormat="1" x14ac:dyDescent="0.25">
      <c r="A153" s="13" t="s">
        <v>214</v>
      </c>
      <c r="B153" s="14" t="s">
        <v>43</v>
      </c>
      <c r="C153" s="73" t="s">
        <v>25</v>
      </c>
      <c r="D153" s="202">
        <v>0</v>
      </c>
      <c r="E153" s="114">
        <f>E123-E138</f>
        <v>0</v>
      </c>
      <c r="F153" s="90">
        <f t="shared" si="2"/>
        <v>0</v>
      </c>
      <c r="G153" s="152" t="str">
        <f t="shared" si="3"/>
        <v>-</v>
      </c>
      <c r="H153" s="16"/>
      <c r="I153" s="203"/>
      <c r="J153" s="203"/>
      <c r="K153" s="86"/>
      <c r="L153" s="86"/>
    </row>
    <row r="154" spans="1:12" s="9" customFormat="1" hidden="1" x14ac:dyDescent="0.25">
      <c r="A154" s="13" t="s">
        <v>215</v>
      </c>
      <c r="B154" s="14" t="s">
        <v>45</v>
      </c>
      <c r="C154" s="73" t="s">
        <v>25</v>
      </c>
      <c r="D154" s="202">
        <v>0</v>
      </c>
      <c r="E154" s="114">
        <v>0</v>
      </c>
      <c r="F154" s="90">
        <f t="shared" si="2"/>
        <v>0</v>
      </c>
      <c r="G154" s="152" t="str">
        <f t="shared" si="3"/>
        <v>-</v>
      </c>
      <c r="H154" s="16"/>
      <c r="I154" s="203"/>
      <c r="J154" s="203"/>
      <c r="K154" s="86"/>
      <c r="L154" s="86"/>
    </row>
    <row r="155" spans="1:12" s="9" customFormat="1" ht="31.5" hidden="1" x14ac:dyDescent="0.25">
      <c r="A155" s="13" t="s">
        <v>216</v>
      </c>
      <c r="B155" s="17" t="s">
        <v>47</v>
      </c>
      <c r="C155" s="73" t="s">
        <v>25</v>
      </c>
      <c r="D155" s="202">
        <v>0</v>
      </c>
      <c r="E155" s="114">
        <v>0</v>
      </c>
      <c r="F155" s="90">
        <f t="shared" si="2"/>
        <v>0</v>
      </c>
      <c r="G155" s="152" t="str">
        <f t="shared" si="3"/>
        <v>-</v>
      </c>
      <c r="H155" s="16"/>
      <c r="I155" s="203"/>
      <c r="J155" s="203"/>
      <c r="K155" s="86"/>
      <c r="L155" s="86"/>
    </row>
    <row r="156" spans="1:12" s="9" customFormat="1" hidden="1" x14ac:dyDescent="0.25">
      <c r="A156" s="13" t="s">
        <v>217</v>
      </c>
      <c r="B156" s="18" t="s">
        <v>49</v>
      </c>
      <c r="C156" s="73" t="s">
        <v>25</v>
      </c>
      <c r="D156" s="202">
        <v>0</v>
      </c>
      <c r="E156" s="114">
        <v>0</v>
      </c>
      <c r="F156" s="90">
        <f t="shared" si="2"/>
        <v>0</v>
      </c>
      <c r="G156" s="152" t="str">
        <f t="shared" si="3"/>
        <v>-</v>
      </c>
      <c r="H156" s="16"/>
      <c r="I156" s="203"/>
      <c r="J156" s="203"/>
      <c r="K156" s="86"/>
      <c r="L156" s="86"/>
    </row>
    <row r="157" spans="1:12" s="9" customFormat="1" hidden="1" x14ac:dyDescent="0.25">
      <c r="A157" s="13" t="s">
        <v>218</v>
      </c>
      <c r="B157" s="18" t="s">
        <v>51</v>
      </c>
      <c r="C157" s="73" t="s">
        <v>25</v>
      </c>
      <c r="D157" s="202">
        <v>0</v>
      </c>
      <c r="E157" s="114">
        <v>0</v>
      </c>
      <c r="F157" s="90">
        <f t="shared" ref="F157:F170" si="9">E157-D157</f>
        <v>0</v>
      </c>
      <c r="G157" s="152" t="str">
        <f t="shared" ref="G157:G170" si="10">IFERROR(F157/D157,"-")</f>
        <v>-</v>
      </c>
      <c r="H157" s="16"/>
      <c r="I157" s="203"/>
      <c r="J157" s="203"/>
      <c r="K157" s="86"/>
      <c r="L157" s="86"/>
    </row>
    <row r="158" spans="1:12" s="9" customFormat="1" x14ac:dyDescent="0.25">
      <c r="A158" s="13" t="s">
        <v>219</v>
      </c>
      <c r="B158" s="14" t="s">
        <v>53</v>
      </c>
      <c r="C158" s="73" t="s">
        <v>25</v>
      </c>
      <c r="D158" s="202">
        <v>213.84202032582002</v>
      </c>
      <c r="E158" s="114">
        <f>E128-E143</f>
        <v>262.91181851065539</v>
      </c>
      <c r="F158" s="90">
        <f t="shared" si="9"/>
        <v>49.069798184835378</v>
      </c>
      <c r="G158" s="152">
        <f t="shared" si="10"/>
        <v>0.22946752050916031</v>
      </c>
      <c r="H158" s="16"/>
      <c r="I158" s="203"/>
      <c r="J158" s="203"/>
      <c r="K158" s="86">
        <v>30.806896000000002</v>
      </c>
      <c r="L158" s="86">
        <f>K158-E158-E153</f>
        <v>-232.1049225106554</v>
      </c>
    </row>
    <row r="159" spans="1:12" s="9" customFormat="1" x14ac:dyDescent="0.25">
      <c r="A159" s="13" t="s">
        <v>220</v>
      </c>
      <c r="B159" s="34" t="s">
        <v>221</v>
      </c>
      <c r="C159" s="73" t="s">
        <v>25</v>
      </c>
      <c r="D159" s="202">
        <v>1537.7777712915924</v>
      </c>
      <c r="E159" s="114">
        <f>E144</f>
        <v>952.32238567215347</v>
      </c>
      <c r="F159" s="90">
        <f t="shared" si="9"/>
        <v>-585.45538561943897</v>
      </c>
      <c r="G159" s="152">
        <f t="shared" si="10"/>
        <v>-0.38071520901730171</v>
      </c>
      <c r="H159" s="16"/>
    </row>
    <row r="160" spans="1:12" s="9" customFormat="1" x14ac:dyDescent="0.25">
      <c r="A160" s="13" t="s">
        <v>222</v>
      </c>
      <c r="B160" s="20" t="s">
        <v>223</v>
      </c>
      <c r="C160" s="73" t="s">
        <v>25</v>
      </c>
      <c r="D160" s="202">
        <v>814</v>
      </c>
      <c r="E160" s="114">
        <f>E380-E393</f>
        <v>546.95200000000011</v>
      </c>
      <c r="F160" s="90">
        <f t="shared" si="9"/>
        <v>-267.04799999999989</v>
      </c>
      <c r="G160" s="152">
        <f t="shared" si="10"/>
        <v>-0.32806879606879591</v>
      </c>
      <c r="H160" s="16"/>
    </row>
    <row r="161" spans="1:8" s="9" customFormat="1" x14ac:dyDescent="0.25">
      <c r="A161" s="13" t="s">
        <v>224</v>
      </c>
      <c r="B161" s="20" t="s">
        <v>225</v>
      </c>
      <c r="C161" s="73" t="s">
        <v>25</v>
      </c>
      <c r="D161" s="202">
        <v>0</v>
      </c>
      <c r="E161" s="114">
        <f>IF(E159&lt;0,0,МРСК!E161/(IF(АЭ!E159&lt;0,0,АЭ!E159)+IF(БЭ!E159&lt;0,0,БЭ!E159)+IF(ГАЭС!E159&lt;0,0,ГАЭС!E159)+IF(КЭ!E159&lt;0,0,КЭ!E159)+IF(КуЭ!E159&lt;0,0,КуЭ!E159)+IF(ОЭ!E159&lt;0,0,ОЭ!E159)+IF(ХЭ!E159&lt;0,0,ХЭ!E159)+IF(ЧЭ!E159&lt;0,0,ЧЭ!E159))*E159)</f>
        <v>26.946285420182704</v>
      </c>
      <c r="F161" s="90">
        <f t="shared" si="9"/>
        <v>26.946285420182704</v>
      </c>
      <c r="G161" s="152" t="str">
        <f t="shared" si="10"/>
        <v>-</v>
      </c>
      <c r="H161" s="16"/>
    </row>
    <row r="162" spans="1:8" s="9" customFormat="1" x14ac:dyDescent="0.25">
      <c r="A162" s="13" t="s">
        <v>226</v>
      </c>
      <c r="B162" s="20" t="s">
        <v>227</v>
      </c>
      <c r="C162" s="73" t="s">
        <v>25</v>
      </c>
      <c r="D162" s="202">
        <v>508.4187045457947</v>
      </c>
      <c r="E162" s="114">
        <v>35.985068335553706</v>
      </c>
      <c r="F162" s="90">
        <f t="shared" si="9"/>
        <v>-472.43363621024099</v>
      </c>
      <c r="G162" s="152">
        <f t="shared" si="10"/>
        <v>-0.92922158839985713</v>
      </c>
      <c r="H162" s="16"/>
    </row>
    <row r="163" spans="1:8" s="9" customFormat="1" ht="16.5" thickBot="1" x14ac:dyDescent="0.3">
      <c r="A163" s="27" t="s">
        <v>228</v>
      </c>
      <c r="B163" s="35" t="s">
        <v>229</v>
      </c>
      <c r="C163" s="75" t="s">
        <v>25</v>
      </c>
      <c r="D163" s="198">
        <v>215.35906674579775</v>
      </c>
      <c r="E163" s="116">
        <f>E159-E160-E161-E162</f>
        <v>342.43903191641698</v>
      </c>
      <c r="F163" s="98">
        <f t="shared" si="9"/>
        <v>127.07996517061923</v>
      </c>
      <c r="G163" s="154">
        <f t="shared" si="10"/>
        <v>0.59008411900586444</v>
      </c>
      <c r="H163" s="30"/>
    </row>
    <row r="164" spans="1:8" s="9" customFormat="1" x14ac:dyDescent="0.25">
      <c r="A164" s="10" t="s">
        <v>230</v>
      </c>
      <c r="B164" s="11" t="s">
        <v>116</v>
      </c>
      <c r="C164" s="78" t="s">
        <v>705</v>
      </c>
      <c r="D164" s="201" t="s">
        <v>705</v>
      </c>
      <c r="E164" s="112" t="s">
        <v>705</v>
      </c>
      <c r="F164" s="97" t="s">
        <v>705</v>
      </c>
      <c r="G164" s="151" t="s">
        <v>705</v>
      </c>
      <c r="H164" s="12"/>
    </row>
    <row r="165" spans="1:8" s="9" customFormat="1" ht="47.25" x14ac:dyDescent="0.25">
      <c r="A165" s="13" t="s">
        <v>232</v>
      </c>
      <c r="B165" s="20" t="s">
        <v>233</v>
      </c>
      <c r="C165" s="73" t="s">
        <v>25</v>
      </c>
      <c r="D165" s="202">
        <v>4104.9089840484012</v>
      </c>
      <c r="E165" s="114">
        <f>E114+E110+E74</f>
        <v>3041.4516033521413</v>
      </c>
      <c r="F165" s="90">
        <f t="shared" si="9"/>
        <v>-1063.4573806962599</v>
      </c>
      <c r="G165" s="152">
        <f t="shared" si="10"/>
        <v>-0.2590696614294824</v>
      </c>
      <c r="H165" s="16"/>
    </row>
    <row r="166" spans="1:8" s="9" customFormat="1" ht="31.5" x14ac:dyDescent="0.25">
      <c r="A166" s="13" t="s">
        <v>234</v>
      </c>
      <c r="B166" s="20" t="s">
        <v>235</v>
      </c>
      <c r="C166" s="73" t="s">
        <v>25</v>
      </c>
      <c r="D166" s="202">
        <v>14436.94320863</v>
      </c>
      <c r="E166" s="114">
        <v>14436.943208640001</v>
      </c>
      <c r="F166" s="90">
        <f t="shared" si="9"/>
        <v>1.0000803740695119E-8</v>
      </c>
      <c r="G166" s="152">
        <f t="shared" si="10"/>
        <v>6.9272307829796815E-13</v>
      </c>
      <c r="H166" s="16"/>
    </row>
    <row r="167" spans="1:8" s="9" customFormat="1" x14ac:dyDescent="0.25">
      <c r="A167" s="13" t="s">
        <v>236</v>
      </c>
      <c r="B167" s="19" t="s">
        <v>237</v>
      </c>
      <c r="C167" s="73" t="s">
        <v>25</v>
      </c>
      <c r="D167" s="202">
        <v>2265.6600831300002</v>
      </c>
      <c r="E167" s="114">
        <v>2265.6600831300002</v>
      </c>
      <c r="F167" s="90">
        <f t="shared" si="9"/>
        <v>0</v>
      </c>
      <c r="G167" s="152">
        <f t="shared" si="10"/>
        <v>0</v>
      </c>
      <c r="H167" s="16"/>
    </row>
    <row r="168" spans="1:8" s="9" customFormat="1" x14ac:dyDescent="0.25">
      <c r="A168" s="13" t="s">
        <v>238</v>
      </c>
      <c r="B168" s="20" t="s">
        <v>239</v>
      </c>
      <c r="C168" s="73" t="s">
        <v>25</v>
      </c>
      <c r="D168" s="202">
        <v>16174.565835096935</v>
      </c>
      <c r="E168" s="114">
        <v>15796.96717156</v>
      </c>
      <c r="F168" s="90">
        <f t="shared" si="9"/>
        <v>-377.59866353693542</v>
      </c>
      <c r="G168" s="152">
        <f t="shared" si="10"/>
        <v>-2.3345211697589435E-2</v>
      </c>
      <c r="H168" s="16"/>
    </row>
    <row r="169" spans="1:8" s="9" customFormat="1" x14ac:dyDescent="0.25">
      <c r="A169" s="13" t="s">
        <v>240</v>
      </c>
      <c r="B169" s="19" t="s">
        <v>241</v>
      </c>
      <c r="C169" s="73" t="s">
        <v>25</v>
      </c>
      <c r="D169" s="202">
        <v>0</v>
      </c>
      <c r="E169" s="114">
        <v>4989.2473411800001</v>
      </c>
      <c r="F169" s="95">
        <f t="shared" si="9"/>
        <v>4989.2473411800001</v>
      </c>
      <c r="G169" s="153" t="str">
        <f t="shared" si="10"/>
        <v>-</v>
      </c>
      <c r="H169" s="25"/>
    </row>
    <row r="170" spans="1:8" s="9" customFormat="1" ht="48" thickBot="1" x14ac:dyDescent="0.3">
      <c r="A170" s="27" t="s">
        <v>242</v>
      </c>
      <c r="B170" s="35" t="s">
        <v>243</v>
      </c>
      <c r="C170" s="75" t="s">
        <v>231</v>
      </c>
      <c r="D170" s="198">
        <v>3.9402982862594502</v>
      </c>
      <c r="E170" s="116">
        <f>E168/E165</f>
        <v>5.1938906915859997</v>
      </c>
      <c r="F170" s="98">
        <f t="shared" si="9"/>
        <v>1.2535924053265495</v>
      </c>
      <c r="G170" s="154">
        <f t="shared" si="10"/>
        <v>0.31814657527275492</v>
      </c>
      <c r="H170" s="30"/>
    </row>
    <row r="171" spans="1:8" s="9" customFormat="1" ht="19.5" thickBot="1" x14ac:dyDescent="0.3">
      <c r="A171" s="245" t="s">
        <v>244</v>
      </c>
      <c r="B171" s="246"/>
      <c r="C171" s="246"/>
      <c r="D171" s="246"/>
      <c r="E171" s="246"/>
      <c r="F171" s="243"/>
      <c r="G171" s="243"/>
      <c r="H171" s="244"/>
    </row>
    <row r="172" spans="1:8" s="9" customFormat="1" x14ac:dyDescent="0.25">
      <c r="A172" s="10" t="s">
        <v>245</v>
      </c>
      <c r="B172" s="11" t="s">
        <v>246</v>
      </c>
      <c r="C172" s="78" t="s">
        <v>25</v>
      </c>
      <c r="D172" s="189">
        <v>17032.954196040537</v>
      </c>
      <c r="E172" s="112">
        <v>17562.637793579994</v>
      </c>
      <c r="F172" s="97">
        <f t="shared" ref="F172:F235" si="11">E172-D172</f>
        <v>529.68359753945697</v>
      </c>
      <c r="G172" s="151">
        <f t="shared" ref="G172:G235" si="12">IFERROR(F172/D172,"-")</f>
        <v>3.1097576582609886E-2</v>
      </c>
      <c r="H172" s="12"/>
    </row>
    <row r="173" spans="1:8" s="9" customFormat="1" hidden="1" x14ac:dyDescent="0.25">
      <c r="A173" s="13" t="s">
        <v>247</v>
      </c>
      <c r="B173" s="14" t="s">
        <v>27</v>
      </c>
      <c r="C173" s="73" t="s">
        <v>25</v>
      </c>
      <c r="D173" s="190">
        <v>0</v>
      </c>
      <c r="E173" s="114"/>
      <c r="F173" s="90">
        <f t="shared" si="11"/>
        <v>0</v>
      </c>
      <c r="G173" s="152" t="str">
        <f t="shared" si="12"/>
        <v>-</v>
      </c>
      <c r="H173" s="16"/>
    </row>
    <row r="174" spans="1:8" s="9" customFormat="1" ht="31.5" hidden="1" x14ac:dyDescent="0.25">
      <c r="A174" s="13" t="s">
        <v>248</v>
      </c>
      <c r="B174" s="19" t="s">
        <v>29</v>
      </c>
      <c r="C174" s="73" t="s">
        <v>25</v>
      </c>
      <c r="D174" s="190">
        <v>0</v>
      </c>
      <c r="E174" s="114"/>
      <c r="F174" s="90">
        <f t="shared" si="11"/>
        <v>0</v>
      </c>
      <c r="G174" s="152" t="str">
        <f t="shared" si="12"/>
        <v>-</v>
      </c>
      <c r="H174" s="16"/>
    </row>
    <row r="175" spans="1:8" s="9" customFormat="1" ht="31.5" hidden="1" x14ac:dyDescent="0.25">
      <c r="A175" s="13" t="s">
        <v>249</v>
      </c>
      <c r="B175" s="19" t="s">
        <v>31</v>
      </c>
      <c r="C175" s="73" t="s">
        <v>25</v>
      </c>
      <c r="D175" s="190">
        <v>0</v>
      </c>
      <c r="E175" s="114"/>
      <c r="F175" s="90">
        <f t="shared" si="11"/>
        <v>0</v>
      </c>
      <c r="G175" s="152" t="str">
        <f t="shared" si="12"/>
        <v>-</v>
      </c>
      <c r="H175" s="16"/>
    </row>
    <row r="176" spans="1:8" s="9" customFormat="1" ht="47.25" hidden="1" x14ac:dyDescent="0.25">
      <c r="A176" s="13" t="s">
        <v>250</v>
      </c>
      <c r="B176" s="19" t="s">
        <v>33</v>
      </c>
      <c r="C176" s="73" t="s">
        <v>25</v>
      </c>
      <c r="D176" s="190">
        <v>0</v>
      </c>
      <c r="E176" s="114"/>
      <c r="F176" s="90">
        <f t="shared" si="11"/>
        <v>0</v>
      </c>
      <c r="G176" s="152" t="str">
        <f t="shared" si="12"/>
        <v>-</v>
      </c>
      <c r="H176" s="16"/>
    </row>
    <row r="177" spans="1:8" s="9" customFormat="1" hidden="1" x14ac:dyDescent="0.25">
      <c r="A177" s="13" t="s">
        <v>251</v>
      </c>
      <c r="B177" s="14" t="s">
        <v>35</v>
      </c>
      <c r="C177" s="73" t="s">
        <v>25</v>
      </c>
      <c r="D177" s="190">
        <v>0</v>
      </c>
      <c r="E177" s="114"/>
      <c r="F177" s="90">
        <f t="shared" si="11"/>
        <v>0</v>
      </c>
      <c r="G177" s="152" t="str">
        <f t="shared" si="12"/>
        <v>-</v>
      </c>
      <c r="H177" s="16"/>
    </row>
    <row r="178" spans="1:8" s="9" customFormat="1" x14ac:dyDescent="0.25">
      <c r="A178" s="13" t="s">
        <v>252</v>
      </c>
      <c r="B178" s="14" t="s">
        <v>37</v>
      </c>
      <c r="C178" s="73" t="s">
        <v>25</v>
      </c>
      <c r="D178" s="190">
        <v>16544.532792659738</v>
      </c>
      <c r="E178" s="114">
        <v>17088.057043019999</v>
      </c>
      <c r="F178" s="90">
        <f t="shared" si="11"/>
        <v>543.52425036026034</v>
      </c>
      <c r="G178" s="152">
        <f t="shared" si="12"/>
        <v>3.285219698687436E-2</v>
      </c>
      <c r="H178" s="16"/>
    </row>
    <row r="179" spans="1:8" s="9" customFormat="1" hidden="1" x14ac:dyDescent="0.25">
      <c r="A179" s="13" t="s">
        <v>253</v>
      </c>
      <c r="B179" s="14" t="s">
        <v>39</v>
      </c>
      <c r="C179" s="73" t="s">
        <v>25</v>
      </c>
      <c r="D179" s="190">
        <v>0</v>
      </c>
      <c r="E179" s="114"/>
      <c r="F179" s="90">
        <f t="shared" si="11"/>
        <v>0</v>
      </c>
      <c r="G179" s="152" t="str">
        <f t="shared" si="12"/>
        <v>-</v>
      </c>
      <c r="H179" s="16"/>
    </row>
    <row r="180" spans="1:8" s="9" customFormat="1" x14ac:dyDescent="0.25">
      <c r="A180" s="13" t="s">
        <v>254</v>
      </c>
      <c r="B180" s="14" t="s">
        <v>41</v>
      </c>
      <c r="C180" s="73" t="s">
        <v>25</v>
      </c>
      <c r="D180" s="190">
        <v>291.93883652519867</v>
      </c>
      <c r="E180" s="114">
        <v>232.47860145999996</v>
      </c>
      <c r="F180" s="90">
        <f t="shared" si="11"/>
        <v>-59.460235065198702</v>
      </c>
      <c r="G180" s="152">
        <f t="shared" si="12"/>
        <v>-0.20367360428274639</v>
      </c>
      <c r="H180" s="16"/>
    </row>
    <row r="181" spans="1:8" s="9" customFormat="1" x14ac:dyDescent="0.25">
      <c r="A181" s="13" t="s">
        <v>255</v>
      </c>
      <c r="B181" s="14" t="s">
        <v>43</v>
      </c>
      <c r="C181" s="73" t="s">
        <v>25</v>
      </c>
      <c r="D181" s="190">
        <v>0</v>
      </c>
      <c r="E181" s="114">
        <v>0</v>
      </c>
      <c r="F181" s="90">
        <f t="shared" si="11"/>
        <v>0</v>
      </c>
      <c r="G181" s="152" t="str">
        <f t="shared" si="12"/>
        <v>-</v>
      </c>
      <c r="H181" s="16"/>
    </row>
    <row r="182" spans="1:8" s="9" customFormat="1" hidden="1" x14ac:dyDescent="0.25">
      <c r="A182" s="13" t="s">
        <v>256</v>
      </c>
      <c r="B182" s="14" t="s">
        <v>45</v>
      </c>
      <c r="C182" s="73" t="s">
        <v>25</v>
      </c>
      <c r="D182" s="190">
        <v>0</v>
      </c>
      <c r="E182" s="114"/>
      <c r="F182" s="90">
        <f t="shared" si="11"/>
        <v>0</v>
      </c>
      <c r="G182" s="152" t="str">
        <f t="shared" si="12"/>
        <v>-</v>
      </c>
      <c r="H182" s="16"/>
    </row>
    <row r="183" spans="1:8" s="9" customFormat="1" ht="31.5" hidden="1" x14ac:dyDescent="0.25">
      <c r="A183" s="13" t="s">
        <v>257</v>
      </c>
      <c r="B183" s="17" t="s">
        <v>47</v>
      </c>
      <c r="C183" s="73" t="s">
        <v>25</v>
      </c>
      <c r="D183" s="190">
        <v>0</v>
      </c>
      <c r="E183" s="114"/>
      <c r="F183" s="90">
        <f t="shared" si="11"/>
        <v>0</v>
      </c>
      <c r="G183" s="152" t="str">
        <f t="shared" si="12"/>
        <v>-</v>
      </c>
      <c r="H183" s="16"/>
    </row>
    <row r="184" spans="1:8" s="9" customFormat="1" hidden="1" x14ac:dyDescent="0.25">
      <c r="A184" s="13" t="s">
        <v>258</v>
      </c>
      <c r="B184" s="18" t="s">
        <v>49</v>
      </c>
      <c r="C184" s="73" t="s">
        <v>25</v>
      </c>
      <c r="D184" s="190">
        <v>0</v>
      </c>
      <c r="E184" s="114"/>
      <c r="F184" s="90">
        <f t="shared" si="11"/>
        <v>0</v>
      </c>
      <c r="G184" s="152" t="str">
        <f t="shared" si="12"/>
        <v>-</v>
      </c>
      <c r="H184" s="16"/>
    </row>
    <row r="185" spans="1:8" s="9" customFormat="1" hidden="1" x14ac:dyDescent="0.25">
      <c r="A185" s="13" t="s">
        <v>259</v>
      </c>
      <c r="B185" s="18" t="s">
        <v>51</v>
      </c>
      <c r="C185" s="73" t="s">
        <v>25</v>
      </c>
      <c r="D185" s="190">
        <v>0</v>
      </c>
      <c r="E185" s="114"/>
      <c r="F185" s="90">
        <f t="shared" si="11"/>
        <v>0</v>
      </c>
      <c r="G185" s="152" t="str">
        <f t="shared" si="12"/>
        <v>-</v>
      </c>
      <c r="H185" s="16"/>
    </row>
    <row r="186" spans="1:8" s="9" customFormat="1" ht="47.25" x14ac:dyDescent="0.25">
      <c r="A186" s="13" t="s">
        <v>260</v>
      </c>
      <c r="B186" s="20" t="s">
        <v>261</v>
      </c>
      <c r="C186" s="73" t="s">
        <v>25</v>
      </c>
      <c r="D186" s="190">
        <v>0</v>
      </c>
      <c r="E186" s="114">
        <v>0</v>
      </c>
      <c r="F186" s="90">
        <f t="shared" si="11"/>
        <v>0</v>
      </c>
      <c r="G186" s="152" t="str">
        <f t="shared" si="12"/>
        <v>-</v>
      </c>
      <c r="H186" s="16"/>
    </row>
    <row r="187" spans="1:8" s="9" customFormat="1" x14ac:dyDescent="0.25">
      <c r="A187" s="13" t="s">
        <v>262</v>
      </c>
      <c r="B187" s="19" t="s">
        <v>263</v>
      </c>
      <c r="C187" s="73" t="s">
        <v>25</v>
      </c>
      <c r="D187" s="190">
        <v>0</v>
      </c>
      <c r="E187" s="114">
        <v>0</v>
      </c>
      <c r="F187" s="90">
        <f t="shared" si="11"/>
        <v>0</v>
      </c>
      <c r="G187" s="152" t="str">
        <f t="shared" si="12"/>
        <v>-</v>
      </c>
      <c r="H187" s="16"/>
    </row>
    <row r="188" spans="1:8" s="9" customFormat="1" ht="31.5" x14ac:dyDescent="0.25">
      <c r="A188" s="13" t="s">
        <v>264</v>
      </c>
      <c r="B188" s="19" t="s">
        <v>265</v>
      </c>
      <c r="C188" s="73" t="s">
        <v>25</v>
      </c>
      <c r="D188" s="190">
        <v>0</v>
      </c>
      <c r="E188" s="114">
        <v>0</v>
      </c>
      <c r="F188" s="90">
        <f t="shared" si="11"/>
        <v>0</v>
      </c>
      <c r="G188" s="152" t="str">
        <f t="shared" si="12"/>
        <v>-</v>
      </c>
      <c r="H188" s="16"/>
    </row>
    <row r="189" spans="1:8" s="9" customFormat="1" x14ac:dyDescent="0.25">
      <c r="A189" s="13" t="s">
        <v>266</v>
      </c>
      <c r="B189" s="14" t="s">
        <v>53</v>
      </c>
      <c r="C189" s="73" t="s">
        <v>25</v>
      </c>
      <c r="D189" s="190">
        <v>196.48256685559977</v>
      </c>
      <c r="E189" s="114">
        <v>242.10214909999684</v>
      </c>
      <c r="F189" s="90">
        <f t="shared" si="11"/>
        <v>45.619582244397066</v>
      </c>
      <c r="G189" s="152">
        <f t="shared" si="12"/>
        <v>0.23218132262046487</v>
      </c>
      <c r="H189" s="16"/>
    </row>
    <row r="190" spans="1:8" s="9" customFormat="1" x14ac:dyDescent="0.25">
      <c r="A190" s="13" t="s">
        <v>267</v>
      </c>
      <c r="B190" s="34" t="s">
        <v>268</v>
      </c>
      <c r="C190" s="73" t="s">
        <v>25</v>
      </c>
      <c r="D190" s="190">
        <v>14883.29566926476</v>
      </c>
      <c r="E190" s="114">
        <v>14482.678566056375</v>
      </c>
      <c r="F190" s="90">
        <f t="shared" si="11"/>
        <v>-400.61710320838574</v>
      </c>
      <c r="G190" s="152">
        <f t="shared" si="12"/>
        <v>-2.6917230706885256E-2</v>
      </c>
      <c r="H190" s="16"/>
    </row>
    <row r="191" spans="1:8" s="9" customFormat="1" x14ac:dyDescent="0.25">
      <c r="A191" s="13" t="s">
        <v>269</v>
      </c>
      <c r="B191" s="20" t="s">
        <v>270</v>
      </c>
      <c r="C191" s="73" t="s">
        <v>25</v>
      </c>
      <c r="D191" s="190">
        <v>0</v>
      </c>
      <c r="E191" s="114">
        <v>0</v>
      </c>
      <c r="F191" s="90">
        <f t="shared" si="11"/>
        <v>0</v>
      </c>
      <c r="G191" s="152" t="str">
        <f t="shared" si="12"/>
        <v>-</v>
      </c>
      <c r="H191" s="16"/>
    </row>
    <row r="192" spans="1:8" s="9" customFormat="1" x14ac:dyDescent="0.25">
      <c r="A192" s="13" t="s">
        <v>271</v>
      </c>
      <c r="B192" s="20" t="s">
        <v>272</v>
      </c>
      <c r="C192" s="73" t="s">
        <v>25</v>
      </c>
      <c r="D192" s="190">
        <v>3393.0839459294657</v>
      </c>
      <c r="E192" s="114">
        <v>4387.6445465599991</v>
      </c>
      <c r="F192" s="90">
        <f t="shared" si="11"/>
        <v>994.56060063053337</v>
      </c>
      <c r="G192" s="152">
        <f t="shared" si="12"/>
        <v>0.29311405685192793</v>
      </c>
      <c r="H192" s="16"/>
    </row>
    <row r="193" spans="1:8" s="9" customFormat="1" ht="31.5" x14ac:dyDescent="0.25">
      <c r="A193" s="13" t="s">
        <v>273</v>
      </c>
      <c r="B193" s="19" t="s">
        <v>274</v>
      </c>
      <c r="C193" s="73" t="s">
        <v>25</v>
      </c>
      <c r="D193" s="190">
        <v>0</v>
      </c>
      <c r="E193" s="114">
        <v>0</v>
      </c>
      <c r="F193" s="90">
        <f t="shared" si="11"/>
        <v>0</v>
      </c>
      <c r="G193" s="152" t="str">
        <f t="shared" si="12"/>
        <v>-</v>
      </c>
      <c r="H193" s="16"/>
    </row>
    <row r="194" spans="1:8" s="9" customFormat="1" x14ac:dyDescent="0.25">
      <c r="A194" s="13" t="s">
        <v>275</v>
      </c>
      <c r="B194" s="19" t="s">
        <v>276</v>
      </c>
      <c r="C194" s="73" t="s">
        <v>25</v>
      </c>
      <c r="D194" s="190">
        <v>95.777531493661144</v>
      </c>
      <c r="E194" s="114">
        <v>105.37481384</v>
      </c>
      <c r="F194" s="90">
        <f t="shared" si="11"/>
        <v>9.5972823463388579</v>
      </c>
      <c r="G194" s="152">
        <f t="shared" si="12"/>
        <v>0.10020390165280085</v>
      </c>
      <c r="H194" s="16"/>
    </row>
    <row r="195" spans="1:8" s="9" customFormat="1" x14ac:dyDescent="0.25">
      <c r="A195" s="13" t="s">
        <v>277</v>
      </c>
      <c r="B195" s="19" t="s">
        <v>278</v>
      </c>
      <c r="C195" s="73" t="s">
        <v>25</v>
      </c>
      <c r="D195" s="190">
        <v>3297.3064144358045</v>
      </c>
      <c r="E195" s="114">
        <v>4282.2697327199994</v>
      </c>
      <c r="F195" s="90">
        <f t="shared" si="11"/>
        <v>984.96331828419488</v>
      </c>
      <c r="G195" s="152">
        <f t="shared" si="12"/>
        <v>0.29871755744991324</v>
      </c>
      <c r="H195" s="16"/>
    </row>
    <row r="196" spans="1:8" s="9" customFormat="1" ht="47.25" x14ac:dyDescent="0.25">
      <c r="A196" s="13" t="s">
        <v>279</v>
      </c>
      <c r="B196" s="20" t="s">
        <v>280</v>
      </c>
      <c r="C196" s="73" t="s">
        <v>25</v>
      </c>
      <c r="D196" s="190">
        <v>2873.5251593833091</v>
      </c>
      <c r="E196" s="114">
        <v>2610.0171896200004</v>
      </c>
      <c r="F196" s="90">
        <f t="shared" si="11"/>
        <v>-263.50796976330867</v>
      </c>
      <c r="G196" s="152">
        <f t="shared" si="12"/>
        <v>-9.1701988027785508E-2</v>
      </c>
      <c r="H196" s="16"/>
    </row>
    <row r="197" spans="1:8" s="9" customFormat="1" ht="31.5" x14ac:dyDescent="0.25">
      <c r="A197" s="13" t="s">
        <v>281</v>
      </c>
      <c r="B197" s="20" t="s">
        <v>282</v>
      </c>
      <c r="C197" s="73" t="s">
        <v>25</v>
      </c>
      <c r="D197" s="190">
        <v>521.31581023472449</v>
      </c>
      <c r="E197" s="114">
        <v>528.22620116999997</v>
      </c>
      <c r="F197" s="90">
        <f t="shared" si="11"/>
        <v>6.9103909352754727</v>
      </c>
      <c r="G197" s="152">
        <f t="shared" si="12"/>
        <v>1.3255671129874311E-2</v>
      </c>
      <c r="H197" s="16"/>
    </row>
    <row r="198" spans="1:8" s="9" customFormat="1" ht="31.5" x14ac:dyDescent="0.25">
      <c r="A198" s="13" t="s">
        <v>283</v>
      </c>
      <c r="B198" s="20" t="s">
        <v>284</v>
      </c>
      <c r="C198" s="73" t="s">
        <v>25</v>
      </c>
      <c r="D198" s="190">
        <v>0</v>
      </c>
      <c r="E198" s="114">
        <v>0</v>
      </c>
      <c r="F198" s="90">
        <f t="shared" si="11"/>
        <v>0</v>
      </c>
      <c r="G198" s="152" t="str">
        <f t="shared" si="12"/>
        <v>-</v>
      </c>
      <c r="H198" s="16"/>
    </row>
    <row r="199" spans="1:8" s="9" customFormat="1" x14ac:dyDescent="0.25">
      <c r="A199" s="13" t="s">
        <v>285</v>
      </c>
      <c r="B199" s="20" t="s">
        <v>286</v>
      </c>
      <c r="C199" s="73" t="s">
        <v>25</v>
      </c>
      <c r="D199" s="190">
        <v>2091.175866091954</v>
      </c>
      <c r="E199" s="114">
        <v>2118.9848235200002</v>
      </c>
      <c r="F199" s="90">
        <f t="shared" si="11"/>
        <v>27.808957428046142</v>
      </c>
      <c r="G199" s="152">
        <f t="shared" si="12"/>
        <v>1.3298239463721563E-2</v>
      </c>
      <c r="H199" s="16"/>
    </row>
    <row r="200" spans="1:8" s="9" customFormat="1" x14ac:dyDescent="0.25">
      <c r="A200" s="13" t="s">
        <v>287</v>
      </c>
      <c r="B200" s="20" t="s">
        <v>288</v>
      </c>
      <c r="C200" s="73" t="s">
        <v>25</v>
      </c>
      <c r="D200" s="190">
        <v>597.252282396552</v>
      </c>
      <c r="E200" s="114">
        <v>567.16183368600002</v>
      </c>
      <c r="F200" s="90">
        <f t="shared" si="11"/>
        <v>-30.090448710551982</v>
      </c>
      <c r="G200" s="152">
        <f t="shared" si="12"/>
        <v>-5.0381471276777993E-2</v>
      </c>
      <c r="H200" s="16"/>
    </row>
    <row r="201" spans="1:8" s="9" customFormat="1" x14ac:dyDescent="0.25">
      <c r="A201" s="13" t="s">
        <v>289</v>
      </c>
      <c r="B201" s="20" t="s">
        <v>290</v>
      </c>
      <c r="C201" s="73" t="s">
        <v>25</v>
      </c>
      <c r="D201" s="190">
        <v>972.50973038424513</v>
      </c>
      <c r="E201" s="114">
        <v>751.87043388000006</v>
      </c>
      <c r="F201" s="90">
        <f t="shared" si="11"/>
        <v>-220.63929650424507</v>
      </c>
      <c r="G201" s="152">
        <f t="shared" si="12"/>
        <v>-0.22687618397100151</v>
      </c>
      <c r="H201" s="16"/>
    </row>
    <row r="202" spans="1:8" s="9" customFormat="1" x14ac:dyDescent="0.25">
      <c r="A202" s="13" t="s">
        <v>291</v>
      </c>
      <c r="B202" s="19" t="s">
        <v>292</v>
      </c>
      <c r="C202" s="73" t="s">
        <v>25</v>
      </c>
      <c r="D202" s="190">
        <v>122.643005934071</v>
      </c>
      <c r="E202" s="114">
        <v>148.34481933000001</v>
      </c>
      <c r="F202" s="90">
        <f t="shared" si="11"/>
        <v>25.701813395929008</v>
      </c>
      <c r="G202" s="152">
        <f t="shared" si="12"/>
        <v>0.20956607513147135</v>
      </c>
      <c r="H202" s="16"/>
    </row>
    <row r="203" spans="1:8" s="9" customFormat="1" ht="31.5" x14ac:dyDescent="0.25">
      <c r="A203" s="13" t="s">
        <v>293</v>
      </c>
      <c r="B203" s="20" t="s">
        <v>294</v>
      </c>
      <c r="C203" s="73" t="s">
        <v>25</v>
      </c>
      <c r="D203" s="190">
        <v>615.49203911009226</v>
      </c>
      <c r="E203" s="114">
        <v>638.21829256000012</v>
      </c>
      <c r="F203" s="90">
        <f t="shared" si="11"/>
        <v>22.726253449907858</v>
      </c>
      <c r="G203" s="152">
        <f t="shared" si="12"/>
        <v>3.692371632095609E-2</v>
      </c>
      <c r="H203" s="16"/>
    </row>
    <row r="204" spans="1:8" s="9" customFormat="1" x14ac:dyDescent="0.25">
      <c r="A204" s="13" t="s">
        <v>295</v>
      </c>
      <c r="B204" s="20" t="s">
        <v>296</v>
      </c>
      <c r="C204" s="73" t="s">
        <v>25</v>
      </c>
      <c r="D204" s="190">
        <v>1000.6197236896213</v>
      </c>
      <c r="E204" s="114">
        <v>940.20745717999966</v>
      </c>
      <c r="F204" s="90">
        <f t="shared" si="11"/>
        <v>-60.412266509621645</v>
      </c>
      <c r="G204" s="152">
        <f t="shared" si="12"/>
        <v>-6.0374850784333245E-2</v>
      </c>
      <c r="H204" s="16"/>
    </row>
    <row r="205" spans="1:8" s="9" customFormat="1" x14ac:dyDescent="0.25">
      <c r="A205" s="13" t="s">
        <v>297</v>
      </c>
      <c r="B205" s="20" t="s">
        <v>298</v>
      </c>
      <c r="C205" s="73" t="s">
        <v>25</v>
      </c>
      <c r="D205" s="190">
        <v>88.508893187796616</v>
      </c>
      <c r="E205" s="114">
        <v>69.245615780000008</v>
      </c>
      <c r="F205" s="90">
        <f t="shared" si="11"/>
        <v>-19.263277407796608</v>
      </c>
      <c r="G205" s="152">
        <f t="shared" si="12"/>
        <v>-0.21764228106348729</v>
      </c>
      <c r="H205" s="16"/>
    </row>
    <row r="206" spans="1:8" s="9" customFormat="1" ht="47.25" x14ac:dyDescent="0.25">
      <c r="A206" s="13" t="s">
        <v>299</v>
      </c>
      <c r="B206" s="20" t="s">
        <v>300</v>
      </c>
      <c r="C206" s="73" t="s">
        <v>25</v>
      </c>
      <c r="D206" s="190">
        <v>1120.8328582027382</v>
      </c>
      <c r="E206" s="114">
        <v>999.71211111000002</v>
      </c>
      <c r="F206" s="90">
        <f t="shared" si="11"/>
        <v>-121.12074709273816</v>
      </c>
      <c r="G206" s="152">
        <f t="shared" si="12"/>
        <v>-0.10806316589161738</v>
      </c>
      <c r="H206" s="16"/>
    </row>
    <row r="207" spans="1:8" s="9" customFormat="1" x14ac:dyDescent="0.25">
      <c r="A207" s="13" t="s">
        <v>301</v>
      </c>
      <c r="B207" s="20" t="s">
        <v>302</v>
      </c>
      <c r="C207" s="73" t="s">
        <v>25</v>
      </c>
      <c r="D207" s="190">
        <v>1608.9793606542621</v>
      </c>
      <c r="E207" s="114">
        <v>871.39006099037442</v>
      </c>
      <c r="F207" s="90">
        <f t="shared" si="11"/>
        <v>-737.58929966388769</v>
      </c>
      <c r="G207" s="152">
        <f t="shared" si="12"/>
        <v>-0.45842060979822663</v>
      </c>
      <c r="H207" s="16"/>
    </row>
    <row r="208" spans="1:8" s="9" customFormat="1" ht="31.5" x14ac:dyDescent="0.25">
      <c r="A208" s="13" t="s">
        <v>303</v>
      </c>
      <c r="B208" s="34" t="s">
        <v>304</v>
      </c>
      <c r="C208" s="73" t="s">
        <v>25</v>
      </c>
      <c r="D208" s="190">
        <v>248.43819445101695</v>
      </c>
      <c r="E208" s="114">
        <v>83.514725990000017</v>
      </c>
      <c r="F208" s="90">
        <f t="shared" si="11"/>
        <v>-164.92346846101694</v>
      </c>
      <c r="G208" s="152">
        <f t="shared" si="12"/>
        <v>-0.66384103630061553</v>
      </c>
      <c r="H208" s="16"/>
    </row>
    <row r="209" spans="1:8" s="9" customFormat="1" ht="31.5" x14ac:dyDescent="0.25">
      <c r="A209" s="13" t="s">
        <v>305</v>
      </c>
      <c r="B209" s="20" t="s">
        <v>306</v>
      </c>
      <c r="C209" s="73" t="s">
        <v>25</v>
      </c>
      <c r="D209" s="190">
        <v>27.909005999999998</v>
      </c>
      <c r="E209" s="114">
        <v>46.631894660000007</v>
      </c>
      <c r="F209" s="90">
        <f t="shared" si="11"/>
        <v>18.72288866000001</v>
      </c>
      <c r="G209" s="152">
        <f t="shared" si="12"/>
        <v>0.67085472911503941</v>
      </c>
      <c r="H209" s="16"/>
    </row>
    <row r="210" spans="1:8" s="9" customFormat="1" ht="31.5" x14ac:dyDescent="0.25">
      <c r="A210" s="13" t="s">
        <v>307</v>
      </c>
      <c r="B210" s="20" t="s">
        <v>308</v>
      </c>
      <c r="C210" s="73" t="s">
        <v>25</v>
      </c>
      <c r="D210" s="190">
        <v>0</v>
      </c>
      <c r="E210" s="114">
        <v>0</v>
      </c>
      <c r="F210" s="90">
        <f t="shared" si="11"/>
        <v>0</v>
      </c>
      <c r="G210" s="152" t="str">
        <f t="shared" si="12"/>
        <v>-</v>
      </c>
      <c r="H210" s="16"/>
    </row>
    <row r="211" spans="1:8" s="9" customFormat="1" ht="31.5" x14ac:dyDescent="0.25">
      <c r="A211" s="13" t="s">
        <v>309</v>
      </c>
      <c r="B211" s="19" t="s">
        <v>310</v>
      </c>
      <c r="C211" s="73" t="s">
        <v>25</v>
      </c>
      <c r="D211" s="190">
        <v>0</v>
      </c>
      <c r="E211" s="114">
        <v>0</v>
      </c>
      <c r="F211" s="90">
        <f t="shared" si="11"/>
        <v>0</v>
      </c>
      <c r="G211" s="152" t="str">
        <f t="shared" si="12"/>
        <v>-</v>
      </c>
      <c r="H211" s="16"/>
    </row>
    <row r="212" spans="1:8" s="9" customFormat="1" x14ac:dyDescent="0.25">
      <c r="A212" s="13" t="s">
        <v>311</v>
      </c>
      <c r="B212" s="21" t="s">
        <v>312</v>
      </c>
      <c r="C212" s="73" t="s">
        <v>25</v>
      </c>
      <c r="D212" s="190">
        <v>0</v>
      </c>
      <c r="E212" s="114">
        <v>0</v>
      </c>
      <c r="F212" s="90">
        <f t="shared" si="11"/>
        <v>0</v>
      </c>
      <c r="G212" s="152" t="str">
        <f t="shared" si="12"/>
        <v>-</v>
      </c>
      <c r="H212" s="16"/>
    </row>
    <row r="213" spans="1:8" s="9" customFormat="1" ht="31.5" x14ac:dyDescent="0.25">
      <c r="A213" s="13" t="s">
        <v>313</v>
      </c>
      <c r="B213" s="21" t="s">
        <v>314</v>
      </c>
      <c r="C213" s="73" t="s">
        <v>25</v>
      </c>
      <c r="D213" s="190">
        <v>0</v>
      </c>
      <c r="E213" s="114">
        <v>0</v>
      </c>
      <c r="F213" s="90">
        <f t="shared" si="11"/>
        <v>0</v>
      </c>
      <c r="G213" s="152" t="str">
        <f t="shared" si="12"/>
        <v>-</v>
      </c>
      <c r="H213" s="16"/>
    </row>
    <row r="214" spans="1:8" s="9" customFormat="1" x14ac:dyDescent="0.25">
      <c r="A214" s="13" t="s">
        <v>315</v>
      </c>
      <c r="B214" s="20" t="s">
        <v>316</v>
      </c>
      <c r="C214" s="73" t="s">
        <v>25</v>
      </c>
      <c r="D214" s="190">
        <v>220.52918845101695</v>
      </c>
      <c r="E214" s="114">
        <v>36.882831330000002</v>
      </c>
      <c r="F214" s="90">
        <f t="shared" si="11"/>
        <v>-183.64635712101693</v>
      </c>
      <c r="G214" s="152">
        <f t="shared" si="12"/>
        <v>-0.83275306280741024</v>
      </c>
      <c r="H214" s="16"/>
    </row>
    <row r="215" spans="1:8" s="9" customFormat="1" ht="31.5" x14ac:dyDescent="0.25">
      <c r="A215" s="13" t="s">
        <v>317</v>
      </c>
      <c r="B215" s="34" t="s">
        <v>318</v>
      </c>
      <c r="C215" s="73" t="s">
        <v>25</v>
      </c>
      <c r="D215" s="190">
        <v>4374.2568263147905</v>
      </c>
      <c r="E215" s="114">
        <v>4630.8799202813798</v>
      </c>
      <c r="F215" s="90">
        <f t="shared" si="11"/>
        <v>256.62309396658929</v>
      </c>
      <c r="G215" s="152">
        <f t="shared" si="12"/>
        <v>5.8666672798631324E-2</v>
      </c>
      <c r="H215" s="16"/>
    </row>
    <row r="216" spans="1:8" s="9" customFormat="1" x14ac:dyDescent="0.25">
      <c r="A216" s="13" t="s">
        <v>319</v>
      </c>
      <c r="B216" s="20" t="s">
        <v>320</v>
      </c>
      <c r="C216" s="73" t="s">
        <v>25</v>
      </c>
      <c r="D216" s="190">
        <v>3900.2137804931981</v>
      </c>
      <c r="E216" s="114">
        <v>4373.3202966013796</v>
      </c>
      <c r="F216" s="90">
        <f t="shared" si="11"/>
        <v>473.10651610818149</v>
      </c>
      <c r="G216" s="152">
        <f t="shared" si="12"/>
        <v>0.12130271383440813</v>
      </c>
      <c r="H216" s="16"/>
    </row>
    <row r="217" spans="1:8" s="9" customFormat="1" x14ac:dyDescent="0.25">
      <c r="A217" s="13" t="s">
        <v>321</v>
      </c>
      <c r="B217" s="19" t="s">
        <v>322</v>
      </c>
      <c r="C217" s="73" t="s">
        <v>25</v>
      </c>
      <c r="D217" s="190">
        <v>5.202</v>
      </c>
      <c r="E217" s="114">
        <v>203.59397662999999</v>
      </c>
      <c r="F217" s="90">
        <f t="shared" si="11"/>
        <v>198.39197662999999</v>
      </c>
      <c r="G217" s="152">
        <f t="shared" si="12"/>
        <v>38.137634876970395</v>
      </c>
      <c r="H217" s="16"/>
    </row>
    <row r="218" spans="1:8" s="9" customFormat="1" x14ac:dyDescent="0.25">
      <c r="A218" s="13" t="s">
        <v>323</v>
      </c>
      <c r="B218" s="19" t="s">
        <v>324</v>
      </c>
      <c r="C218" s="73" t="s">
        <v>25</v>
      </c>
      <c r="D218" s="190">
        <v>2069.740917081358</v>
      </c>
      <c r="E218" s="114">
        <v>2248.8722121300002</v>
      </c>
      <c r="F218" s="90">
        <f t="shared" si="11"/>
        <v>179.13129504864219</v>
      </c>
      <c r="G218" s="152">
        <f t="shared" si="12"/>
        <v>8.6547689892145493E-2</v>
      </c>
      <c r="H218" s="16"/>
    </row>
    <row r="219" spans="1:8" s="9" customFormat="1" ht="31.5" x14ac:dyDescent="0.25">
      <c r="A219" s="13" t="s">
        <v>325</v>
      </c>
      <c r="B219" s="19" t="s">
        <v>326</v>
      </c>
      <c r="C219" s="73" t="s">
        <v>25</v>
      </c>
      <c r="D219" s="190">
        <v>0</v>
      </c>
      <c r="E219" s="114">
        <v>0</v>
      </c>
      <c r="F219" s="90">
        <f t="shared" si="11"/>
        <v>0</v>
      </c>
      <c r="G219" s="152" t="str">
        <f t="shared" si="12"/>
        <v>-</v>
      </c>
      <c r="H219" s="16"/>
    </row>
    <row r="220" spans="1:8" s="9" customFormat="1" ht="31.5" x14ac:dyDescent="0.25">
      <c r="A220" s="13" t="s">
        <v>327</v>
      </c>
      <c r="B220" s="19" t="s">
        <v>328</v>
      </c>
      <c r="C220" s="73" t="s">
        <v>25</v>
      </c>
      <c r="D220" s="190">
        <v>595.29406000000006</v>
      </c>
      <c r="E220" s="114">
        <v>1481.06754944</v>
      </c>
      <c r="F220" s="90">
        <f t="shared" si="11"/>
        <v>885.77348943999993</v>
      </c>
      <c r="G220" s="152">
        <f t="shared" si="12"/>
        <v>1.4879595631107083</v>
      </c>
      <c r="H220" s="16"/>
    </row>
    <row r="221" spans="1:8" s="9" customFormat="1" ht="31.5" x14ac:dyDescent="0.25">
      <c r="A221" s="13" t="s">
        <v>329</v>
      </c>
      <c r="B221" s="19" t="s">
        <v>330</v>
      </c>
      <c r="C221" s="73" t="s">
        <v>25</v>
      </c>
      <c r="D221" s="190">
        <v>0</v>
      </c>
      <c r="E221" s="114">
        <v>0</v>
      </c>
      <c r="F221" s="90">
        <f t="shared" si="11"/>
        <v>0</v>
      </c>
      <c r="G221" s="152" t="str">
        <f t="shared" si="12"/>
        <v>-</v>
      </c>
      <c r="H221" s="16"/>
    </row>
    <row r="222" spans="1:8" s="9" customFormat="1" ht="31.5" x14ac:dyDescent="0.25">
      <c r="A222" s="13" t="s">
        <v>331</v>
      </c>
      <c r="B222" s="19" t="s">
        <v>332</v>
      </c>
      <c r="C222" s="73" t="s">
        <v>25</v>
      </c>
      <c r="D222" s="190">
        <v>1229.9768034118397</v>
      </c>
      <c r="E222" s="114">
        <v>439.78655840138026</v>
      </c>
      <c r="F222" s="90">
        <f t="shared" si="11"/>
        <v>-790.19024501045942</v>
      </c>
      <c r="G222" s="152">
        <f t="shared" si="12"/>
        <v>-0.64244320935040899</v>
      </c>
      <c r="H222" s="16"/>
    </row>
    <row r="223" spans="1:8" s="9" customFormat="1" x14ac:dyDescent="0.25">
      <c r="A223" s="13" t="s">
        <v>333</v>
      </c>
      <c r="B223" s="20" t="s">
        <v>334</v>
      </c>
      <c r="C223" s="73" t="s">
        <v>25</v>
      </c>
      <c r="D223" s="190">
        <v>0</v>
      </c>
      <c r="E223" s="114">
        <v>0</v>
      </c>
      <c r="F223" s="90">
        <f t="shared" si="11"/>
        <v>0</v>
      </c>
      <c r="G223" s="152" t="str">
        <f t="shared" si="12"/>
        <v>-</v>
      </c>
      <c r="H223" s="16"/>
    </row>
    <row r="224" spans="1:8" s="9" customFormat="1" ht="31.5" x14ac:dyDescent="0.25">
      <c r="A224" s="13" t="s">
        <v>335</v>
      </c>
      <c r="B224" s="20" t="s">
        <v>336</v>
      </c>
      <c r="C224" s="73" t="s">
        <v>25</v>
      </c>
      <c r="D224" s="190">
        <v>474.0430458215921</v>
      </c>
      <c r="E224" s="114">
        <v>257.55962368000002</v>
      </c>
      <c r="F224" s="90">
        <f t="shared" si="11"/>
        <v>-216.48342214159209</v>
      </c>
      <c r="G224" s="152">
        <f t="shared" si="12"/>
        <v>-0.45667460803352117</v>
      </c>
      <c r="H224" s="16"/>
    </row>
    <row r="225" spans="1:8" s="9" customFormat="1" x14ac:dyDescent="0.25">
      <c r="A225" s="13" t="s">
        <v>337</v>
      </c>
      <c r="B225" s="20" t="s">
        <v>116</v>
      </c>
      <c r="C225" s="73" t="s">
        <v>231</v>
      </c>
      <c r="D225" s="204">
        <v>0</v>
      </c>
      <c r="E225" s="114">
        <v>0</v>
      </c>
      <c r="F225" s="205">
        <f t="shared" si="11"/>
        <v>0</v>
      </c>
      <c r="G225" s="206" t="str">
        <f t="shared" si="12"/>
        <v>-</v>
      </c>
      <c r="H225" s="16"/>
    </row>
    <row r="226" spans="1:8" s="9" customFormat="1" ht="31.5" x14ac:dyDescent="0.25">
      <c r="A226" s="13" t="s">
        <v>338</v>
      </c>
      <c r="B226" s="20" t="s">
        <v>339</v>
      </c>
      <c r="C226" s="73" t="s">
        <v>25</v>
      </c>
      <c r="D226" s="190">
        <v>276.84894812159212</v>
      </c>
      <c r="E226" s="114">
        <v>235.40162572999998</v>
      </c>
      <c r="F226" s="90">
        <f t="shared" si="11"/>
        <v>-41.447322391592138</v>
      </c>
      <c r="G226" s="152">
        <f t="shared" si="12"/>
        <v>-0.1497109621431123</v>
      </c>
      <c r="H226" s="16"/>
    </row>
    <row r="227" spans="1:8" s="9" customFormat="1" ht="31.5" x14ac:dyDescent="0.25">
      <c r="A227" s="13" t="s">
        <v>340</v>
      </c>
      <c r="B227" s="34" t="s">
        <v>341</v>
      </c>
      <c r="C227" s="73" t="s">
        <v>25</v>
      </c>
      <c r="D227" s="190">
        <v>14014.018049190532</v>
      </c>
      <c r="E227" s="114">
        <v>9788.3629684100015</v>
      </c>
      <c r="F227" s="90">
        <f t="shared" si="11"/>
        <v>-4225.6550807805306</v>
      </c>
      <c r="G227" s="152">
        <f t="shared" si="12"/>
        <v>-0.30153058644195269</v>
      </c>
      <c r="H227" s="16"/>
    </row>
    <row r="228" spans="1:8" s="9" customFormat="1" x14ac:dyDescent="0.25">
      <c r="A228" s="13" t="s">
        <v>342</v>
      </c>
      <c r="B228" s="20" t="s">
        <v>343</v>
      </c>
      <c r="C228" s="73" t="s">
        <v>25</v>
      </c>
      <c r="D228" s="190">
        <v>2.9617863599999999E-2</v>
      </c>
      <c r="E228" s="114">
        <v>2.0539798899999999</v>
      </c>
      <c r="F228" s="90">
        <f t="shared" si="11"/>
        <v>2.0243620264</v>
      </c>
      <c r="G228" s="152">
        <f t="shared" si="12"/>
        <v>68.349360161142755</v>
      </c>
      <c r="H228" s="16"/>
    </row>
    <row r="229" spans="1:8" s="9" customFormat="1" ht="31.5" x14ac:dyDescent="0.25">
      <c r="A229" s="13" t="s">
        <v>344</v>
      </c>
      <c r="B229" s="20" t="s">
        <v>345</v>
      </c>
      <c r="C229" s="73" t="s">
        <v>25</v>
      </c>
      <c r="D229" s="190">
        <v>14013.988431326934</v>
      </c>
      <c r="E229" s="114">
        <v>9786.3089885200006</v>
      </c>
      <c r="F229" s="90">
        <f t="shared" si="11"/>
        <v>-4227.6794428069334</v>
      </c>
      <c r="G229" s="152">
        <f t="shared" si="12"/>
        <v>-0.30167567666577771</v>
      </c>
      <c r="H229" s="16"/>
    </row>
    <row r="230" spans="1:8" s="9" customFormat="1" x14ac:dyDescent="0.25">
      <c r="A230" s="13" t="s">
        <v>346</v>
      </c>
      <c r="B230" s="19" t="s">
        <v>347</v>
      </c>
      <c r="C230" s="73" t="s">
        <v>25</v>
      </c>
      <c r="D230" s="190">
        <v>0</v>
      </c>
      <c r="E230" s="114">
        <v>0</v>
      </c>
      <c r="F230" s="90">
        <f t="shared" si="11"/>
        <v>0</v>
      </c>
      <c r="G230" s="152" t="str">
        <f t="shared" si="12"/>
        <v>-</v>
      </c>
      <c r="H230" s="16"/>
    </row>
    <row r="231" spans="1:8" s="9" customFormat="1" x14ac:dyDescent="0.25">
      <c r="A231" s="13" t="s">
        <v>348</v>
      </c>
      <c r="B231" s="19" t="s">
        <v>349</v>
      </c>
      <c r="C231" s="73" t="s">
        <v>25</v>
      </c>
      <c r="D231" s="190">
        <v>2784</v>
      </c>
      <c r="E231" s="114">
        <v>3065.2010000000014</v>
      </c>
      <c r="F231" s="90">
        <f t="shared" si="11"/>
        <v>281.20100000000139</v>
      </c>
      <c r="G231" s="152">
        <f t="shared" si="12"/>
        <v>0.10100610632183958</v>
      </c>
      <c r="H231" s="16"/>
    </row>
    <row r="232" spans="1:8" s="9" customFormat="1" x14ac:dyDescent="0.25">
      <c r="A232" s="13" t="s">
        <v>350</v>
      </c>
      <c r="B232" s="19" t="s">
        <v>351</v>
      </c>
      <c r="C232" s="73" t="s">
        <v>25</v>
      </c>
      <c r="D232" s="190">
        <v>11229.988431326934</v>
      </c>
      <c r="E232" s="114">
        <f>E229-E231</f>
        <v>6721.1079885199997</v>
      </c>
      <c r="F232" s="90">
        <f t="shared" si="11"/>
        <v>-4508.8804428069343</v>
      </c>
      <c r="G232" s="152">
        <f t="shared" si="12"/>
        <v>-0.40150356969460971</v>
      </c>
      <c r="H232" s="16"/>
    </row>
    <row r="233" spans="1:8" s="9" customFormat="1" x14ac:dyDescent="0.25">
      <c r="A233" s="13" t="s">
        <v>352</v>
      </c>
      <c r="B233" s="20" t="s">
        <v>353</v>
      </c>
      <c r="C233" s="73" t="s">
        <v>25</v>
      </c>
      <c r="D233" s="190">
        <v>0</v>
      </c>
      <c r="E233" s="114">
        <v>0</v>
      </c>
      <c r="F233" s="90">
        <f t="shared" si="11"/>
        <v>0</v>
      </c>
      <c r="G233" s="152" t="str">
        <f t="shared" si="12"/>
        <v>-</v>
      </c>
      <c r="H233" s="16"/>
    </row>
    <row r="234" spans="1:8" s="9" customFormat="1" ht="31.5" x14ac:dyDescent="0.25">
      <c r="A234" s="13" t="s">
        <v>354</v>
      </c>
      <c r="B234" s="20" t="s">
        <v>355</v>
      </c>
      <c r="C234" s="73" t="s">
        <v>25</v>
      </c>
      <c r="D234" s="190">
        <v>0</v>
      </c>
      <c r="E234" s="114">
        <v>0</v>
      </c>
      <c r="F234" s="90">
        <f t="shared" si="11"/>
        <v>0</v>
      </c>
      <c r="G234" s="152" t="str">
        <f t="shared" si="12"/>
        <v>-</v>
      </c>
      <c r="H234" s="16"/>
    </row>
    <row r="235" spans="1:8" s="9" customFormat="1" x14ac:dyDescent="0.25">
      <c r="A235" s="13" t="s">
        <v>356</v>
      </c>
      <c r="B235" s="19" t="s">
        <v>357</v>
      </c>
      <c r="C235" s="73" t="s">
        <v>25</v>
      </c>
      <c r="D235" s="190">
        <v>0</v>
      </c>
      <c r="E235" s="114">
        <v>0</v>
      </c>
      <c r="F235" s="90">
        <f t="shared" si="11"/>
        <v>0</v>
      </c>
      <c r="G235" s="152" t="str">
        <f t="shared" si="12"/>
        <v>-</v>
      </c>
      <c r="H235" s="16"/>
    </row>
    <row r="236" spans="1:8" s="9" customFormat="1" x14ac:dyDescent="0.25">
      <c r="A236" s="13" t="s">
        <v>358</v>
      </c>
      <c r="B236" s="19" t="s">
        <v>359</v>
      </c>
      <c r="C236" s="73" t="s">
        <v>25</v>
      </c>
      <c r="D236" s="190">
        <v>0</v>
      </c>
      <c r="E236" s="114">
        <v>0</v>
      </c>
      <c r="F236" s="90">
        <f t="shared" ref="F236:F299" si="13">E236-D236</f>
        <v>0</v>
      </c>
      <c r="G236" s="152" t="str">
        <f t="shared" ref="G236:G299" si="14">IFERROR(F236/D236,"-")</f>
        <v>-</v>
      </c>
      <c r="H236" s="16"/>
    </row>
    <row r="237" spans="1:8" s="9" customFormat="1" x14ac:dyDescent="0.25">
      <c r="A237" s="13" t="s">
        <v>360</v>
      </c>
      <c r="B237" s="20" t="s">
        <v>361</v>
      </c>
      <c r="C237" s="73" t="s">
        <v>25</v>
      </c>
      <c r="D237" s="190">
        <v>0</v>
      </c>
      <c r="E237" s="114">
        <v>0</v>
      </c>
      <c r="F237" s="90">
        <f t="shared" si="13"/>
        <v>0</v>
      </c>
      <c r="G237" s="152" t="str">
        <f t="shared" si="14"/>
        <v>-</v>
      </c>
      <c r="H237" s="16"/>
    </row>
    <row r="238" spans="1:8" s="9" customFormat="1" x14ac:dyDescent="0.25">
      <c r="A238" s="13" t="s">
        <v>362</v>
      </c>
      <c r="B238" s="20" t="s">
        <v>363</v>
      </c>
      <c r="C238" s="73" t="s">
        <v>25</v>
      </c>
      <c r="D238" s="190">
        <v>0</v>
      </c>
      <c r="E238" s="114">
        <v>0</v>
      </c>
      <c r="F238" s="90">
        <f t="shared" si="13"/>
        <v>0</v>
      </c>
      <c r="G238" s="152" t="str">
        <f t="shared" si="14"/>
        <v>-</v>
      </c>
      <c r="H238" s="16"/>
    </row>
    <row r="239" spans="1:8" s="9" customFormat="1" x14ac:dyDescent="0.25">
      <c r="A239" s="13" t="s">
        <v>364</v>
      </c>
      <c r="B239" s="20" t="s">
        <v>365</v>
      </c>
      <c r="C239" s="73" t="s">
        <v>25</v>
      </c>
      <c r="D239" s="190">
        <v>-1.8189894035458565E-12</v>
      </c>
      <c r="E239" s="114">
        <v>7.5033312896266583E-14</v>
      </c>
      <c r="F239" s="90">
        <f t="shared" si="13"/>
        <v>1.8940227164421231E-12</v>
      </c>
      <c r="G239" s="152">
        <f t="shared" si="14"/>
        <v>-1.04125</v>
      </c>
      <c r="H239" s="16"/>
    </row>
    <row r="240" spans="1:8" s="9" customFormat="1" x14ac:dyDescent="0.25">
      <c r="A240" s="13" t="s">
        <v>366</v>
      </c>
      <c r="B240" s="34" t="s">
        <v>367</v>
      </c>
      <c r="C240" s="73" t="s">
        <v>25</v>
      </c>
      <c r="D240" s="190">
        <v>12366.076976692164</v>
      </c>
      <c r="E240" s="114">
        <v>8605.6137343799983</v>
      </c>
      <c r="F240" s="90">
        <f t="shared" si="13"/>
        <v>-3760.4632423121657</v>
      </c>
      <c r="G240" s="152">
        <f t="shared" si="14"/>
        <v>-0.30409508604870922</v>
      </c>
      <c r="H240" s="16"/>
    </row>
    <row r="241" spans="1:8" s="9" customFormat="1" x14ac:dyDescent="0.25">
      <c r="A241" s="13" t="s">
        <v>368</v>
      </c>
      <c r="B241" s="20" t="s">
        <v>369</v>
      </c>
      <c r="C241" s="73" t="s">
        <v>25</v>
      </c>
      <c r="D241" s="190">
        <v>12265.104037390001</v>
      </c>
      <c r="E241" s="114">
        <v>8426.8131904099992</v>
      </c>
      <c r="F241" s="90">
        <f t="shared" si="13"/>
        <v>-3838.2908469800022</v>
      </c>
      <c r="G241" s="152">
        <f t="shared" si="14"/>
        <v>-0.31294401052604409</v>
      </c>
      <c r="H241" s="16"/>
    </row>
    <row r="242" spans="1:8" s="9" customFormat="1" x14ac:dyDescent="0.25">
      <c r="A242" s="13" t="s">
        <v>370</v>
      </c>
      <c r="B242" s="19" t="s">
        <v>347</v>
      </c>
      <c r="C242" s="73" t="s">
        <v>25</v>
      </c>
      <c r="D242" s="190">
        <v>1035.1156060630674</v>
      </c>
      <c r="E242" s="114">
        <v>0</v>
      </c>
      <c r="F242" s="90">
        <f t="shared" si="13"/>
        <v>-1035.1156060630674</v>
      </c>
      <c r="G242" s="152">
        <f t="shared" si="14"/>
        <v>-1</v>
      </c>
      <c r="H242" s="16"/>
    </row>
    <row r="243" spans="1:8" s="9" customFormat="1" x14ac:dyDescent="0.25">
      <c r="A243" s="13" t="s">
        <v>371</v>
      </c>
      <c r="B243" s="19" t="s">
        <v>349</v>
      </c>
      <c r="C243" s="73" t="s">
        <v>25</v>
      </c>
      <c r="D243" s="190">
        <v>0</v>
      </c>
      <c r="E243" s="114">
        <v>0</v>
      </c>
      <c r="F243" s="90">
        <f t="shared" si="13"/>
        <v>0</v>
      </c>
      <c r="G243" s="152" t="str">
        <f t="shared" si="14"/>
        <v>-</v>
      </c>
      <c r="H243" s="16"/>
    </row>
    <row r="244" spans="1:8" s="9" customFormat="1" x14ac:dyDescent="0.25">
      <c r="A244" s="13" t="s">
        <v>372</v>
      </c>
      <c r="B244" s="19" t="s">
        <v>351</v>
      </c>
      <c r="C244" s="73" t="s">
        <v>25</v>
      </c>
      <c r="D244" s="190">
        <v>11229.988431326934</v>
      </c>
      <c r="E244" s="114">
        <v>8426.8131904099992</v>
      </c>
      <c r="F244" s="90">
        <f t="shared" si="13"/>
        <v>-2803.1752409169349</v>
      </c>
      <c r="G244" s="152">
        <f t="shared" si="14"/>
        <v>-0.24961514947755936</v>
      </c>
      <c r="H244" s="16"/>
    </row>
    <row r="245" spans="1:8" s="9" customFormat="1" x14ac:dyDescent="0.25">
      <c r="A245" s="13" t="s">
        <v>373</v>
      </c>
      <c r="B245" s="20" t="s">
        <v>227</v>
      </c>
      <c r="C245" s="73" t="s">
        <v>25</v>
      </c>
      <c r="D245" s="190">
        <v>100.97293930216334</v>
      </c>
      <c r="E245" s="114">
        <v>169.33348480000001</v>
      </c>
      <c r="F245" s="90">
        <f t="shared" si="13"/>
        <v>68.360545497836668</v>
      </c>
      <c r="G245" s="152">
        <f t="shared" si="14"/>
        <v>0.67701847614108279</v>
      </c>
      <c r="H245" s="16"/>
    </row>
    <row r="246" spans="1:8" s="9" customFormat="1" x14ac:dyDescent="0.25">
      <c r="A246" s="13" t="s">
        <v>374</v>
      </c>
      <c r="B246" s="20" t="s">
        <v>375</v>
      </c>
      <c r="C246" s="73" t="s">
        <v>25</v>
      </c>
      <c r="D246" s="190">
        <v>-7.815970093361102E-13</v>
      </c>
      <c r="E246" s="114">
        <v>9.4670591699990627</v>
      </c>
      <c r="F246" s="90">
        <f t="shared" si="13"/>
        <v>9.4670591699998443</v>
      </c>
      <c r="G246" s="152">
        <f t="shared" si="14"/>
        <v>-12112455724518.676</v>
      </c>
      <c r="H246" s="16"/>
    </row>
    <row r="247" spans="1:8" s="9" customFormat="1" ht="31.5" x14ac:dyDescent="0.25">
      <c r="A247" s="13" t="s">
        <v>376</v>
      </c>
      <c r="B247" s="34" t="s">
        <v>377</v>
      </c>
      <c r="C247" s="73" t="s">
        <v>25</v>
      </c>
      <c r="D247" s="190">
        <v>2149.6585267757764</v>
      </c>
      <c r="E247" s="114">
        <v>3079.9592275236191</v>
      </c>
      <c r="F247" s="90">
        <f t="shared" si="13"/>
        <v>930.30070074784271</v>
      </c>
      <c r="G247" s="152">
        <f t="shared" si="14"/>
        <v>0.43276673441859598</v>
      </c>
      <c r="H247" s="16"/>
    </row>
    <row r="248" spans="1:8" s="9" customFormat="1" ht="47.25" x14ac:dyDescent="0.25">
      <c r="A248" s="13" t="s">
        <v>378</v>
      </c>
      <c r="B248" s="34" t="s">
        <v>379</v>
      </c>
      <c r="C248" s="73" t="s">
        <v>25</v>
      </c>
      <c r="D248" s="190">
        <v>-4125.8186318637736</v>
      </c>
      <c r="E248" s="114">
        <v>-4547.3651942913793</v>
      </c>
      <c r="F248" s="90">
        <f t="shared" si="13"/>
        <v>-421.54656242760575</v>
      </c>
      <c r="G248" s="152">
        <f t="shared" si="14"/>
        <v>0.10217282921066716</v>
      </c>
      <c r="H248" s="16"/>
    </row>
    <row r="249" spans="1:8" s="9" customFormat="1" ht="31.5" x14ac:dyDescent="0.25">
      <c r="A249" s="13" t="s">
        <v>380</v>
      </c>
      <c r="B249" s="20" t="s">
        <v>381</v>
      </c>
      <c r="C249" s="73" t="s">
        <v>25</v>
      </c>
      <c r="D249" s="190">
        <v>0</v>
      </c>
      <c r="E249" s="114">
        <v>0</v>
      </c>
      <c r="F249" s="90">
        <f t="shared" si="13"/>
        <v>0</v>
      </c>
      <c r="G249" s="152" t="str">
        <f t="shared" si="14"/>
        <v>-</v>
      </c>
      <c r="H249" s="16"/>
    </row>
    <row r="250" spans="1:8" s="9" customFormat="1" x14ac:dyDescent="0.25">
      <c r="A250" s="13" t="s">
        <v>382</v>
      </c>
      <c r="B250" s="20" t="s">
        <v>383</v>
      </c>
      <c r="C250" s="73" t="s">
        <v>25</v>
      </c>
      <c r="D250" s="190">
        <v>0</v>
      </c>
      <c r="E250" s="114">
        <v>0</v>
      </c>
      <c r="F250" s="90">
        <f t="shared" si="13"/>
        <v>0</v>
      </c>
      <c r="G250" s="152" t="str">
        <f t="shared" si="14"/>
        <v>-</v>
      </c>
      <c r="H250" s="16"/>
    </row>
    <row r="251" spans="1:8" s="9" customFormat="1" ht="31.5" x14ac:dyDescent="0.25">
      <c r="A251" s="13" t="s">
        <v>384</v>
      </c>
      <c r="B251" s="34" t="s">
        <v>385</v>
      </c>
      <c r="C251" s="73" t="s">
        <v>25</v>
      </c>
      <c r="D251" s="190">
        <v>1647.9410724983682</v>
      </c>
      <c r="E251" s="114">
        <v>1182.7492340300032</v>
      </c>
      <c r="F251" s="90">
        <f t="shared" si="13"/>
        <v>-465.19183846836495</v>
      </c>
      <c r="G251" s="152">
        <f t="shared" si="14"/>
        <v>-0.28228669473181395</v>
      </c>
      <c r="H251" s="16"/>
    </row>
    <row r="252" spans="1:8" s="9" customFormat="1" ht="31.5" x14ac:dyDescent="0.25">
      <c r="A252" s="13" t="s">
        <v>386</v>
      </c>
      <c r="B252" s="20" t="s">
        <v>387</v>
      </c>
      <c r="C252" s="73" t="s">
        <v>25</v>
      </c>
      <c r="D252" s="190">
        <v>1748.8843939369326</v>
      </c>
      <c r="E252" s="114">
        <v>1359.4957981100015</v>
      </c>
      <c r="F252" s="90">
        <f t="shared" si="13"/>
        <v>-389.38859582693112</v>
      </c>
      <c r="G252" s="152">
        <f t="shared" si="14"/>
        <v>-0.22264970582210653</v>
      </c>
      <c r="H252" s="16"/>
    </row>
    <row r="253" spans="1:8" s="9" customFormat="1" ht="31.5" x14ac:dyDescent="0.25">
      <c r="A253" s="13" t="s">
        <v>388</v>
      </c>
      <c r="B253" s="20" t="s">
        <v>389</v>
      </c>
      <c r="C253" s="73" t="s">
        <v>25</v>
      </c>
      <c r="D253" s="190">
        <v>-100.94332143856445</v>
      </c>
      <c r="E253" s="114">
        <v>-176.74656407999828</v>
      </c>
      <c r="F253" s="90">
        <f t="shared" si="13"/>
        <v>-75.803242641433826</v>
      </c>
      <c r="G253" s="152">
        <f t="shared" si="14"/>
        <v>0.7509485675837283</v>
      </c>
      <c r="H253" s="16"/>
    </row>
    <row r="254" spans="1:8" s="9" customFormat="1" x14ac:dyDescent="0.25">
      <c r="A254" s="13" t="s">
        <v>390</v>
      </c>
      <c r="B254" s="34" t="s">
        <v>391</v>
      </c>
      <c r="C254" s="73" t="s">
        <v>25</v>
      </c>
      <c r="D254" s="190">
        <v>0</v>
      </c>
      <c r="E254" s="114">
        <v>0</v>
      </c>
      <c r="F254" s="90">
        <f t="shared" si="13"/>
        <v>0</v>
      </c>
      <c r="G254" s="152" t="str">
        <f t="shared" si="14"/>
        <v>-</v>
      </c>
      <c r="H254" s="16"/>
    </row>
    <row r="255" spans="1:8" s="9" customFormat="1" ht="31.5" x14ac:dyDescent="0.25">
      <c r="A255" s="13" t="s">
        <v>392</v>
      </c>
      <c r="B255" s="34" t="s">
        <v>393</v>
      </c>
      <c r="C255" s="73" t="s">
        <v>25</v>
      </c>
      <c r="D255" s="190">
        <v>-328.21903258962902</v>
      </c>
      <c r="E255" s="114">
        <v>-284.65673273775701</v>
      </c>
      <c r="F255" s="90">
        <f t="shared" si="13"/>
        <v>43.562299851872012</v>
      </c>
      <c r="G255" s="152">
        <f t="shared" si="14"/>
        <v>-0.132723259550697</v>
      </c>
      <c r="H255" s="16"/>
    </row>
    <row r="256" spans="1:8" s="9" customFormat="1" x14ac:dyDescent="0.25">
      <c r="A256" s="13" t="s">
        <v>394</v>
      </c>
      <c r="B256" s="34" t="s">
        <v>395</v>
      </c>
      <c r="C256" s="73" t="s">
        <v>25</v>
      </c>
      <c r="D256" s="190">
        <v>329.34308865678145</v>
      </c>
      <c r="E256" s="114">
        <v>329.34336745142622</v>
      </c>
      <c r="F256" s="90">
        <f t="shared" si="13"/>
        <v>2.787946447710965E-4</v>
      </c>
      <c r="G256" s="152">
        <f t="shared" si="14"/>
        <v>8.4651736858409367E-7</v>
      </c>
      <c r="H256" s="16"/>
    </row>
    <row r="257" spans="1:8" s="9" customFormat="1" ht="16.5" thickBot="1" x14ac:dyDescent="0.3">
      <c r="A257" s="27" t="s">
        <v>396</v>
      </c>
      <c r="B257" s="42" t="s">
        <v>397</v>
      </c>
      <c r="C257" s="75" t="s">
        <v>25</v>
      </c>
      <c r="D257" s="191">
        <v>1.1240560671521962</v>
      </c>
      <c r="E257" s="116">
        <v>44.686634713669207</v>
      </c>
      <c r="F257" s="98">
        <f t="shared" si="13"/>
        <v>43.562578646517011</v>
      </c>
      <c r="G257" s="154">
        <f t="shared" si="14"/>
        <v>38.754809408113516</v>
      </c>
      <c r="H257" s="30"/>
    </row>
    <row r="258" spans="1:8" s="9" customFormat="1" x14ac:dyDescent="0.25">
      <c r="A258" s="10" t="s">
        <v>398</v>
      </c>
      <c r="B258" s="11" t="s">
        <v>116</v>
      </c>
      <c r="C258" s="78" t="s">
        <v>705</v>
      </c>
      <c r="D258" s="189" t="s">
        <v>705</v>
      </c>
      <c r="E258" s="112" t="s">
        <v>705</v>
      </c>
      <c r="F258" s="97" t="s">
        <v>705</v>
      </c>
      <c r="G258" s="151" t="s">
        <v>705</v>
      </c>
      <c r="H258" s="12"/>
    </row>
    <row r="259" spans="1:8" s="9" customFormat="1" ht="31.5" x14ac:dyDescent="0.25">
      <c r="A259" s="13" t="s">
        <v>399</v>
      </c>
      <c r="B259" s="20" t="s">
        <v>400</v>
      </c>
      <c r="C259" s="73" t="s">
        <v>25</v>
      </c>
      <c r="D259" s="190">
        <v>2690.5137957985889</v>
      </c>
      <c r="E259" s="114">
        <v>2481.9797813</v>
      </c>
      <c r="F259" s="90">
        <f t="shared" si="13"/>
        <v>-208.53401449858893</v>
      </c>
      <c r="G259" s="152">
        <f t="shared" si="14"/>
        <v>-7.7507134445557666E-2</v>
      </c>
      <c r="H259" s="16"/>
    </row>
    <row r="260" spans="1:8" s="9" customFormat="1" ht="31.5" hidden="1" x14ac:dyDescent="0.25">
      <c r="A260" s="13" t="s">
        <v>401</v>
      </c>
      <c r="B260" s="19" t="s">
        <v>402</v>
      </c>
      <c r="C260" s="73" t="s">
        <v>25</v>
      </c>
      <c r="D260" s="190">
        <v>0</v>
      </c>
      <c r="E260" s="114">
        <v>0</v>
      </c>
      <c r="F260" s="90">
        <f t="shared" si="13"/>
        <v>0</v>
      </c>
      <c r="G260" s="152" t="str">
        <f t="shared" si="14"/>
        <v>-</v>
      </c>
      <c r="H260" s="16"/>
    </row>
    <row r="261" spans="1:8" s="9" customFormat="1" hidden="1" x14ac:dyDescent="0.25">
      <c r="A261" s="13" t="s">
        <v>403</v>
      </c>
      <c r="B261" s="21" t="s">
        <v>404</v>
      </c>
      <c r="C261" s="73" t="s">
        <v>25</v>
      </c>
      <c r="D261" s="190">
        <v>0</v>
      </c>
      <c r="E261" s="114">
        <v>0</v>
      </c>
      <c r="F261" s="90">
        <f t="shared" si="13"/>
        <v>0</v>
      </c>
      <c r="G261" s="152" t="str">
        <f t="shared" si="14"/>
        <v>-</v>
      </c>
      <c r="H261" s="16"/>
    </row>
    <row r="262" spans="1:8" s="9" customFormat="1" ht="47.25" hidden="1" x14ac:dyDescent="0.25">
      <c r="A262" s="13" t="s">
        <v>405</v>
      </c>
      <c r="B262" s="21" t="s">
        <v>406</v>
      </c>
      <c r="C262" s="73" t="s">
        <v>25</v>
      </c>
      <c r="D262" s="190">
        <v>0</v>
      </c>
      <c r="E262" s="114">
        <v>0</v>
      </c>
      <c r="F262" s="90">
        <f t="shared" si="13"/>
        <v>0</v>
      </c>
      <c r="G262" s="152" t="str">
        <f t="shared" si="14"/>
        <v>-</v>
      </c>
      <c r="H262" s="16"/>
    </row>
    <row r="263" spans="1:8" s="9" customFormat="1" hidden="1" x14ac:dyDescent="0.25">
      <c r="A263" s="13" t="s">
        <v>407</v>
      </c>
      <c r="B263" s="22" t="s">
        <v>404</v>
      </c>
      <c r="C263" s="73" t="s">
        <v>25</v>
      </c>
      <c r="D263" s="190">
        <v>0</v>
      </c>
      <c r="E263" s="114">
        <v>0</v>
      </c>
      <c r="F263" s="90">
        <f t="shared" si="13"/>
        <v>0</v>
      </c>
      <c r="G263" s="152" t="str">
        <f t="shared" si="14"/>
        <v>-</v>
      </c>
      <c r="H263" s="16"/>
    </row>
    <row r="264" spans="1:8" s="9" customFormat="1" ht="47.25" hidden="1" x14ac:dyDescent="0.25">
      <c r="A264" s="13" t="s">
        <v>408</v>
      </c>
      <c r="B264" s="21" t="s">
        <v>31</v>
      </c>
      <c r="C264" s="73" t="s">
        <v>25</v>
      </c>
      <c r="D264" s="190">
        <v>0</v>
      </c>
      <c r="E264" s="114">
        <v>0</v>
      </c>
      <c r="F264" s="90">
        <f t="shared" si="13"/>
        <v>0</v>
      </c>
      <c r="G264" s="152" t="str">
        <f t="shared" si="14"/>
        <v>-</v>
      </c>
      <c r="H264" s="16"/>
    </row>
    <row r="265" spans="1:8" s="9" customFormat="1" hidden="1" x14ac:dyDescent="0.25">
      <c r="A265" s="13" t="s">
        <v>409</v>
      </c>
      <c r="B265" s="22" t="s">
        <v>404</v>
      </c>
      <c r="C265" s="73" t="s">
        <v>25</v>
      </c>
      <c r="D265" s="190">
        <v>0</v>
      </c>
      <c r="E265" s="114">
        <v>0</v>
      </c>
      <c r="F265" s="90">
        <f t="shared" si="13"/>
        <v>0</v>
      </c>
      <c r="G265" s="152" t="str">
        <f t="shared" si="14"/>
        <v>-</v>
      </c>
      <c r="H265" s="16"/>
    </row>
    <row r="266" spans="1:8" s="9" customFormat="1" ht="47.25" hidden="1" x14ac:dyDescent="0.25">
      <c r="A266" s="13" t="s">
        <v>410</v>
      </c>
      <c r="B266" s="21" t="s">
        <v>33</v>
      </c>
      <c r="C266" s="73" t="s">
        <v>25</v>
      </c>
      <c r="D266" s="190">
        <v>0</v>
      </c>
      <c r="E266" s="114">
        <v>0</v>
      </c>
      <c r="F266" s="90">
        <f t="shared" si="13"/>
        <v>0</v>
      </c>
      <c r="G266" s="152" t="str">
        <f t="shared" si="14"/>
        <v>-</v>
      </c>
      <c r="H266" s="16"/>
    </row>
    <row r="267" spans="1:8" s="9" customFormat="1" hidden="1" x14ac:dyDescent="0.25">
      <c r="A267" s="13" t="s">
        <v>411</v>
      </c>
      <c r="B267" s="22" t="s">
        <v>404</v>
      </c>
      <c r="C267" s="73" t="s">
        <v>25</v>
      </c>
      <c r="D267" s="190">
        <v>0</v>
      </c>
      <c r="E267" s="114">
        <v>0</v>
      </c>
      <c r="F267" s="90">
        <f t="shared" si="13"/>
        <v>0</v>
      </c>
      <c r="G267" s="152" t="str">
        <f t="shared" si="14"/>
        <v>-</v>
      </c>
      <c r="H267" s="16"/>
    </row>
    <row r="268" spans="1:8" s="9" customFormat="1" ht="31.5" hidden="1" x14ac:dyDescent="0.25">
      <c r="A268" s="13" t="s">
        <v>412</v>
      </c>
      <c r="B268" s="19" t="s">
        <v>413</v>
      </c>
      <c r="C268" s="73" t="s">
        <v>25</v>
      </c>
      <c r="D268" s="190">
        <v>0</v>
      </c>
      <c r="E268" s="114">
        <v>0</v>
      </c>
      <c r="F268" s="90">
        <f t="shared" si="13"/>
        <v>0</v>
      </c>
      <c r="G268" s="152" t="str">
        <f t="shared" si="14"/>
        <v>-</v>
      </c>
      <c r="H268" s="16"/>
    </row>
    <row r="269" spans="1:8" s="9" customFormat="1" hidden="1" x14ac:dyDescent="0.25">
      <c r="A269" s="13" t="s">
        <v>414</v>
      </c>
      <c r="B269" s="21" t="s">
        <v>404</v>
      </c>
      <c r="C269" s="73" t="s">
        <v>25</v>
      </c>
      <c r="D269" s="190">
        <v>0</v>
      </c>
      <c r="E269" s="114">
        <v>0</v>
      </c>
      <c r="F269" s="90">
        <f t="shared" si="13"/>
        <v>0</v>
      </c>
      <c r="G269" s="152" t="str">
        <f t="shared" si="14"/>
        <v>-</v>
      </c>
      <c r="H269" s="16"/>
    </row>
    <row r="270" spans="1:8" s="9" customFormat="1" x14ac:dyDescent="0.25">
      <c r="A270" s="13" t="s">
        <v>415</v>
      </c>
      <c r="B270" s="18" t="s">
        <v>416</v>
      </c>
      <c r="C270" s="73" t="s">
        <v>25</v>
      </c>
      <c r="D270" s="190">
        <v>2402.4551321797899</v>
      </c>
      <c r="E270" s="114">
        <v>2066.8241316699996</v>
      </c>
      <c r="F270" s="90">
        <f t="shared" si="13"/>
        <v>-335.63100050979028</v>
      </c>
      <c r="G270" s="152">
        <f t="shared" si="14"/>
        <v>-0.13970333764579668</v>
      </c>
      <c r="H270" s="16"/>
    </row>
    <row r="271" spans="1:8" s="9" customFormat="1" x14ac:dyDescent="0.25">
      <c r="A271" s="13" t="s">
        <v>417</v>
      </c>
      <c r="B271" s="21" t="s">
        <v>404</v>
      </c>
      <c r="C271" s="73" t="s">
        <v>25</v>
      </c>
      <c r="D271" s="190">
        <v>1169.5780253810442</v>
      </c>
      <c r="E271" s="114">
        <v>1471.0146716999998</v>
      </c>
      <c r="F271" s="90">
        <f t="shared" si="13"/>
        <v>301.43664631895558</v>
      </c>
      <c r="G271" s="152">
        <f t="shared" si="14"/>
        <v>0.25773111308306995</v>
      </c>
      <c r="H271" s="16"/>
    </row>
    <row r="272" spans="1:8" s="9" customFormat="1" x14ac:dyDescent="0.25">
      <c r="A272" s="13" t="s">
        <v>418</v>
      </c>
      <c r="B272" s="18" t="s">
        <v>419</v>
      </c>
      <c r="C272" s="73" t="s">
        <v>25</v>
      </c>
      <c r="D272" s="190">
        <v>0</v>
      </c>
      <c r="E272" s="114">
        <v>0</v>
      </c>
      <c r="F272" s="90">
        <f t="shared" si="13"/>
        <v>0</v>
      </c>
      <c r="G272" s="152" t="str">
        <f t="shared" si="14"/>
        <v>-</v>
      </c>
      <c r="H272" s="16"/>
    </row>
    <row r="273" spans="1:8" s="9" customFormat="1" x14ac:dyDescent="0.25">
      <c r="A273" s="13" t="s">
        <v>420</v>
      </c>
      <c r="B273" s="21" t="s">
        <v>404</v>
      </c>
      <c r="C273" s="73" t="s">
        <v>25</v>
      </c>
      <c r="D273" s="190">
        <v>0</v>
      </c>
      <c r="E273" s="114">
        <v>0</v>
      </c>
      <c r="F273" s="90">
        <f t="shared" si="13"/>
        <v>0</v>
      </c>
      <c r="G273" s="152" t="str">
        <f t="shared" si="14"/>
        <v>-</v>
      </c>
      <c r="H273" s="16"/>
    </row>
    <row r="274" spans="1:8" s="9" customFormat="1" x14ac:dyDescent="0.25">
      <c r="A274" s="13" t="s">
        <v>421</v>
      </c>
      <c r="B274" s="18" t="s">
        <v>422</v>
      </c>
      <c r="C274" s="73" t="s">
        <v>25</v>
      </c>
      <c r="D274" s="190">
        <v>8.8001454988007026</v>
      </c>
      <c r="E274" s="114">
        <v>62.10763275</v>
      </c>
      <c r="F274" s="90">
        <f t="shared" si="13"/>
        <v>53.307487251199298</v>
      </c>
      <c r="G274" s="152">
        <f t="shared" si="14"/>
        <v>6.0575688502495924</v>
      </c>
      <c r="H274" s="16"/>
    </row>
    <row r="275" spans="1:8" s="9" customFormat="1" x14ac:dyDescent="0.25">
      <c r="A275" s="13" t="s">
        <v>423</v>
      </c>
      <c r="B275" s="21" t="s">
        <v>404</v>
      </c>
      <c r="C275" s="73" t="s">
        <v>25</v>
      </c>
      <c r="D275" s="190">
        <v>0</v>
      </c>
      <c r="E275" s="114">
        <v>13.701744139999999</v>
      </c>
      <c r="F275" s="90">
        <f t="shared" si="13"/>
        <v>13.701744139999999</v>
      </c>
      <c r="G275" s="152" t="str">
        <f t="shared" si="14"/>
        <v>-</v>
      </c>
      <c r="H275" s="16"/>
    </row>
    <row r="276" spans="1:8" s="9" customFormat="1" x14ac:dyDescent="0.25">
      <c r="A276" s="13" t="s">
        <v>424</v>
      </c>
      <c r="B276" s="18" t="s">
        <v>425</v>
      </c>
      <c r="C276" s="73" t="s">
        <v>25</v>
      </c>
      <c r="D276" s="190">
        <v>0</v>
      </c>
      <c r="E276" s="114">
        <v>0</v>
      </c>
      <c r="F276" s="90">
        <f t="shared" si="13"/>
        <v>0</v>
      </c>
      <c r="G276" s="152" t="str">
        <f t="shared" si="14"/>
        <v>-</v>
      </c>
      <c r="H276" s="16"/>
    </row>
    <row r="277" spans="1:8" s="9" customFormat="1" x14ac:dyDescent="0.25">
      <c r="A277" s="13" t="s">
        <v>426</v>
      </c>
      <c r="B277" s="21" t="s">
        <v>404</v>
      </c>
      <c r="C277" s="73" t="s">
        <v>25</v>
      </c>
      <c r="D277" s="190">
        <v>0</v>
      </c>
      <c r="E277" s="114">
        <v>0</v>
      </c>
      <c r="F277" s="90">
        <f t="shared" si="13"/>
        <v>0</v>
      </c>
      <c r="G277" s="152" t="str">
        <f t="shared" si="14"/>
        <v>-</v>
      </c>
      <c r="H277" s="16"/>
    </row>
    <row r="278" spans="1:8" s="9" customFormat="1" hidden="1" x14ac:dyDescent="0.25">
      <c r="A278" s="13" t="s">
        <v>424</v>
      </c>
      <c r="B278" s="18" t="s">
        <v>427</v>
      </c>
      <c r="C278" s="73" t="s">
        <v>25</v>
      </c>
      <c r="D278" s="190">
        <v>0</v>
      </c>
      <c r="E278" s="114">
        <v>0</v>
      </c>
      <c r="F278" s="90">
        <f t="shared" si="13"/>
        <v>0</v>
      </c>
      <c r="G278" s="152" t="str">
        <f t="shared" si="14"/>
        <v>-</v>
      </c>
      <c r="H278" s="16"/>
    </row>
    <row r="279" spans="1:8" s="9" customFormat="1" hidden="1" x14ac:dyDescent="0.25">
      <c r="A279" s="13" t="s">
        <v>428</v>
      </c>
      <c r="B279" s="21" t="s">
        <v>404</v>
      </c>
      <c r="C279" s="73" t="s">
        <v>25</v>
      </c>
      <c r="D279" s="190">
        <v>0</v>
      </c>
      <c r="E279" s="114">
        <v>0</v>
      </c>
      <c r="F279" s="90">
        <f t="shared" si="13"/>
        <v>0</v>
      </c>
      <c r="G279" s="152" t="str">
        <f t="shared" si="14"/>
        <v>-</v>
      </c>
      <c r="H279" s="16"/>
    </row>
    <row r="280" spans="1:8" s="9" customFormat="1" ht="31.5" hidden="1" x14ac:dyDescent="0.25">
      <c r="A280" s="13" t="s">
        <v>429</v>
      </c>
      <c r="B280" s="19" t="s">
        <v>430</v>
      </c>
      <c r="C280" s="73" t="s">
        <v>25</v>
      </c>
      <c r="D280" s="190">
        <v>0</v>
      </c>
      <c r="E280" s="114">
        <v>0</v>
      </c>
      <c r="F280" s="90">
        <f t="shared" si="13"/>
        <v>0</v>
      </c>
      <c r="G280" s="152" t="str">
        <f t="shared" si="14"/>
        <v>-</v>
      </c>
      <c r="H280" s="16"/>
    </row>
    <row r="281" spans="1:8" s="9" customFormat="1" hidden="1" x14ac:dyDescent="0.25">
      <c r="A281" s="13" t="s">
        <v>431</v>
      </c>
      <c r="B281" s="21" t="s">
        <v>404</v>
      </c>
      <c r="C281" s="73" t="s">
        <v>25</v>
      </c>
      <c r="D281" s="190">
        <v>0</v>
      </c>
      <c r="E281" s="114">
        <v>0</v>
      </c>
      <c r="F281" s="90">
        <f t="shared" si="13"/>
        <v>0</v>
      </c>
      <c r="G281" s="152" t="str">
        <f t="shared" si="14"/>
        <v>-</v>
      </c>
      <c r="H281" s="16"/>
    </row>
    <row r="282" spans="1:8" s="9" customFormat="1" hidden="1" x14ac:dyDescent="0.25">
      <c r="A282" s="13" t="s">
        <v>432</v>
      </c>
      <c r="B282" s="21" t="s">
        <v>49</v>
      </c>
      <c r="C282" s="73" t="s">
        <v>25</v>
      </c>
      <c r="D282" s="190">
        <v>0</v>
      </c>
      <c r="E282" s="114">
        <v>0</v>
      </c>
      <c r="F282" s="90">
        <f t="shared" si="13"/>
        <v>0</v>
      </c>
      <c r="G282" s="152" t="str">
        <f t="shared" si="14"/>
        <v>-</v>
      </c>
      <c r="H282" s="16"/>
    </row>
    <row r="283" spans="1:8" s="9" customFormat="1" hidden="1" x14ac:dyDescent="0.25">
      <c r="A283" s="13" t="s">
        <v>433</v>
      </c>
      <c r="B283" s="22" t="s">
        <v>404</v>
      </c>
      <c r="C283" s="73" t="s">
        <v>25</v>
      </c>
      <c r="D283" s="190">
        <v>0</v>
      </c>
      <c r="E283" s="114">
        <v>0</v>
      </c>
      <c r="F283" s="90">
        <f t="shared" si="13"/>
        <v>0</v>
      </c>
      <c r="G283" s="152" t="str">
        <f t="shared" si="14"/>
        <v>-</v>
      </c>
      <c r="H283" s="16"/>
    </row>
    <row r="284" spans="1:8" s="9" customFormat="1" hidden="1" x14ac:dyDescent="0.25">
      <c r="A284" s="13" t="s">
        <v>434</v>
      </c>
      <c r="B284" s="21" t="s">
        <v>51</v>
      </c>
      <c r="C284" s="73" t="s">
        <v>25</v>
      </c>
      <c r="D284" s="190">
        <v>0</v>
      </c>
      <c r="E284" s="114">
        <v>0</v>
      </c>
      <c r="F284" s="90">
        <f t="shared" si="13"/>
        <v>0</v>
      </c>
      <c r="G284" s="152" t="str">
        <f t="shared" si="14"/>
        <v>-</v>
      </c>
      <c r="H284" s="16"/>
    </row>
    <row r="285" spans="1:8" s="9" customFormat="1" hidden="1" x14ac:dyDescent="0.25">
      <c r="A285" s="13" t="s">
        <v>435</v>
      </c>
      <c r="B285" s="22" t="s">
        <v>404</v>
      </c>
      <c r="C285" s="73" t="s">
        <v>25</v>
      </c>
      <c r="D285" s="190">
        <v>0</v>
      </c>
      <c r="E285" s="114">
        <v>0</v>
      </c>
      <c r="F285" s="90">
        <f t="shared" si="13"/>
        <v>0</v>
      </c>
      <c r="G285" s="152" t="str">
        <f t="shared" si="14"/>
        <v>-</v>
      </c>
      <c r="H285" s="16"/>
    </row>
    <row r="286" spans="1:8" s="9" customFormat="1" hidden="1" x14ac:dyDescent="0.25">
      <c r="A286" s="13" t="s">
        <v>436</v>
      </c>
      <c r="B286" s="19" t="s">
        <v>437</v>
      </c>
      <c r="C286" s="73" t="s">
        <v>25</v>
      </c>
      <c r="D286" s="190">
        <v>279.25851811999837</v>
      </c>
      <c r="E286" s="114">
        <v>353.04801688000043</v>
      </c>
      <c r="F286" s="90">
        <f t="shared" si="13"/>
        <v>73.789498760002061</v>
      </c>
      <c r="G286" s="152">
        <f t="shared" si="14"/>
        <v>0.26423365438147334</v>
      </c>
      <c r="H286" s="16"/>
    </row>
    <row r="287" spans="1:8" s="9" customFormat="1" hidden="1" x14ac:dyDescent="0.25">
      <c r="A287" s="13" t="s">
        <v>438</v>
      </c>
      <c r="B287" s="21" t="s">
        <v>404</v>
      </c>
      <c r="C287" s="73" t="s">
        <v>25</v>
      </c>
      <c r="D287" s="190">
        <v>766.91898655000023</v>
      </c>
      <c r="E287" s="114">
        <v>14.372293000000202</v>
      </c>
      <c r="F287" s="90">
        <f t="shared" si="13"/>
        <v>-752.54669354999999</v>
      </c>
      <c r="G287" s="152">
        <f t="shared" si="14"/>
        <v>-0.9812596985443609</v>
      </c>
      <c r="H287" s="16"/>
    </row>
    <row r="288" spans="1:8" s="9" customFormat="1" ht="31.5" x14ac:dyDescent="0.25">
      <c r="A288" s="13" t="s">
        <v>439</v>
      </c>
      <c r="B288" s="20" t="s">
        <v>440</v>
      </c>
      <c r="C288" s="73" t="s">
        <v>25</v>
      </c>
      <c r="D288" s="190">
        <v>2110.4954239578919</v>
      </c>
      <c r="E288" s="114">
        <v>2992.2800164100008</v>
      </c>
      <c r="F288" s="90">
        <f t="shared" si="13"/>
        <v>881.78459245210888</v>
      </c>
      <c r="G288" s="152">
        <f t="shared" si="14"/>
        <v>0.41780928896707337</v>
      </c>
      <c r="H288" s="16"/>
    </row>
    <row r="289" spans="1:8" s="9" customFormat="1" x14ac:dyDescent="0.25">
      <c r="A289" s="13" t="s">
        <v>441</v>
      </c>
      <c r="B289" s="19" t="s">
        <v>442</v>
      </c>
      <c r="C289" s="73" t="s">
        <v>25</v>
      </c>
      <c r="D289" s="190">
        <v>0</v>
      </c>
      <c r="E289" s="114">
        <v>0</v>
      </c>
      <c r="F289" s="90">
        <f t="shared" si="13"/>
        <v>0</v>
      </c>
      <c r="G289" s="152" t="str">
        <f t="shared" si="14"/>
        <v>-</v>
      </c>
      <c r="H289" s="16"/>
    </row>
    <row r="290" spans="1:8" s="9" customFormat="1" x14ac:dyDescent="0.25">
      <c r="A290" s="13" t="s">
        <v>443</v>
      </c>
      <c r="B290" s="21" t="s">
        <v>404</v>
      </c>
      <c r="C290" s="73" t="s">
        <v>25</v>
      </c>
      <c r="D290" s="190">
        <v>0</v>
      </c>
      <c r="E290" s="114">
        <v>0</v>
      </c>
      <c r="F290" s="90">
        <f t="shared" si="13"/>
        <v>0</v>
      </c>
      <c r="G290" s="152" t="str">
        <f t="shared" si="14"/>
        <v>-</v>
      </c>
      <c r="H290" s="16"/>
    </row>
    <row r="291" spans="1:8" s="9" customFormat="1" x14ac:dyDescent="0.25">
      <c r="A291" s="13" t="s">
        <v>444</v>
      </c>
      <c r="B291" s="19" t="s">
        <v>445</v>
      </c>
      <c r="C291" s="73" t="s">
        <v>25</v>
      </c>
      <c r="D291" s="190">
        <v>36.55341198706649</v>
      </c>
      <c r="E291" s="114">
        <v>252.96170619</v>
      </c>
      <c r="F291" s="90">
        <f t="shared" si="13"/>
        <v>216.40829420293352</v>
      </c>
      <c r="G291" s="152">
        <f t="shared" si="14"/>
        <v>5.9203308922161408</v>
      </c>
      <c r="H291" s="16"/>
    </row>
    <row r="292" spans="1:8" s="9" customFormat="1" ht="31.5" x14ac:dyDescent="0.25">
      <c r="A292" s="13" t="s">
        <v>446</v>
      </c>
      <c r="B292" s="21" t="s">
        <v>274</v>
      </c>
      <c r="C292" s="73" t="s">
        <v>25</v>
      </c>
      <c r="D292" s="190">
        <v>36.55341198706649</v>
      </c>
      <c r="E292" s="114">
        <v>252.96170619</v>
      </c>
      <c r="F292" s="90">
        <f t="shared" si="13"/>
        <v>216.40829420293352</v>
      </c>
      <c r="G292" s="152">
        <f t="shared" si="14"/>
        <v>5.9203308922161408</v>
      </c>
      <c r="H292" s="16"/>
    </row>
    <row r="293" spans="1:8" s="9" customFormat="1" x14ac:dyDescent="0.25">
      <c r="A293" s="13" t="s">
        <v>447</v>
      </c>
      <c r="B293" s="22" t="s">
        <v>404</v>
      </c>
      <c r="C293" s="73" t="s">
        <v>25</v>
      </c>
      <c r="D293" s="190">
        <v>0</v>
      </c>
      <c r="E293" s="114">
        <v>0</v>
      </c>
      <c r="F293" s="90">
        <f t="shared" si="13"/>
        <v>0</v>
      </c>
      <c r="G293" s="152" t="str">
        <f t="shared" si="14"/>
        <v>-</v>
      </c>
      <c r="H293" s="16"/>
    </row>
    <row r="294" spans="1:8" s="9" customFormat="1" x14ac:dyDescent="0.25">
      <c r="A294" s="13" t="s">
        <v>448</v>
      </c>
      <c r="B294" s="21" t="s">
        <v>449</v>
      </c>
      <c r="C294" s="73" t="s">
        <v>25</v>
      </c>
      <c r="D294" s="190">
        <v>0</v>
      </c>
      <c r="E294" s="114">
        <v>0</v>
      </c>
      <c r="F294" s="90">
        <f t="shared" si="13"/>
        <v>0</v>
      </c>
      <c r="G294" s="152" t="str">
        <f t="shared" si="14"/>
        <v>-</v>
      </c>
      <c r="H294" s="16"/>
    </row>
    <row r="295" spans="1:8" s="9" customFormat="1" x14ac:dyDescent="0.25">
      <c r="A295" s="13" t="s">
        <v>450</v>
      </c>
      <c r="B295" s="22" t="s">
        <v>404</v>
      </c>
      <c r="C295" s="73" t="s">
        <v>25</v>
      </c>
      <c r="D295" s="190">
        <v>0</v>
      </c>
      <c r="E295" s="114">
        <v>0</v>
      </c>
      <c r="F295" s="90">
        <f t="shared" si="13"/>
        <v>0</v>
      </c>
      <c r="G295" s="152" t="str">
        <f t="shared" si="14"/>
        <v>-</v>
      </c>
      <c r="H295" s="16"/>
    </row>
    <row r="296" spans="1:8" s="9" customFormat="1" ht="47.25" x14ac:dyDescent="0.25">
      <c r="A296" s="13" t="s">
        <v>451</v>
      </c>
      <c r="B296" s="19" t="s">
        <v>452</v>
      </c>
      <c r="C296" s="73" t="s">
        <v>25</v>
      </c>
      <c r="D296" s="190">
        <v>241.94326115521591</v>
      </c>
      <c r="E296" s="114">
        <v>503.53577683000032</v>
      </c>
      <c r="F296" s="90">
        <f t="shared" si="13"/>
        <v>261.59251567478441</v>
      </c>
      <c r="G296" s="152">
        <f t="shared" si="14"/>
        <v>1.0812143079569501</v>
      </c>
      <c r="H296" s="16"/>
    </row>
    <row r="297" spans="1:8" s="9" customFormat="1" x14ac:dyDescent="0.25">
      <c r="A297" s="13" t="s">
        <v>453</v>
      </c>
      <c r="B297" s="21" t="s">
        <v>404</v>
      </c>
      <c r="C297" s="73" t="s">
        <v>25</v>
      </c>
      <c r="D297" s="190">
        <v>0</v>
      </c>
      <c r="E297" s="114">
        <v>0</v>
      </c>
      <c r="F297" s="90">
        <f t="shared" si="13"/>
        <v>0</v>
      </c>
      <c r="G297" s="152" t="str">
        <f t="shared" si="14"/>
        <v>-</v>
      </c>
      <c r="H297" s="16"/>
    </row>
    <row r="298" spans="1:8" s="9" customFormat="1" ht="31.5" x14ac:dyDescent="0.25">
      <c r="A298" s="13" t="s">
        <v>454</v>
      </c>
      <c r="B298" s="19" t="s">
        <v>455</v>
      </c>
      <c r="C298" s="73" t="s">
        <v>25</v>
      </c>
      <c r="D298" s="190">
        <v>17.773272440555942</v>
      </c>
      <c r="E298" s="114">
        <v>34.798632920000003</v>
      </c>
      <c r="F298" s="90">
        <f t="shared" si="13"/>
        <v>17.025360479444061</v>
      </c>
      <c r="G298" s="152">
        <f t="shared" si="14"/>
        <v>0.95791928787378178</v>
      </c>
      <c r="H298" s="16"/>
    </row>
    <row r="299" spans="1:8" s="9" customFormat="1" x14ac:dyDescent="0.25">
      <c r="A299" s="13" t="s">
        <v>456</v>
      </c>
      <c r="B299" s="21" t="s">
        <v>404</v>
      </c>
      <c r="C299" s="73" t="s">
        <v>25</v>
      </c>
      <c r="D299" s="190">
        <v>0</v>
      </c>
      <c r="E299" s="114">
        <v>0</v>
      </c>
      <c r="F299" s="90">
        <f t="shared" si="13"/>
        <v>0</v>
      </c>
      <c r="G299" s="152" t="str">
        <f t="shared" si="14"/>
        <v>-</v>
      </c>
      <c r="H299" s="16"/>
    </row>
    <row r="300" spans="1:8" s="9" customFormat="1" x14ac:dyDescent="0.25">
      <c r="A300" s="13" t="s">
        <v>457</v>
      </c>
      <c r="B300" s="19" t="s">
        <v>458</v>
      </c>
      <c r="C300" s="73" t="s">
        <v>25</v>
      </c>
      <c r="D300" s="190">
        <v>82.785656301197861</v>
      </c>
      <c r="E300" s="114">
        <v>109.92134659</v>
      </c>
      <c r="F300" s="90">
        <f t="shared" ref="F300:F318" si="15">E300-D300</f>
        <v>27.135690288802138</v>
      </c>
      <c r="G300" s="152">
        <f t="shared" ref="G300:G318" si="16">IFERROR(F300/D300,"-")</f>
        <v>0.32778251089868449</v>
      </c>
      <c r="H300" s="16"/>
    </row>
    <row r="301" spans="1:8" s="9" customFormat="1" x14ac:dyDescent="0.25">
      <c r="A301" s="13" t="s">
        <v>459</v>
      </c>
      <c r="B301" s="21" t="s">
        <v>404</v>
      </c>
      <c r="C301" s="73" t="s">
        <v>25</v>
      </c>
      <c r="D301" s="190">
        <v>0</v>
      </c>
      <c r="E301" s="114">
        <v>0</v>
      </c>
      <c r="F301" s="90">
        <f t="shared" si="15"/>
        <v>0</v>
      </c>
      <c r="G301" s="152" t="str">
        <f t="shared" si="16"/>
        <v>-</v>
      </c>
      <c r="H301" s="16"/>
    </row>
    <row r="302" spans="1:8" s="9" customFormat="1" x14ac:dyDescent="0.25">
      <c r="A302" s="13" t="s">
        <v>460</v>
      </c>
      <c r="B302" s="19" t="s">
        <v>461</v>
      </c>
      <c r="C302" s="73" t="s">
        <v>25</v>
      </c>
      <c r="D302" s="190">
        <v>77.664759691516466</v>
      </c>
      <c r="E302" s="114">
        <v>50.874318189999997</v>
      </c>
      <c r="F302" s="90">
        <f t="shared" si="15"/>
        <v>-26.790441501516469</v>
      </c>
      <c r="G302" s="152">
        <f t="shared" si="16"/>
        <v>-0.3449497765515247</v>
      </c>
      <c r="H302" s="16"/>
    </row>
    <row r="303" spans="1:8" s="9" customFormat="1" x14ac:dyDescent="0.25">
      <c r="A303" s="13" t="s">
        <v>462</v>
      </c>
      <c r="B303" s="21" t="s">
        <v>404</v>
      </c>
      <c r="C303" s="73" t="s">
        <v>25</v>
      </c>
      <c r="D303" s="190">
        <v>0</v>
      </c>
      <c r="E303" s="114">
        <v>0</v>
      </c>
      <c r="F303" s="90">
        <f t="shared" si="15"/>
        <v>0</v>
      </c>
      <c r="G303" s="152" t="str">
        <f t="shared" si="16"/>
        <v>-</v>
      </c>
      <c r="H303" s="16"/>
    </row>
    <row r="304" spans="1:8" s="9" customFormat="1" x14ac:dyDescent="0.25">
      <c r="A304" s="13" t="s">
        <v>463</v>
      </c>
      <c r="B304" s="19" t="s">
        <v>464</v>
      </c>
      <c r="C304" s="73" t="s">
        <v>25</v>
      </c>
      <c r="D304" s="190">
        <v>192.12558999999999</v>
      </c>
      <c r="E304" s="114">
        <v>363.72637155000001</v>
      </c>
      <c r="F304" s="90">
        <f t="shared" si="15"/>
        <v>171.60078155000002</v>
      </c>
      <c r="G304" s="152">
        <f t="shared" si="16"/>
        <v>0.89316983515834636</v>
      </c>
      <c r="H304" s="16"/>
    </row>
    <row r="305" spans="1:8" s="9" customFormat="1" x14ac:dyDescent="0.25">
      <c r="A305" s="13" t="s">
        <v>465</v>
      </c>
      <c r="B305" s="21" t="s">
        <v>404</v>
      </c>
      <c r="C305" s="73" t="s">
        <v>25</v>
      </c>
      <c r="D305" s="190">
        <v>0</v>
      </c>
      <c r="E305" s="114">
        <v>9.5000000000000001E-2</v>
      </c>
      <c r="F305" s="90">
        <f t="shared" si="15"/>
        <v>9.5000000000000001E-2</v>
      </c>
      <c r="G305" s="152" t="str">
        <f t="shared" si="16"/>
        <v>-</v>
      </c>
      <c r="H305" s="16"/>
    </row>
    <row r="306" spans="1:8" s="9" customFormat="1" ht="47.25" x14ac:dyDescent="0.25">
      <c r="A306" s="13" t="s">
        <v>466</v>
      </c>
      <c r="B306" s="19" t="s">
        <v>467</v>
      </c>
      <c r="C306" s="73" t="s">
        <v>25</v>
      </c>
      <c r="D306" s="190">
        <v>876.7720363300017</v>
      </c>
      <c r="E306" s="114">
        <v>1029.5479207299995</v>
      </c>
      <c r="F306" s="90">
        <f t="shared" si="15"/>
        <v>152.77588439999784</v>
      </c>
      <c r="G306" s="152">
        <f t="shared" si="16"/>
        <v>0.17424812616000868</v>
      </c>
      <c r="H306" s="16"/>
    </row>
    <row r="307" spans="1:8" s="9" customFormat="1" x14ac:dyDescent="0.25">
      <c r="A307" s="13" t="s">
        <v>468</v>
      </c>
      <c r="B307" s="21" t="s">
        <v>404</v>
      </c>
      <c r="C307" s="73" t="s">
        <v>25</v>
      </c>
      <c r="D307" s="190">
        <v>40.465499730208528</v>
      </c>
      <c r="E307" s="114">
        <v>269.49242816402</v>
      </c>
      <c r="F307" s="90">
        <f t="shared" si="15"/>
        <v>229.02692843381146</v>
      </c>
      <c r="G307" s="152">
        <f t="shared" si="16"/>
        <v>5.6598072422379362</v>
      </c>
      <c r="H307" s="16"/>
    </row>
    <row r="308" spans="1:8" s="9" customFormat="1" x14ac:dyDescent="0.25">
      <c r="A308" s="13" t="s">
        <v>469</v>
      </c>
      <c r="B308" s="19" t="s">
        <v>470</v>
      </c>
      <c r="C308" s="73" t="s">
        <v>25</v>
      </c>
      <c r="D308" s="190">
        <v>584.87743605233766</v>
      </c>
      <c r="E308" s="114">
        <v>646.91394341000046</v>
      </c>
      <c r="F308" s="90">
        <f t="shared" si="15"/>
        <v>62.036507357662799</v>
      </c>
      <c r="G308" s="152">
        <f t="shared" si="16"/>
        <v>0.10606753403992059</v>
      </c>
      <c r="H308" s="16"/>
    </row>
    <row r="309" spans="1:8" s="9" customFormat="1" x14ac:dyDescent="0.25">
      <c r="A309" s="13" t="s">
        <v>471</v>
      </c>
      <c r="B309" s="21" t="s">
        <v>404</v>
      </c>
      <c r="C309" s="73" t="s">
        <v>25</v>
      </c>
      <c r="D309" s="190">
        <v>19.465499730208499</v>
      </c>
      <c r="E309" s="114">
        <v>152.22935849000027</v>
      </c>
      <c r="F309" s="90">
        <f t="shared" si="15"/>
        <v>132.76385875979176</v>
      </c>
      <c r="G309" s="152">
        <f t="shared" si="16"/>
        <v>6.8204700932365787</v>
      </c>
      <c r="H309" s="16"/>
    </row>
    <row r="310" spans="1:8" s="9" customFormat="1" ht="47.25" x14ac:dyDescent="0.25">
      <c r="A310" s="13" t="s">
        <v>472</v>
      </c>
      <c r="B310" s="20" t="s">
        <v>473</v>
      </c>
      <c r="C310" s="73" t="s">
        <v>474</v>
      </c>
      <c r="D310" s="190">
        <v>100.75047654636305</v>
      </c>
      <c r="E310" s="114">
        <f t="shared" ref="E310" si="17">E172/1.18/E28*100</f>
        <v>102.46597639670827</v>
      </c>
      <c r="F310" s="90">
        <f t="shared" si="15"/>
        <v>1.7154998503452248</v>
      </c>
      <c r="G310" s="152">
        <f t="shared" si="16"/>
        <v>1.7027213261426026E-2</v>
      </c>
      <c r="H310" s="16"/>
    </row>
    <row r="311" spans="1:8" s="9" customFormat="1" ht="31.5" hidden="1" x14ac:dyDescent="0.25">
      <c r="A311" s="13" t="s">
        <v>475</v>
      </c>
      <c r="B311" s="19" t="s">
        <v>476</v>
      </c>
      <c r="C311" s="73" t="s">
        <v>474</v>
      </c>
      <c r="D311" s="190">
        <v>0</v>
      </c>
      <c r="E311" s="114"/>
      <c r="F311" s="90">
        <f t="shared" si="15"/>
        <v>0</v>
      </c>
      <c r="G311" s="152" t="str">
        <f t="shared" si="16"/>
        <v>-</v>
      </c>
      <c r="H311" s="16"/>
    </row>
    <row r="312" spans="1:8" s="9" customFormat="1" ht="47.25" hidden="1" x14ac:dyDescent="0.25">
      <c r="A312" s="13" t="s">
        <v>477</v>
      </c>
      <c r="B312" s="19" t="s">
        <v>478</v>
      </c>
      <c r="C312" s="73" t="s">
        <v>474</v>
      </c>
      <c r="D312" s="190">
        <v>0</v>
      </c>
      <c r="E312" s="114"/>
      <c r="F312" s="90">
        <f t="shared" si="15"/>
        <v>0</v>
      </c>
      <c r="G312" s="152" t="str">
        <f t="shared" si="16"/>
        <v>-</v>
      </c>
      <c r="H312" s="16"/>
    </row>
    <row r="313" spans="1:8" s="9" customFormat="1" ht="47.25" hidden="1" x14ac:dyDescent="0.25">
      <c r="A313" s="13" t="s">
        <v>479</v>
      </c>
      <c r="B313" s="19" t="s">
        <v>480</v>
      </c>
      <c r="C313" s="73" t="s">
        <v>474</v>
      </c>
      <c r="D313" s="190">
        <v>0</v>
      </c>
      <c r="E313" s="114"/>
      <c r="F313" s="90">
        <f t="shared" si="15"/>
        <v>0</v>
      </c>
      <c r="G313" s="152" t="str">
        <f t="shared" si="16"/>
        <v>-</v>
      </c>
      <c r="H313" s="16"/>
    </row>
    <row r="314" spans="1:8" s="9" customFormat="1" ht="47.25" hidden="1" x14ac:dyDescent="0.25">
      <c r="A314" s="13" t="s">
        <v>481</v>
      </c>
      <c r="B314" s="19" t="s">
        <v>482</v>
      </c>
      <c r="C314" s="73" t="s">
        <v>474</v>
      </c>
      <c r="D314" s="190">
        <v>0</v>
      </c>
      <c r="E314" s="114"/>
      <c r="F314" s="90">
        <f t="shared" si="15"/>
        <v>0</v>
      </c>
      <c r="G314" s="152" t="str">
        <f t="shared" si="16"/>
        <v>-</v>
      </c>
      <c r="H314" s="16"/>
    </row>
    <row r="315" spans="1:8" s="9" customFormat="1" hidden="1" x14ac:dyDescent="0.25">
      <c r="A315" s="13" t="s">
        <v>483</v>
      </c>
      <c r="B315" s="18" t="s">
        <v>484</v>
      </c>
      <c r="C315" s="73" t="s">
        <v>474</v>
      </c>
      <c r="D315" s="190">
        <v>0</v>
      </c>
      <c r="E315" s="114"/>
      <c r="F315" s="90">
        <f t="shared" si="15"/>
        <v>0</v>
      </c>
      <c r="G315" s="152" t="str">
        <f t="shared" si="16"/>
        <v>-</v>
      </c>
      <c r="H315" s="16"/>
    </row>
    <row r="316" spans="1:8" s="9" customFormat="1" x14ac:dyDescent="0.25">
      <c r="A316" s="13" t="s">
        <v>485</v>
      </c>
      <c r="B316" s="18" t="s">
        <v>486</v>
      </c>
      <c r="C316" s="73" t="s">
        <v>474</v>
      </c>
      <c r="D316" s="190">
        <v>101.71474877608601</v>
      </c>
      <c r="E316" s="114">
        <f t="shared" ref="E316" si="18">E178/1.18/E34*100</f>
        <v>101.98447623022182</v>
      </c>
      <c r="F316" s="90">
        <f t="shared" si="15"/>
        <v>0.26972745413580412</v>
      </c>
      <c r="G316" s="152">
        <f t="shared" si="16"/>
        <v>2.6518027855486313E-3</v>
      </c>
      <c r="H316" s="16"/>
    </row>
    <row r="317" spans="1:8" s="9" customFormat="1" hidden="1" x14ac:dyDescent="0.25">
      <c r="A317" s="13" t="s">
        <v>487</v>
      </c>
      <c r="B317" s="18" t="s">
        <v>488</v>
      </c>
      <c r="C317" s="73" t="s">
        <v>474</v>
      </c>
      <c r="D317" s="190">
        <v>0</v>
      </c>
      <c r="E317" s="114"/>
      <c r="F317" s="90">
        <f t="shared" si="15"/>
        <v>0</v>
      </c>
      <c r="G317" s="152" t="str">
        <f t="shared" si="16"/>
        <v>-</v>
      </c>
      <c r="H317" s="16"/>
    </row>
    <row r="318" spans="1:8" s="9" customFormat="1" ht="16.5" thickBot="1" x14ac:dyDescent="0.3">
      <c r="A318" s="27" t="s">
        <v>489</v>
      </c>
      <c r="B318" s="28" t="s">
        <v>490</v>
      </c>
      <c r="C318" s="75" t="s">
        <v>474</v>
      </c>
      <c r="D318" s="191">
        <v>0</v>
      </c>
      <c r="E318" s="116" t="e">
        <f>E181/1.18/E37*100</f>
        <v>#DIV/0!</v>
      </c>
      <c r="F318" s="98" t="e">
        <f t="shared" si="15"/>
        <v>#DIV/0!</v>
      </c>
      <c r="G318" s="154" t="str">
        <f t="shared" si="16"/>
        <v>-</v>
      </c>
      <c r="H318" s="30"/>
    </row>
    <row r="319" spans="1:8" s="9" customFormat="1" ht="16.5" hidden="1" thickBot="1" x14ac:dyDescent="0.3">
      <c r="A319" s="167" t="s">
        <v>491</v>
      </c>
      <c r="B319" s="168" t="s">
        <v>492</v>
      </c>
      <c r="C319" s="169" t="s">
        <v>474</v>
      </c>
      <c r="D319" s="192">
        <v>0</v>
      </c>
      <c r="E319" s="214"/>
      <c r="F319" s="172"/>
      <c r="G319" s="173"/>
      <c r="H319" s="174"/>
    </row>
    <row r="320" spans="1:8" s="9" customFormat="1" ht="31.5" hidden="1" x14ac:dyDescent="0.25">
      <c r="A320" s="31" t="s">
        <v>493</v>
      </c>
      <c r="B320" s="81" t="s">
        <v>494</v>
      </c>
      <c r="C320" s="33" t="s">
        <v>474</v>
      </c>
      <c r="D320" s="193"/>
      <c r="E320" s="38"/>
      <c r="F320" s="96"/>
      <c r="G320" s="153"/>
      <c r="H320" s="25"/>
    </row>
    <row r="321" spans="1:8" s="9" customFormat="1" hidden="1" x14ac:dyDescent="0.25">
      <c r="A321" s="13" t="s">
        <v>495</v>
      </c>
      <c r="B321" s="36" t="s">
        <v>49</v>
      </c>
      <c r="C321" s="15" t="s">
        <v>474</v>
      </c>
      <c r="D321" s="194"/>
      <c r="E321" s="40"/>
      <c r="F321" s="94"/>
      <c r="G321" s="152"/>
      <c r="H321" s="16"/>
    </row>
    <row r="322" spans="1:8" s="9" customFormat="1" ht="16.5" hidden="1" thickBot="1" x14ac:dyDescent="0.3">
      <c r="A322" s="27" t="s">
        <v>496</v>
      </c>
      <c r="B322" s="37" t="s">
        <v>51</v>
      </c>
      <c r="C322" s="29" t="s">
        <v>474</v>
      </c>
      <c r="D322" s="195"/>
      <c r="E322" s="92"/>
      <c r="F322" s="99"/>
      <c r="G322" s="154"/>
      <c r="H322" s="30"/>
    </row>
    <row r="323" spans="1:8" s="9" customFormat="1" ht="19.5" thickBot="1" x14ac:dyDescent="0.3">
      <c r="A323" s="247" t="s">
        <v>497</v>
      </c>
      <c r="B323" s="243"/>
      <c r="C323" s="243"/>
      <c r="D323" s="243"/>
      <c r="E323" s="243"/>
      <c r="F323" s="243"/>
      <c r="G323" s="243"/>
      <c r="H323" s="244"/>
    </row>
    <row r="324" spans="1:8" ht="31.5" hidden="1" x14ac:dyDescent="0.25">
      <c r="A324" s="31" t="s">
        <v>498</v>
      </c>
      <c r="B324" s="32" t="s">
        <v>499</v>
      </c>
      <c r="C324" s="33" t="s">
        <v>231</v>
      </c>
      <c r="D324" s="38" t="s">
        <v>500</v>
      </c>
      <c r="E324" s="38" t="s">
        <v>500</v>
      </c>
      <c r="F324" s="100"/>
      <c r="G324" s="155" t="s">
        <v>500</v>
      </c>
      <c r="H324" s="39" t="s">
        <v>500</v>
      </c>
    </row>
    <row r="325" spans="1:8" hidden="1" x14ac:dyDescent="0.25">
      <c r="A325" s="13" t="s">
        <v>501</v>
      </c>
      <c r="B325" s="20" t="s">
        <v>502</v>
      </c>
      <c r="C325" s="15" t="s">
        <v>503</v>
      </c>
      <c r="D325" s="194"/>
      <c r="E325" s="40"/>
      <c r="F325" s="94"/>
      <c r="G325" s="152"/>
      <c r="H325" s="16"/>
    </row>
    <row r="326" spans="1:8" hidden="1" x14ac:dyDescent="0.25">
      <c r="A326" s="13" t="s">
        <v>504</v>
      </c>
      <c r="B326" s="20" t="s">
        <v>505</v>
      </c>
      <c r="C326" s="15" t="s">
        <v>506</v>
      </c>
      <c r="D326" s="194"/>
      <c r="E326" s="40"/>
      <c r="F326" s="94"/>
      <c r="G326" s="152"/>
      <c r="H326" s="16"/>
    </row>
    <row r="327" spans="1:8" hidden="1" x14ac:dyDescent="0.25">
      <c r="A327" s="13" t="s">
        <v>507</v>
      </c>
      <c r="B327" s="20" t="s">
        <v>508</v>
      </c>
      <c r="C327" s="15" t="s">
        <v>503</v>
      </c>
      <c r="D327" s="194"/>
      <c r="E327" s="40"/>
      <c r="F327" s="94"/>
      <c r="G327" s="152"/>
      <c r="H327" s="16"/>
    </row>
    <row r="328" spans="1:8" hidden="1" x14ac:dyDescent="0.25">
      <c r="A328" s="13" t="s">
        <v>509</v>
      </c>
      <c r="B328" s="20" t="s">
        <v>510</v>
      </c>
      <c r="C328" s="15" t="s">
        <v>506</v>
      </c>
      <c r="D328" s="194"/>
      <c r="E328" s="40"/>
      <c r="F328" s="94"/>
      <c r="G328" s="152"/>
      <c r="H328" s="16"/>
    </row>
    <row r="329" spans="1:8" hidden="1" x14ac:dyDescent="0.25">
      <c r="A329" s="13" t="s">
        <v>511</v>
      </c>
      <c r="B329" s="20" t="s">
        <v>512</v>
      </c>
      <c r="C329" s="15" t="s">
        <v>513</v>
      </c>
      <c r="D329" s="194"/>
      <c r="E329" s="40"/>
      <c r="F329" s="94"/>
      <c r="G329" s="152"/>
      <c r="H329" s="16"/>
    </row>
    <row r="330" spans="1:8" hidden="1" x14ac:dyDescent="0.25">
      <c r="A330" s="13" t="s">
        <v>514</v>
      </c>
      <c r="B330" s="20" t="s">
        <v>515</v>
      </c>
      <c r="C330" s="15" t="s">
        <v>231</v>
      </c>
      <c r="D330" s="40" t="s">
        <v>500</v>
      </c>
      <c r="E330" s="40" t="s">
        <v>500</v>
      </c>
      <c r="F330" s="94"/>
      <c r="G330" s="152" t="s">
        <v>500</v>
      </c>
      <c r="H330" s="41" t="s">
        <v>500</v>
      </c>
    </row>
    <row r="331" spans="1:8" hidden="1" x14ac:dyDescent="0.25">
      <c r="A331" s="13" t="s">
        <v>516</v>
      </c>
      <c r="B331" s="19" t="s">
        <v>517</v>
      </c>
      <c r="C331" s="15" t="s">
        <v>513</v>
      </c>
      <c r="D331" s="194"/>
      <c r="E331" s="40"/>
      <c r="F331" s="94"/>
      <c r="G331" s="152"/>
      <c r="H331" s="16"/>
    </row>
    <row r="332" spans="1:8" hidden="1" x14ac:dyDescent="0.25">
      <c r="A332" s="13" t="s">
        <v>518</v>
      </c>
      <c r="B332" s="19" t="s">
        <v>519</v>
      </c>
      <c r="C332" s="15" t="s">
        <v>520</v>
      </c>
      <c r="D332" s="194"/>
      <c r="E332" s="40"/>
      <c r="F332" s="94"/>
      <c r="G332" s="152"/>
      <c r="H332" s="16"/>
    </row>
    <row r="333" spans="1:8" hidden="1" x14ac:dyDescent="0.25">
      <c r="A333" s="13" t="s">
        <v>521</v>
      </c>
      <c r="B333" s="20" t="s">
        <v>522</v>
      </c>
      <c r="C333" s="15" t="s">
        <v>231</v>
      </c>
      <c r="D333" s="40" t="s">
        <v>500</v>
      </c>
      <c r="E333" s="40" t="s">
        <v>500</v>
      </c>
      <c r="F333" s="94"/>
      <c r="G333" s="152" t="s">
        <v>500</v>
      </c>
      <c r="H333" s="41" t="s">
        <v>500</v>
      </c>
    </row>
    <row r="334" spans="1:8" hidden="1" x14ac:dyDescent="0.25">
      <c r="A334" s="13" t="s">
        <v>523</v>
      </c>
      <c r="B334" s="19" t="s">
        <v>517</v>
      </c>
      <c r="C334" s="15" t="s">
        <v>513</v>
      </c>
      <c r="D334" s="194"/>
      <c r="E334" s="40"/>
      <c r="F334" s="94"/>
      <c r="G334" s="152"/>
      <c r="H334" s="16"/>
    </row>
    <row r="335" spans="1:8" hidden="1" x14ac:dyDescent="0.25">
      <c r="A335" s="13" t="s">
        <v>524</v>
      </c>
      <c r="B335" s="19" t="s">
        <v>525</v>
      </c>
      <c r="C335" s="15" t="s">
        <v>503</v>
      </c>
      <c r="D335" s="194"/>
      <c r="E335" s="40"/>
      <c r="F335" s="94"/>
      <c r="G335" s="152"/>
      <c r="H335" s="16"/>
    </row>
    <row r="336" spans="1:8" hidden="1" x14ac:dyDescent="0.25">
      <c r="A336" s="13" t="s">
        <v>526</v>
      </c>
      <c r="B336" s="19" t="s">
        <v>519</v>
      </c>
      <c r="C336" s="15" t="s">
        <v>520</v>
      </c>
      <c r="D336" s="194"/>
      <c r="E336" s="40"/>
      <c r="F336" s="94"/>
      <c r="G336" s="152"/>
      <c r="H336" s="16"/>
    </row>
    <row r="337" spans="1:8" hidden="1" x14ac:dyDescent="0.25">
      <c r="A337" s="13" t="s">
        <v>527</v>
      </c>
      <c r="B337" s="20" t="s">
        <v>528</v>
      </c>
      <c r="C337" s="15" t="s">
        <v>231</v>
      </c>
      <c r="D337" s="40" t="s">
        <v>500</v>
      </c>
      <c r="E337" s="40" t="s">
        <v>500</v>
      </c>
      <c r="F337" s="94"/>
      <c r="G337" s="152" t="s">
        <v>500</v>
      </c>
      <c r="H337" s="41" t="s">
        <v>500</v>
      </c>
    </row>
    <row r="338" spans="1:8" hidden="1" x14ac:dyDescent="0.25">
      <c r="A338" s="13" t="s">
        <v>529</v>
      </c>
      <c r="B338" s="19" t="s">
        <v>517</v>
      </c>
      <c r="C338" s="15" t="s">
        <v>513</v>
      </c>
      <c r="D338" s="194"/>
      <c r="E338" s="40"/>
      <c r="F338" s="94"/>
      <c r="G338" s="152"/>
      <c r="H338" s="16"/>
    </row>
    <row r="339" spans="1:8" hidden="1" x14ac:dyDescent="0.25">
      <c r="A339" s="23" t="s">
        <v>530</v>
      </c>
      <c r="B339" s="79" t="s">
        <v>519</v>
      </c>
      <c r="C339" s="24" t="s">
        <v>520</v>
      </c>
      <c r="D339" s="196"/>
      <c r="E339" s="91"/>
      <c r="F339" s="94"/>
      <c r="G339" s="152"/>
      <c r="H339" s="16"/>
    </row>
    <row r="340" spans="1:8" ht="31.5" hidden="1" x14ac:dyDescent="0.25">
      <c r="A340" s="10" t="s">
        <v>531</v>
      </c>
      <c r="B340" s="80" t="s">
        <v>532</v>
      </c>
      <c r="C340" s="78" t="s">
        <v>231</v>
      </c>
      <c r="D340" s="185" t="s">
        <v>500</v>
      </c>
      <c r="E340" s="130" t="s">
        <v>500</v>
      </c>
      <c r="F340" s="90"/>
      <c r="G340" s="152" t="s">
        <v>500</v>
      </c>
      <c r="H340" s="41" t="s">
        <v>500</v>
      </c>
    </row>
    <row r="341" spans="1:8" hidden="1" x14ac:dyDescent="0.25">
      <c r="A341" s="13" t="s">
        <v>533</v>
      </c>
      <c r="B341" s="19" t="s">
        <v>517</v>
      </c>
      <c r="C341" s="73" t="s">
        <v>513</v>
      </c>
      <c r="D341" s="190">
        <v>0</v>
      </c>
      <c r="E341" s="132"/>
      <c r="F341" s="90"/>
      <c r="G341" s="152"/>
      <c r="H341" s="16"/>
    </row>
    <row r="342" spans="1:8" hidden="1" x14ac:dyDescent="0.25">
      <c r="A342" s="13" t="s">
        <v>534</v>
      </c>
      <c r="B342" s="19" t="s">
        <v>525</v>
      </c>
      <c r="C342" s="73" t="s">
        <v>503</v>
      </c>
      <c r="D342" s="190"/>
      <c r="E342" s="132"/>
      <c r="F342" s="90"/>
      <c r="G342" s="152"/>
      <c r="H342" s="16"/>
    </row>
    <row r="343" spans="1:8" hidden="1" x14ac:dyDescent="0.25">
      <c r="A343" s="23" t="s">
        <v>535</v>
      </c>
      <c r="B343" s="79" t="s">
        <v>519</v>
      </c>
      <c r="C343" s="163" t="s">
        <v>520</v>
      </c>
      <c r="D343" s="197"/>
      <c r="E343" s="165"/>
      <c r="F343" s="95"/>
      <c r="G343" s="153"/>
      <c r="H343" s="25"/>
    </row>
    <row r="344" spans="1:8" ht="31.5" x14ac:dyDescent="0.25">
      <c r="A344" s="10" t="s">
        <v>536</v>
      </c>
      <c r="B344" s="11" t="s">
        <v>537</v>
      </c>
      <c r="C344" s="78" t="s">
        <v>705</v>
      </c>
      <c r="D344" s="185" t="s">
        <v>500</v>
      </c>
      <c r="E344" s="130" t="s">
        <v>500</v>
      </c>
      <c r="F344" s="97" t="s">
        <v>705</v>
      </c>
      <c r="G344" s="151" t="s">
        <v>500</v>
      </c>
      <c r="H344" s="166" t="s">
        <v>500</v>
      </c>
    </row>
    <row r="345" spans="1:8" ht="31.5" x14ac:dyDescent="0.25">
      <c r="A345" s="13" t="s">
        <v>538</v>
      </c>
      <c r="B345" s="20" t="s">
        <v>539</v>
      </c>
      <c r="C345" s="73" t="s">
        <v>513</v>
      </c>
      <c r="D345" s="190">
        <v>12145.019678776</v>
      </c>
      <c r="E345" s="183">
        <v>12229.663690000001</v>
      </c>
      <c r="F345" s="90">
        <f t="shared" ref="F345:F372" si="19">E345-D345</f>
        <v>84.644011224001588</v>
      </c>
      <c r="G345" s="152">
        <f t="shared" ref="G345:G372" si="20">IFERROR(F345/D345,"-")</f>
        <v>6.9694420810137532E-3</v>
      </c>
      <c r="H345" s="16"/>
    </row>
    <row r="346" spans="1:8" ht="47.25" x14ac:dyDescent="0.25">
      <c r="A346" s="13" t="s">
        <v>540</v>
      </c>
      <c r="B346" s="19" t="s">
        <v>541</v>
      </c>
      <c r="C346" s="73" t="s">
        <v>513</v>
      </c>
      <c r="D346" s="190">
        <v>12145.019678776</v>
      </c>
      <c r="E346" s="183">
        <f>E345</f>
        <v>12229.663690000001</v>
      </c>
      <c r="F346" s="90">
        <f t="shared" si="19"/>
        <v>84.644011224001588</v>
      </c>
      <c r="G346" s="152">
        <f t="shared" si="20"/>
        <v>6.9694420810137532E-3</v>
      </c>
      <c r="H346" s="16"/>
    </row>
    <row r="347" spans="1:8" x14ac:dyDescent="0.25">
      <c r="A347" s="13" t="s">
        <v>542</v>
      </c>
      <c r="B347" s="36" t="s">
        <v>543</v>
      </c>
      <c r="C347" s="73" t="s">
        <v>513</v>
      </c>
      <c r="D347" s="190">
        <v>3988.8661338749994</v>
      </c>
      <c r="E347" s="183">
        <v>3977.3336300000001</v>
      </c>
      <c r="F347" s="90">
        <f t="shared" si="19"/>
        <v>-11.532503874999293</v>
      </c>
      <c r="G347" s="152">
        <f t="shared" si="20"/>
        <v>-2.8911734532931035E-3</v>
      </c>
      <c r="H347" s="16"/>
    </row>
    <row r="348" spans="1:8" x14ac:dyDescent="0.25">
      <c r="A348" s="13" t="s">
        <v>544</v>
      </c>
      <c r="B348" s="36" t="s">
        <v>545</v>
      </c>
      <c r="C348" s="73" t="s">
        <v>513</v>
      </c>
      <c r="D348" s="190">
        <v>8156.1535449010007</v>
      </c>
      <c r="E348" s="183">
        <f>E346-E347</f>
        <v>8252.3300600000002</v>
      </c>
      <c r="F348" s="90">
        <f t="shared" si="19"/>
        <v>96.176515098999516</v>
      </c>
      <c r="G348" s="152">
        <f t="shared" si="20"/>
        <v>1.1791896090421984E-2</v>
      </c>
      <c r="H348" s="16"/>
    </row>
    <row r="349" spans="1:8" ht="31.5" x14ac:dyDescent="0.25">
      <c r="A349" s="13" t="s">
        <v>546</v>
      </c>
      <c r="B349" s="20" t="s">
        <v>547</v>
      </c>
      <c r="C349" s="73" t="s">
        <v>513</v>
      </c>
      <c r="D349" s="190">
        <v>1447.0504281539804</v>
      </c>
      <c r="E349" s="183">
        <v>1609.1394034000009</v>
      </c>
      <c r="F349" s="90">
        <f t="shared" si="19"/>
        <v>162.08897524602048</v>
      </c>
      <c r="G349" s="152">
        <f t="shared" si="20"/>
        <v>0.11201335633672375</v>
      </c>
      <c r="H349" s="16"/>
    </row>
    <row r="350" spans="1:8" ht="31.5" x14ac:dyDescent="0.25">
      <c r="A350" s="13" t="s">
        <v>548</v>
      </c>
      <c r="B350" s="20" t="s">
        <v>549</v>
      </c>
      <c r="C350" s="73" t="s">
        <v>503</v>
      </c>
      <c r="D350" s="190">
        <v>357.45756328031649</v>
      </c>
      <c r="E350" s="183">
        <v>425.65491666666674</v>
      </c>
      <c r="F350" s="90">
        <f t="shared" si="19"/>
        <v>68.197353386350244</v>
      </c>
      <c r="G350" s="152">
        <f t="shared" si="20"/>
        <v>0.19078447455557182</v>
      </c>
      <c r="H350" s="16"/>
    </row>
    <row r="351" spans="1:8" ht="47.25" x14ac:dyDescent="0.25">
      <c r="A351" s="13" t="s">
        <v>550</v>
      </c>
      <c r="B351" s="19" t="s">
        <v>551</v>
      </c>
      <c r="C351" s="73" t="s">
        <v>503</v>
      </c>
      <c r="D351" s="190">
        <v>357.45756328031649</v>
      </c>
      <c r="E351" s="183">
        <f>E350</f>
        <v>425.65491666666674</v>
      </c>
      <c r="F351" s="90">
        <f t="shared" si="19"/>
        <v>68.197353386350244</v>
      </c>
      <c r="G351" s="152">
        <f t="shared" si="20"/>
        <v>0.19078447455557182</v>
      </c>
      <c r="H351" s="16"/>
    </row>
    <row r="352" spans="1:8" x14ac:dyDescent="0.25">
      <c r="A352" s="13" t="s">
        <v>552</v>
      </c>
      <c r="B352" s="36" t="s">
        <v>543</v>
      </c>
      <c r="C352" s="73" t="s">
        <v>503</v>
      </c>
      <c r="D352" s="190">
        <v>0</v>
      </c>
      <c r="E352" s="183">
        <v>0</v>
      </c>
      <c r="F352" s="90">
        <f t="shared" si="19"/>
        <v>0</v>
      </c>
      <c r="G352" s="152" t="str">
        <f t="shared" si="20"/>
        <v>-</v>
      </c>
      <c r="H352" s="16"/>
    </row>
    <row r="353" spans="1:8" x14ac:dyDescent="0.25">
      <c r="A353" s="13" t="s">
        <v>553</v>
      </c>
      <c r="B353" s="36" t="s">
        <v>545</v>
      </c>
      <c r="C353" s="73" t="s">
        <v>503</v>
      </c>
      <c r="D353" s="190">
        <v>357.45756328031649</v>
      </c>
      <c r="E353" s="183">
        <f>E351-E352</f>
        <v>425.65491666666674</v>
      </c>
      <c r="F353" s="90">
        <f t="shared" si="19"/>
        <v>68.197353386350244</v>
      </c>
      <c r="G353" s="152">
        <f t="shared" si="20"/>
        <v>0.19078447455557182</v>
      </c>
      <c r="H353" s="16"/>
    </row>
    <row r="354" spans="1:8" ht="31.5" x14ac:dyDescent="0.25">
      <c r="A354" s="13" t="s">
        <v>554</v>
      </c>
      <c r="B354" s="20" t="s">
        <v>555</v>
      </c>
      <c r="C354" s="73" t="s">
        <v>556</v>
      </c>
      <c r="D354" s="190">
        <v>305264.96860531112</v>
      </c>
      <c r="E354" s="182">
        <v>304326</v>
      </c>
      <c r="F354" s="90">
        <f t="shared" si="19"/>
        <v>-938.96860531112179</v>
      </c>
      <c r="G354" s="152">
        <f t="shared" si="20"/>
        <v>-3.0759133928831206E-3</v>
      </c>
      <c r="H354" s="16"/>
    </row>
    <row r="355" spans="1:8" ht="47.25" x14ac:dyDescent="0.25">
      <c r="A355" s="13" t="s">
        <v>557</v>
      </c>
      <c r="B355" s="20" t="s">
        <v>558</v>
      </c>
      <c r="C355" s="73" t="s">
        <v>25</v>
      </c>
      <c r="D355" s="190">
        <v>8299.8622279096417</v>
      </c>
      <c r="E355" s="182">
        <f>E34-E68-E69-E62</f>
        <v>8444.0544270299997</v>
      </c>
      <c r="F355" s="90">
        <f t="shared" si="19"/>
        <v>144.19219912035805</v>
      </c>
      <c r="G355" s="152">
        <f t="shared" si="20"/>
        <v>1.7372842483515959E-2</v>
      </c>
      <c r="H355" s="16"/>
    </row>
    <row r="356" spans="1:8" hidden="1" x14ac:dyDescent="0.25">
      <c r="A356" s="13" t="s">
        <v>559</v>
      </c>
      <c r="B356" s="34" t="s">
        <v>560</v>
      </c>
      <c r="C356" s="73" t="s">
        <v>231</v>
      </c>
      <c r="D356" s="190" t="s">
        <v>705</v>
      </c>
      <c r="E356" s="183" t="s">
        <v>500</v>
      </c>
      <c r="F356" s="90" t="e">
        <f t="shared" si="19"/>
        <v>#VALUE!</v>
      </c>
      <c r="G356" s="152" t="str">
        <f t="shared" si="20"/>
        <v>-</v>
      </c>
      <c r="H356" s="41" t="s">
        <v>500</v>
      </c>
    </row>
    <row r="357" spans="1:8" hidden="1" x14ac:dyDescent="0.25">
      <c r="A357" s="13" t="s">
        <v>561</v>
      </c>
      <c r="B357" s="20" t="s">
        <v>562</v>
      </c>
      <c r="C357" s="73" t="s">
        <v>513</v>
      </c>
      <c r="D357" s="190">
        <v>0</v>
      </c>
      <c r="E357" s="183"/>
      <c r="F357" s="90">
        <f t="shared" si="19"/>
        <v>0</v>
      </c>
      <c r="G357" s="152" t="str">
        <f t="shared" si="20"/>
        <v>-</v>
      </c>
      <c r="H357" s="16"/>
    </row>
    <row r="358" spans="1:8" hidden="1" x14ac:dyDescent="0.25">
      <c r="A358" s="13" t="s">
        <v>563</v>
      </c>
      <c r="B358" s="20" t="s">
        <v>564</v>
      </c>
      <c r="C358" s="73" t="s">
        <v>506</v>
      </c>
      <c r="D358" s="190">
        <v>0</v>
      </c>
      <c r="E358" s="183"/>
      <c r="F358" s="90">
        <f t="shared" si="19"/>
        <v>0</v>
      </c>
      <c r="G358" s="152" t="str">
        <f t="shared" si="20"/>
        <v>-</v>
      </c>
      <c r="H358" s="16"/>
    </row>
    <row r="359" spans="1:8" ht="63" hidden="1" x14ac:dyDescent="0.25">
      <c r="A359" s="13" t="s">
        <v>565</v>
      </c>
      <c r="B359" s="20" t="s">
        <v>566</v>
      </c>
      <c r="C359" s="73" t="s">
        <v>25</v>
      </c>
      <c r="D359" s="190">
        <v>0</v>
      </c>
      <c r="E359" s="183"/>
      <c r="F359" s="90">
        <f t="shared" si="19"/>
        <v>0</v>
      </c>
      <c r="G359" s="152" t="str">
        <f t="shared" si="20"/>
        <v>-</v>
      </c>
      <c r="H359" s="16"/>
    </row>
    <row r="360" spans="1:8" ht="47.25" hidden="1" x14ac:dyDescent="0.25">
      <c r="A360" s="13" t="s">
        <v>567</v>
      </c>
      <c r="B360" s="20" t="s">
        <v>568</v>
      </c>
      <c r="C360" s="73" t="s">
        <v>25</v>
      </c>
      <c r="D360" s="190">
        <v>0</v>
      </c>
      <c r="E360" s="183"/>
      <c r="F360" s="90">
        <f t="shared" si="19"/>
        <v>0</v>
      </c>
      <c r="G360" s="152" t="str">
        <f t="shared" si="20"/>
        <v>-</v>
      </c>
      <c r="H360" s="16"/>
    </row>
    <row r="361" spans="1:8" ht="31.5" hidden="1" x14ac:dyDescent="0.25">
      <c r="A361" s="13" t="s">
        <v>569</v>
      </c>
      <c r="B361" s="34" t="s">
        <v>570</v>
      </c>
      <c r="C361" s="40" t="s">
        <v>231</v>
      </c>
      <c r="D361" s="190" t="s">
        <v>705</v>
      </c>
      <c r="E361" s="183" t="s">
        <v>500</v>
      </c>
      <c r="F361" s="90" t="e">
        <f t="shared" si="19"/>
        <v>#VALUE!</v>
      </c>
      <c r="G361" s="152" t="str">
        <f t="shared" si="20"/>
        <v>-</v>
      </c>
      <c r="H361" s="41" t="s">
        <v>500</v>
      </c>
    </row>
    <row r="362" spans="1:8" ht="31.5" hidden="1" x14ac:dyDescent="0.25">
      <c r="A362" s="13" t="s">
        <v>571</v>
      </c>
      <c r="B362" s="20" t="s">
        <v>572</v>
      </c>
      <c r="C362" s="73" t="s">
        <v>503</v>
      </c>
      <c r="D362" s="190">
        <v>0</v>
      </c>
      <c r="E362" s="183"/>
      <c r="F362" s="90">
        <f t="shared" si="19"/>
        <v>0</v>
      </c>
      <c r="G362" s="152" t="str">
        <f t="shared" si="20"/>
        <v>-</v>
      </c>
      <c r="H362" s="16"/>
    </row>
    <row r="363" spans="1:8" ht="78.75" hidden="1" x14ac:dyDescent="0.25">
      <c r="A363" s="13" t="s">
        <v>573</v>
      </c>
      <c r="B363" s="19" t="s">
        <v>574</v>
      </c>
      <c r="C363" s="73" t="s">
        <v>503</v>
      </c>
      <c r="D363" s="190">
        <v>0</v>
      </c>
      <c r="E363" s="183"/>
      <c r="F363" s="90">
        <f t="shared" si="19"/>
        <v>0</v>
      </c>
      <c r="G363" s="152" t="str">
        <f t="shared" si="20"/>
        <v>-</v>
      </c>
      <c r="H363" s="16"/>
    </row>
    <row r="364" spans="1:8" ht="78.75" hidden="1" x14ac:dyDescent="0.25">
      <c r="A364" s="13" t="s">
        <v>575</v>
      </c>
      <c r="B364" s="19" t="s">
        <v>576</v>
      </c>
      <c r="C364" s="73" t="s">
        <v>503</v>
      </c>
      <c r="D364" s="190">
        <v>0</v>
      </c>
      <c r="E364" s="183"/>
      <c r="F364" s="90">
        <f t="shared" si="19"/>
        <v>0</v>
      </c>
      <c r="G364" s="152" t="str">
        <f t="shared" si="20"/>
        <v>-</v>
      </c>
      <c r="H364" s="16"/>
    </row>
    <row r="365" spans="1:8" ht="47.25" hidden="1" x14ac:dyDescent="0.25">
      <c r="A365" s="13" t="s">
        <v>577</v>
      </c>
      <c r="B365" s="19" t="s">
        <v>578</v>
      </c>
      <c r="C365" s="73" t="s">
        <v>503</v>
      </c>
      <c r="D365" s="190">
        <v>0</v>
      </c>
      <c r="E365" s="183"/>
      <c r="F365" s="90">
        <f t="shared" si="19"/>
        <v>0</v>
      </c>
      <c r="G365" s="152" t="str">
        <f t="shared" si="20"/>
        <v>-</v>
      </c>
      <c r="H365" s="16"/>
    </row>
    <row r="366" spans="1:8" ht="31.5" hidden="1" x14ac:dyDescent="0.25">
      <c r="A366" s="13" t="s">
        <v>579</v>
      </c>
      <c r="B366" s="20" t="s">
        <v>580</v>
      </c>
      <c r="C366" s="73" t="s">
        <v>513</v>
      </c>
      <c r="D366" s="190">
        <v>0</v>
      </c>
      <c r="E366" s="183"/>
      <c r="F366" s="90">
        <f t="shared" si="19"/>
        <v>0</v>
      </c>
      <c r="G366" s="152" t="str">
        <f t="shared" si="20"/>
        <v>-</v>
      </c>
      <c r="H366" s="16"/>
    </row>
    <row r="367" spans="1:8" ht="47.25" hidden="1" x14ac:dyDescent="0.25">
      <c r="A367" s="13" t="s">
        <v>581</v>
      </c>
      <c r="B367" s="19" t="s">
        <v>582</v>
      </c>
      <c r="C367" s="73" t="s">
        <v>513</v>
      </c>
      <c r="D367" s="190">
        <v>0</v>
      </c>
      <c r="E367" s="183"/>
      <c r="F367" s="90">
        <f t="shared" si="19"/>
        <v>0</v>
      </c>
      <c r="G367" s="152" t="str">
        <f t="shared" si="20"/>
        <v>-</v>
      </c>
      <c r="H367" s="16"/>
    </row>
    <row r="368" spans="1:8" ht="31.5" hidden="1" x14ac:dyDescent="0.25">
      <c r="A368" s="13" t="s">
        <v>583</v>
      </c>
      <c r="B368" s="19" t="s">
        <v>584</v>
      </c>
      <c r="C368" s="73" t="s">
        <v>513</v>
      </c>
      <c r="D368" s="190">
        <v>0</v>
      </c>
      <c r="E368" s="183"/>
      <c r="F368" s="90">
        <f t="shared" si="19"/>
        <v>0</v>
      </c>
      <c r="G368" s="152" t="str">
        <f t="shared" si="20"/>
        <v>-</v>
      </c>
      <c r="H368" s="16"/>
    </row>
    <row r="369" spans="1:8" ht="47.25" hidden="1" x14ac:dyDescent="0.25">
      <c r="A369" s="13" t="s">
        <v>585</v>
      </c>
      <c r="B369" s="20" t="s">
        <v>586</v>
      </c>
      <c r="C369" s="73" t="s">
        <v>25</v>
      </c>
      <c r="D369" s="190">
        <v>0</v>
      </c>
      <c r="E369" s="183"/>
      <c r="F369" s="90">
        <f t="shared" si="19"/>
        <v>0</v>
      </c>
      <c r="G369" s="152" t="str">
        <f t="shared" si="20"/>
        <v>-</v>
      </c>
      <c r="H369" s="16"/>
    </row>
    <row r="370" spans="1:8" hidden="1" x14ac:dyDescent="0.25">
      <c r="A370" s="13" t="s">
        <v>587</v>
      </c>
      <c r="B370" s="19" t="s">
        <v>588</v>
      </c>
      <c r="C370" s="73" t="s">
        <v>25</v>
      </c>
      <c r="D370" s="190">
        <v>0</v>
      </c>
      <c r="E370" s="183"/>
      <c r="F370" s="95">
        <f t="shared" si="19"/>
        <v>0</v>
      </c>
      <c r="G370" s="153" t="str">
        <f t="shared" si="20"/>
        <v>-</v>
      </c>
      <c r="H370" s="25"/>
    </row>
    <row r="371" spans="1:8" hidden="1" x14ac:dyDescent="0.25">
      <c r="A371" s="13" t="s">
        <v>589</v>
      </c>
      <c r="B371" s="19" t="s">
        <v>51</v>
      </c>
      <c r="C371" s="73" t="s">
        <v>25</v>
      </c>
      <c r="D371" s="190">
        <v>0</v>
      </c>
      <c r="E371" s="183"/>
      <c r="F371" s="95">
        <f t="shared" si="19"/>
        <v>0</v>
      </c>
      <c r="G371" s="153" t="str">
        <f t="shared" si="20"/>
        <v>-</v>
      </c>
      <c r="H371" s="25"/>
    </row>
    <row r="372" spans="1:8" ht="16.5" thickBot="1" x14ac:dyDescent="0.3">
      <c r="A372" s="27" t="s">
        <v>590</v>
      </c>
      <c r="B372" s="42" t="s">
        <v>591</v>
      </c>
      <c r="C372" s="75" t="s">
        <v>592</v>
      </c>
      <c r="D372" s="198">
        <v>3786.25</v>
      </c>
      <c r="E372" s="217">
        <v>3789.8466666666668</v>
      </c>
      <c r="F372" s="98">
        <f t="shared" si="19"/>
        <v>3.5966666666668061</v>
      </c>
      <c r="G372" s="154">
        <f t="shared" si="20"/>
        <v>9.4992846924181083E-4</v>
      </c>
      <c r="H372" s="43"/>
    </row>
    <row r="373" spans="1:8" ht="16.5" customHeight="1" thickBot="1" x14ac:dyDescent="0.3">
      <c r="A373" s="248" t="s">
        <v>593</v>
      </c>
      <c r="B373" s="249"/>
      <c r="C373" s="249"/>
      <c r="D373" s="249"/>
      <c r="E373" s="249"/>
      <c r="F373" s="249"/>
      <c r="G373" s="249"/>
      <c r="H373" s="250"/>
    </row>
    <row r="374" spans="1:8" ht="16.5" hidden="1" customHeight="1" thickBot="1" x14ac:dyDescent="0.3">
      <c r="A374" s="251"/>
      <c r="B374" s="252"/>
      <c r="C374" s="252"/>
      <c r="D374" s="252"/>
      <c r="E374" s="252"/>
      <c r="F374" s="252"/>
      <c r="G374" s="252"/>
      <c r="H374" s="253"/>
    </row>
    <row r="375" spans="1:8" s="6" customFormat="1" ht="67.5" hidden="1" customHeight="1" x14ac:dyDescent="0.25">
      <c r="A375" s="230" t="s">
        <v>11</v>
      </c>
      <c r="B375" s="232" t="s">
        <v>12</v>
      </c>
      <c r="C375" s="234" t="s">
        <v>13</v>
      </c>
      <c r="D375" s="236" t="s">
        <v>14</v>
      </c>
      <c r="E375" s="237"/>
      <c r="F375" s="238" t="s">
        <v>15</v>
      </c>
      <c r="G375" s="239"/>
      <c r="H375" s="222" t="s">
        <v>16</v>
      </c>
    </row>
    <row r="376" spans="1:8" s="6" customFormat="1" ht="48" hidden="1" thickBot="1" x14ac:dyDescent="0.3">
      <c r="A376" s="231"/>
      <c r="B376" s="233"/>
      <c r="C376" s="235"/>
      <c r="D376" s="184" t="s">
        <v>17</v>
      </c>
      <c r="E376" s="74" t="s">
        <v>18</v>
      </c>
      <c r="F376" s="103" t="s">
        <v>19</v>
      </c>
      <c r="G376" s="150" t="s">
        <v>20</v>
      </c>
      <c r="H376" s="223"/>
    </row>
    <row r="377" spans="1:8" ht="16.5" hidden="1" thickBot="1" x14ac:dyDescent="0.3">
      <c r="A377" s="76">
        <v>1</v>
      </c>
      <c r="B377" s="7">
        <v>2</v>
      </c>
      <c r="C377" s="77">
        <v>3</v>
      </c>
      <c r="D377" s="199">
        <v>4</v>
      </c>
      <c r="E377" s="136">
        <v>5</v>
      </c>
      <c r="F377" s="137">
        <v>6</v>
      </c>
      <c r="G377" s="156">
        <v>7</v>
      </c>
      <c r="H377" s="44">
        <v>8</v>
      </c>
    </row>
    <row r="378" spans="1:8" ht="29.25" customHeight="1" x14ac:dyDescent="0.25">
      <c r="A378" s="254" t="s">
        <v>594</v>
      </c>
      <c r="B378" s="255"/>
      <c r="C378" s="78" t="s">
        <v>25</v>
      </c>
      <c r="D378" s="189">
        <v>4374.256752441659</v>
      </c>
      <c r="E378" s="218">
        <f>E379+E436</f>
        <v>4690.9810000000025</v>
      </c>
      <c r="F378" s="102">
        <f t="shared" ref="F378:F441" si="21">E378-D378</f>
        <v>316.72424755834345</v>
      </c>
      <c r="G378" s="159">
        <f t="shared" ref="G378:G441" si="22">IFERROR(F378/D378,"-")</f>
        <v>7.2406414502658459E-2</v>
      </c>
      <c r="H378" s="160"/>
    </row>
    <row r="379" spans="1:8" x14ac:dyDescent="0.25">
      <c r="A379" s="13" t="s">
        <v>23</v>
      </c>
      <c r="B379" s="45" t="s">
        <v>595</v>
      </c>
      <c r="C379" s="73" t="s">
        <v>25</v>
      </c>
      <c r="D379" s="190">
        <v>1590.2567524416593</v>
      </c>
      <c r="E379" s="219">
        <f>E380+E404+E432+E433</f>
        <v>1625.7800000000009</v>
      </c>
      <c r="F379" s="90">
        <f t="shared" si="21"/>
        <v>35.523247558341609</v>
      </c>
      <c r="G379" s="150">
        <f t="shared" si="22"/>
        <v>2.2338057992081897E-2</v>
      </c>
      <c r="H379" s="46"/>
    </row>
    <row r="380" spans="1:8" x14ac:dyDescent="0.25">
      <c r="A380" s="13" t="s">
        <v>26</v>
      </c>
      <c r="B380" s="20" t="s">
        <v>596</v>
      </c>
      <c r="C380" s="73" t="s">
        <v>25</v>
      </c>
      <c r="D380" s="190">
        <v>814</v>
      </c>
      <c r="E380" s="219">
        <f>E381</f>
        <v>667.42000000000007</v>
      </c>
      <c r="F380" s="90">
        <f t="shared" si="21"/>
        <v>-146.57999999999993</v>
      </c>
      <c r="G380" s="150">
        <f t="shared" si="22"/>
        <v>-0.18007371007370998</v>
      </c>
      <c r="H380" s="46"/>
    </row>
    <row r="381" spans="1:8" ht="31.5" x14ac:dyDescent="0.25">
      <c r="A381" s="13" t="s">
        <v>28</v>
      </c>
      <c r="B381" s="19" t="s">
        <v>597</v>
      </c>
      <c r="C381" s="73" t="s">
        <v>25</v>
      </c>
      <c r="D381" s="190">
        <v>814</v>
      </c>
      <c r="E381" s="220">
        <f>E382+E386+E387+E388+E389</f>
        <v>667.42000000000007</v>
      </c>
      <c r="F381" s="141">
        <f t="shared" si="21"/>
        <v>-146.57999999999993</v>
      </c>
      <c r="G381" s="150">
        <f t="shared" si="22"/>
        <v>-0.18007371007370998</v>
      </c>
      <c r="H381" s="46"/>
    </row>
    <row r="382" spans="1:8" ht="31.5" hidden="1" x14ac:dyDescent="0.25">
      <c r="A382" s="13" t="s">
        <v>598</v>
      </c>
      <c r="B382" s="21" t="s">
        <v>599</v>
      </c>
      <c r="C382" s="73" t="s">
        <v>25</v>
      </c>
      <c r="D382" s="190">
        <v>0</v>
      </c>
      <c r="E382" s="220"/>
      <c r="F382" s="141">
        <f t="shared" si="21"/>
        <v>0</v>
      </c>
      <c r="G382" s="150" t="str">
        <f t="shared" si="22"/>
        <v>-</v>
      </c>
      <c r="H382" s="46"/>
    </row>
    <row r="383" spans="1:8" ht="47.25" hidden="1" x14ac:dyDescent="0.25">
      <c r="A383" s="13" t="s">
        <v>600</v>
      </c>
      <c r="B383" s="22" t="s">
        <v>29</v>
      </c>
      <c r="C383" s="73" t="s">
        <v>25</v>
      </c>
      <c r="D383" s="190">
        <v>0</v>
      </c>
      <c r="E383" s="220"/>
      <c r="F383" s="141">
        <f t="shared" si="21"/>
        <v>0</v>
      </c>
      <c r="G383" s="150" t="str">
        <f t="shared" si="22"/>
        <v>-</v>
      </c>
      <c r="H383" s="46"/>
    </row>
    <row r="384" spans="1:8" ht="47.25" hidden="1" x14ac:dyDescent="0.25">
      <c r="A384" s="13" t="s">
        <v>601</v>
      </c>
      <c r="B384" s="22" t="s">
        <v>31</v>
      </c>
      <c r="C384" s="73" t="s">
        <v>25</v>
      </c>
      <c r="D384" s="190">
        <v>0</v>
      </c>
      <c r="E384" s="220"/>
      <c r="F384" s="141">
        <f t="shared" si="21"/>
        <v>0</v>
      </c>
      <c r="G384" s="150" t="str">
        <f t="shared" si="22"/>
        <v>-</v>
      </c>
      <c r="H384" s="46"/>
    </row>
    <row r="385" spans="1:8" ht="47.25" hidden="1" x14ac:dyDescent="0.25">
      <c r="A385" s="13" t="s">
        <v>602</v>
      </c>
      <c r="B385" s="22" t="s">
        <v>33</v>
      </c>
      <c r="C385" s="73" t="s">
        <v>25</v>
      </c>
      <c r="D385" s="190">
        <v>0</v>
      </c>
      <c r="E385" s="220"/>
      <c r="F385" s="141">
        <f t="shared" si="21"/>
        <v>0</v>
      </c>
      <c r="G385" s="150" t="str">
        <f t="shared" si="22"/>
        <v>-</v>
      </c>
      <c r="H385" s="46"/>
    </row>
    <row r="386" spans="1:8" ht="31.5" hidden="1" x14ac:dyDescent="0.25">
      <c r="A386" s="13" t="s">
        <v>603</v>
      </c>
      <c r="B386" s="21" t="s">
        <v>604</v>
      </c>
      <c r="C386" s="73" t="s">
        <v>25</v>
      </c>
      <c r="D386" s="190">
        <v>0</v>
      </c>
      <c r="E386" s="220"/>
      <c r="F386" s="141">
        <f t="shared" si="21"/>
        <v>0</v>
      </c>
      <c r="G386" s="150" t="str">
        <f t="shared" si="22"/>
        <v>-</v>
      </c>
      <c r="H386" s="46"/>
    </row>
    <row r="387" spans="1:8" x14ac:dyDescent="0.25">
      <c r="A387" s="13" t="s">
        <v>605</v>
      </c>
      <c r="B387" s="21" t="s">
        <v>606</v>
      </c>
      <c r="C387" s="73" t="s">
        <v>25</v>
      </c>
      <c r="D387" s="190">
        <v>814</v>
      </c>
      <c r="E387" s="220">
        <v>546.95200000000011</v>
      </c>
      <c r="F387" s="141">
        <f t="shared" si="21"/>
        <v>-267.04799999999989</v>
      </c>
      <c r="G387" s="150">
        <f t="shared" si="22"/>
        <v>-0.32806879606879591</v>
      </c>
      <c r="H387" s="46"/>
    </row>
    <row r="388" spans="1:8" ht="31.5" hidden="1" x14ac:dyDescent="0.25">
      <c r="A388" s="13" t="s">
        <v>607</v>
      </c>
      <c r="B388" s="21" t="s">
        <v>608</v>
      </c>
      <c r="C388" s="73" t="s">
        <v>25</v>
      </c>
      <c r="D388" s="190">
        <v>0</v>
      </c>
      <c r="E388" s="220"/>
      <c r="F388" s="141">
        <f t="shared" si="21"/>
        <v>0</v>
      </c>
      <c r="G388" s="150" t="str">
        <f t="shared" si="22"/>
        <v>-</v>
      </c>
      <c r="H388" s="46"/>
    </row>
    <row r="389" spans="1:8" x14ac:dyDescent="0.25">
      <c r="A389" s="13" t="s">
        <v>609</v>
      </c>
      <c r="B389" s="21" t="s">
        <v>610</v>
      </c>
      <c r="C389" s="73" t="s">
        <v>25</v>
      </c>
      <c r="D389" s="190">
        <v>0</v>
      </c>
      <c r="E389" s="220">
        <f>E392</f>
        <v>120.468</v>
      </c>
      <c r="F389" s="141">
        <f t="shared" si="21"/>
        <v>120.468</v>
      </c>
      <c r="G389" s="150" t="str">
        <f t="shared" si="22"/>
        <v>-</v>
      </c>
      <c r="H389" s="46"/>
    </row>
    <row r="390" spans="1:8" ht="47.25" x14ac:dyDescent="0.25">
      <c r="A390" s="13" t="s">
        <v>611</v>
      </c>
      <c r="B390" s="22" t="s">
        <v>612</v>
      </c>
      <c r="C390" s="73" t="s">
        <v>25</v>
      </c>
      <c r="D390" s="190">
        <v>0</v>
      </c>
      <c r="E390" s="220"/>
      <c r="F390" s="141">
        <f t="shared" si="21"/>
        <v>0</v>
      </c>
      <c r="G390" s="150" t="str">
        <f t="shared" si="22"/>
        <v>-</v>
      </c>
      <c r="H390" s="46"/>
    </row>
    <row r="391" spans="1:8" x14ac:dyDescent="0.25">
      <c r="A391" s="13" t="s">
        <v>613</v>
      </c>
      <c r="B391" s="22" t="s">
        <v>614</v>
      </c>
      <c r="C391" s="73" t="s">
        <v>25</v>
      </c>
      <c r="D391" s="190">
        <v>0</v>
      </c>
      <c r="E391" s="220"/>
      <c r="F391" s="141">
        <f t="shared" si="21"/>
        <v>0</v>
      </c>
      <c r="G391" s="150" t="str">
        <f t="shared" si="22"/>
        <v>-</v>
      </c>
      <c r="H391" s="46"/>
    </row>
    <row r="392" spans="1:8" ht="31.5" x14ac:dyDescent="0.25">
      <c r="A392" s="13" t="s">
        <v>615</v>
      </c>
      <c r="B392" s="22" t="s">
        <v>616</v>
      </c>
      <c r="C392" s="73" t="s">
        <v>25</v>
      </c>
      <c r="D392" s="190">
        <v>0</v>
      </c>
      <c r="E392" s="220">
        <v>120.468</v>
      </c>
      <c r="F392" s="141">
        <f t="shared" si="21"/>
        <v>120.468</v>
      </c>
      <c r="G392" s="150" t="str">
        <f t="shared" si="22"/>
        <v>-</v>
      </c>
      <c r="H392" s="46"/>
    </row>
    <row r="393" spans="1:8" x14ac:dyDescent="0.25">
      <c r="A393" s="13" t="s">
        <v>617</v>
      </c>
      <c r="B393" s="22" t="s">
        <v>614</v>
      </c>
      <c r="C393" s="73" t="s">
        <v>25</v>
      </c>
      <c r="D393" s="190">
        <v>0</v>
      </c>
      <c r="E393" s="220">
        <f>E392</f>
        <v>120.468</v>
      </c>
      <c r="F393" s="141">
        <f t="shared" si="21"/>
        <v>120.468</v>
      </c>
      <c r="G393" s="150" t="str">
        <f t="shared" si="22"/>
        <v>-</v>
      </c>
      <c r="H393" s="46"/>
    </row>
    <row r="394" spans="1:8" x14ac:dyDescent="0.25">
      <c r="A394" s="13" t="s">
        <v>618</v>
      </c>
      <c r="B394" s="21" t="s">
        <v>619</v>
      </c>
      <c r="C394" s="73" t="s">
        <v>25</v>
      </c>
      <c r="D394" s="190">
        <v>0</v>
      </c>
      <c r="E394" s="220">
        <v>0</v>
      </c>
      <c r="F394" s="141">
        <f t="shared" si="21"/>
        <v>0</v>
      </c>
      <c r="G394" s="150" t="str">
        <f t="shared" si="22"/>
        <v>-</v>
      </c>
      <c r="H394" s="46"/>
    </row>
    <row r="395" spans="1:8" hidden="1" x14ac:dyDescent="0.25">
      <c r="A395" s="13" t="s">
        <v>620</v>
      </c>
      <c r="B395" s="21" t="s">
        <v>427</v>
      </c>
      <c r="C395" s="73" t="s">
        <v>25</v>
      </c>
      <c r="D395" s="190">
        <v>0</v>
      </c>
      <c r="E395" s="220"/>
      <c r="F395" s="141">
        <f t="shared" si="21"/>
        <v>0</v>
      </c>
      <c r="G395" s="150" t="str">
        <f t="shared" si="22"/>
        <v>-</v>
      </c>
      <c r="H395" s="46"/>
    </row>
    <row r="396" spans="1:8" ht="47.25" hidden="1" x14ac:dyDescent="0.25">
      <c r="A396" s="13" t="s">
        <v>621</v>
      </c>
      <c r="B396" s="21" t="s">
        <v>622</v>
      </c>
      <c r="C396" s="73" t="s">
        <v>25</v>
      </c>
      <c r="D396" s="190">
        <v>0</v>
      </c>
      <c r="E396" s="220"/>
      <c r="F396" s="141">
        <f t="shared" si="21"/>
        <v>0</v>
      </c>
      <c r="G396" s="150" t="str">
        <f t="shared" si="22"/>
        <v>-</v>
      </c>
      <c r="H396" s="46"/>
    </row>
    <row r="397" spans="1:8" ht="31.5" hidden="1" x14ac:dyDescent="0.25">
      <c r="A397" s="13" t="s">
        <v>623</v>
      </c>
      <c r="B397" s="22" t="s">
        <v>49</v>
      </c>
      <c r="C397" s="73" t="s">
        <v>25</v>
      </c>
      <c r="D397" s="190">
        <v>0</v>
      </c>
      <c r="E397" s="220"/>
      <c r="F397" s="141">
        <f t="shared" si="21"/>
        <v>0</v>
      </c>
      <c r="G397" s="150" t="str">
        <f t="shared" si="22"/>
        <v>-</v>
      </c>
      <c r="H397" s="46"/>
    </row>
    <row r="398" spans="1:8" hidden="1" x14ac:dyDescent="0.25">
      <c r="A398" s="13" t="s">
        <v>624</v>
      </c>
      <c r="B398" s="47" t="s">
        <v>51</v>
      </c>
      <c r="C398" s="73" t="s">
        <v>25</v>
      </c>
      <c r="D398" s="190">
        <v>0</v>
      </c>
      <c r="E398" s="220"/>
      <c r="F398" s="141">
        <f t="shared" si="21"/>
        <v>0</v>
      </c>
      <c r="G398" s="150" t="str">
        <f t="shared" si="22"/>
        <v>-</v>
      </c>
      <c r="H398" s="46"/>
    </row>
    <row r="399" spans="1:8" ht="47.25" hidden="1" x14ac:dyDescent="0.25">
      <c r="A399" s="13" t="s">
        <v>30</v>
      </c>
      <c r="B399" s="19" t="s">
        <v>625</v>
      </c>
      <c r="C399" s="73" t="s">
        <v>25</v>
      </c>
      <c r="D399" s="190">
        <v>0</v>
      </c>
      <c r="E399" s="219"/>
      <c r="F399" s="90">
        <f t="shared" si="21"/>
        <v>0</v>
      </c>
      <c r="G399" s="150" t="str">
        <f t="shared" si="22"/>
        <v>-</v>
      </c>
      <c r="H399" s="46"/>
    </row>
    <row r="400" spans="1:8" ht="47.25" hidden="1" x14ac:dyDescent="0.25">
      <c r="A400" s="13" t="s">
        <v>626</v>
      </c>
      <c r="B400" s="21" t="s">
        <v>29</v>
      </c>
      <c r="C400" s="73" t="s">
        <v>25</v>
      </c>
      <c r="D400" s="190">
        <v>0</v>
      </c>
      <c r="E400" s="219"/>
      <c r="F400" s="90">
        <f t="shared" si="21"/>
        <v>0</v>
      </c>
      <c r="G400" s="150" t="str">
        <f t="shared" si="22"/>
        <v>-</v>
      </c>
      <c r="H400" s="46"/>
    </row>
    <row r="401" spans="1:8" ht="47.25" hidden="1" x14ac:dyDescent="0.25">
      <c r="A401" s="13" t="s">
        <v>627</v>
      </c>
      <c r="B401" s="21" t="s">
        <v>31</v>
      </c>
      <c r="C401" s="73" t="s">
        <v>25</v>
      </c>
      <c r="D401" s="190">
        <v>0</v>
      </c>
      <c r="E401" s="219"/>
      <c r="F401" s="90">
        <f t="shared" si="21"/>
        <v>0</v>
      </c>
      <c r="G401" s="150" t="str">
        <f t="shared" si="22"/>
        <v>-</v>
      </c>
      <c r="H401" s="46"/>
    </row>
    <row r="402" spans="1:8" ht="47.25" hidden="1" x14ac:dyDescent="0.25">
      <c r="A402" s="13" t="s">
        <v>628</v>
      </c>
      <c r="B402" s="21" t="s">
        <v>33</v>
      </c>
      <c r="C402" s="73" t="s">
        <v>25</v>
      </c>
      <c r="D402" s="190">
        <v>0</v>
      </c>
      <c r="E402" s="219"/>
      <c r="F402" s="90">
        <f t="shared" si="21"/>
        <v>0</v>
      </c>
      <c r="G402" s="150" t="str">
        <f t="shared" si="22"/>
        <v>-</v>
      </c>
      <c r="H402" s="46"/>
    </row>
    <row r="403" spans="1:8" x14ac:dyDescent="0.25">
      <c r="A403" s="13" t="s">
        <v>32</v>
      </c>
      <c r="B403" s="19" t="s">
        <v>629</v>
      </c>
      <c r="C403" s="73" t="s">
        <v>25</v>
      </c>
      <c r="D403" s="190">
        <v>0</v>
      </c>
      <c r="E403" s="219"/>
      <c r="F403" s="90">
        <f t="shared" si="21"/>
        <v>0</v>
      </c>
      <c r="G403" s="150" t="str">
        <f t="shared" si="22"/>
        <v>-</v>
      </c>
      <c r="H403" s="46"/>
    </row>
    <row r="404" spans="1:8" x14ac:dyDescent="0.25">
      <c r="A404" s="13" t="s">
        <v>34</v>
      </c>
      <c r="B404" s="20" t="s">
        <v>630</v>
      </c>
      <c r="C404" s="73" t="s">
        <v>25</v>
      </c>
      <c r="D404" s="190">
        <v>724.18659089298012</v>
      </c>
      <c r="E404" s="219">
        <f>E405+E419</f>
        <v>722.03900000000067</v>
      </c>
      <c r="F404" s="90">
        <f t="shared" si="21"/>
        <v>-2.1475908929794514</v>
      </c>
      <c r="G404" s="150">
        <f t="shared" si="22"/>
        <v>-2.9655214829803732E-3</v>
      </c>
      <c r="H404" s="46"/>
    </row>
    <row r="405" spans="1:8" ht="31.5" x14ac:dyDescent="0.25">
      <c r="A405" s="13" t="s">
        <v>631</v>
      </c>
      <c r="B405" s="19" t="s">
        <v>632</v>
      </c>
      <c r="C405" s="73" t="s">
        <v>25</v>
      </c>
      <c r="D405" s="190">
        <v>724.18659089298012</v>
      </c>
      <c r="E405" s="220">
        <f>SUM(E406,E410:E415)</f>
        <v>722.03900000000067</v>
      </c>
      <c r="F405" s="141">
        <f t="shared" si="21"/>
        <v>-2.1475908929794514</v>
      </c>
      <c r="G405" s="150">
        <f t="shared" si="22"/>
        <v>-2.9655214829803732E-3</v>
      </c>
      <c r="H405" s="46"/>
    </row>
    <row r="406" spans="1:8" ht="31.5" hidden="1" x14ac:dyDescent="0.25">
      <c r="A406" s="13" t="s">
        <v>633</v>
      </c>
      <c r="B406" s="21" t="s">
        <v>634</v>
      </c>
      <c r="C406" s="73" t="s">
        <v>25</v>
      </c>
      <c r="D406" s="190">
        <v>0</v>
      </c>
      <c r="E406" s="220"/>
      <c r="F406" s="141">
        <f t="shared" si="21"/>
        <v>0</v>
      </c>
      <c r="G406" s="150" t="str">
        <f t="shared" si="22"/>
        <v>-</v>
      </c>
      <c r="H406" s="46"/>
    </row>
    <row r="407" spans="1:8" ht="47.25" hidden="1" x14ac:dyDescent="0.25">
      <c r="A407" s="13" t="s">
        <v>635</v>
      </c>
      <c r="B407" s="21" t="s">
        <v>29</v>
      </c>
      <c r="C407" s="73" t="s">
        <v>25</v>
      </c>
      <c r="D407" s="190">
        <v>0</v>
      </c>
      <c r="E407" s="220"/>
      <c r="F407" s="141">
        <f t="shared" si="21"/>
        <v>0</v>
      </c>
      <c r="G407" s="150" t="str">
        <f t="shared" si="22"/>
        <v>-</v>
      </c>
      <c r="H407" s="46"/>
    </row>
    <row r="408" spans="1:8" ht="47.25" hidden="1" x14ac:dyDescent="0.25">
      <c r="A408" s="13" t="s">
        <v>636</v>
      </c>
      <c r="B408" s="21" t="s">
        <v>31</v>
      </c>
      <c r="C408" s="73" t="s">
        <v>25</v>
      </c>
      <c r="D408" s="190">
        <v>0</v>
      </c>
      <c r="E408" s="220"/>
      <c r="F408" s="141">
        <f t="shared" si="21"/>
        <v>0</v>
      </c>
      <c r="G408" s="150" t="str">
        <f t="shared" si="22"/>
        <v>-</v>
      </c>
      <c r="H408" s="46"/>
    </row>
    <row r="409" spans="1:8" ht="47.25" hidden="1" x14ac:dyDescent="0.25">
      <c r="A409" s="13" t="s">
        <v>637</v>
      </c>
      <c r="B409" s="21" t="s">
        <v>33</v>
      </c>
      <c r="C409" s="73" t="s">
        <v>25</v>
      </c>
      <c r="D409" s="190">
        <v>0</v>
      </c>
      <c r="E409" s="220"/>
      <c r="F409" s="141">
        <f t="shared" si="21"/>
        <v>0</v>
      </c>
      <c r="G409" s="150" t="str">
        <f t="shared" si="22"/>
        <v>-</v>
      </c>
      <c r="H409" s="46"/>
    </row>
    <row r="410" spans="1:8" ht="31.5" hidden="1" x14ac:dyDescent="0.25">
      <c r="A410" s="13" t="s">
        <v>638</v>
      </c>
      <c r="B410" s="21" t="s">
        <v>413</v>
      </c>
      <c r="C410" s="73" t="s">
        <v>25</v>
      </c>
      <c r="D410" s="190">
        <v>0</v>
      </c>
      <c r="E410" s="220"/>
      <c r="F410" s="141">
        <f t="shared" si="21"/>
        <v>0</v>
      </c>
      <c r="G410" s="150" t="str">
        <f t="shared" si="22"/>
        <v>-</v>
      </c>
      <c r="H410" s="46"/>
    </row>
    <row r="411" spans="1:8" x14ac:dyDescent="0.25">
      <c r="A411" s="13" t="s">
        <v>639</v>
      </c>
      <c r="B411" s="21" t="s">
        <v>416</v>
      </c>
      <c r="C411" s="73" t="s">
        <v>25</v>
      </c>
      <c r="D411" s="190">
        <v>724.18659089298012</v>
      </c>
      <c r="E411" s="220">
        <v>722.03900000000067</v>
      </c>
      <c r="F411" s="141">
        <f t="shared" si="21"/>
        <v>-2.1475908929794514</v>
      </c>
      <c r="G411" s="150">
        <f t="shared" si="22"/>
        <v>-2.9655214829803732E-3</v>
      </c>
      <c r="H411" s="46"/>
    </row>
    <row r="412" spans="1:8" ht="31.5" hidden="1" x14ac:dyDescent="0.25">
      <c r="A412" s="13" t="s">
        <v>640</v>
      </c>
      <c r="B412" s="21" t="s">
        <v>419</v>
      </c>
      <c r="C412" s="73" t="s">
        <v>25</v>
      </c>
      <c r="D412" s="190">
        <v>0</v>
      </c>
      <c r="E412" s="220"/>
      <c r="F412" s="141">
        <f t="shared" si="21"/>
        <v>0</v>
      </c>
      <c r="G412" s="150" t="str">
        <f t="shared" si="22"/>
        <v>-</v>
      </c>
      <c r="H412" s="46"/>
    </row>
    <row r="413" spans="1:8" x14ac:dyDescent="0.25">
      <c r="A413" s="13" t="s">
        <v>641</v>
      </c>
      <c r="B413" s="21" t="s">
        <v>425</v>
      </c>
      <c r="C413" s="73" t="s">
        <v>25</v>
      </c>
      <c r="D413" s="190">
        <v>0</v>
      </c>
      <c r="E413" s="220"/>
      <c r="F413" s="141">
        <f t="shared" si="21"/>
        <v>0</v>
      </c>
      <c r="G413" s="150" t="str">
        <f t="shared" si="22"/>
        <v>-</v>
      </c>
      <c r="H413" s="46"/>
    </row>
    <row r="414" spans="1:8" hidden="1" x14ac:dyDescent="0.25">
      <c r="A414" s="13" t="s">
        <v>642</v>
      </c>
      <c r="B414" s="21" t="s">
        <v>427</v>
      </c>
      <c r="C414" s="73" t="s">
        <v>25</v>
      </c>
      <c r="D414" s="190">
        <v>0</v>
      </c>
      <c r="E414" s="220"/>
      <c r="F414" s="141">
        <f t="shared" si="21"/>
        <v>0</v>
      </c>
      <c r="G414" s="150" t="str">
        <f t="shared" si="22"/>
        <v>-</v>
      </c>
      <c r="H414" s="46"/>
    </row>
    <row r="415" spans="1:8" ht="47.25" hidden="1" x14ac:dyDescent="0.25">
      <c r="A415" s="13" t="s">
        <v>643</v>
      </c>
      <c r="B415" s="21" t="s">
        <v>430</v>
      </c>
      <c r="C415" s="73" t="s">
        <v>25</v>
      </c>
      <c r="D415" s="190">
        <v>0</v>
      </c>
      <c r="E415" s="220"/>
      <c r="F415" s="141">
        <f t="shared" si="21"/>
        <v>0</v>
      </c>
      <c r="G415" s="150" t="str">
        <f t="shared" si="22"/>
        <v>-</v>
      </c>
      <c r="H415" s="46"/>
    </row>
    <row r="416" spans="1:8" ht="31.5" hidden="1" x14ac:dyDescent="0.25">
      <c r="A416" s="13" t="s">
        <v>644</v>
      </c>
      <c r="B416" s="22" t="s">
        <v>49</v>
      </c>
      <c r="C416" s="73" t="s">
        <v>25</v>
      </c>
      <c r="D416" s="190">
        <v>0</v>
      </c>
      <c r="E416" s="220"/>
      <c r="F416" s="141">
        <f t="shared" si="21"/>
        <v>0</v>
      </c>
      <c r="G416" s="150" t="str">
        <f t="shared" si="22"/>
        <v>-</v>
      </c>
      <c r="H416" s="46"/>
    </row>
    <row r="417" spans="1:8" hidden="1" x14ac:dyDescent="0.25">
      <c r="A417" s="13" t="s">
        <v>645</v>
      </c>
      <c r="B417" s="47" t="s">
        <v>51</v>
      </c>
      <c r="C417" s="73" t="s">
        <v>25</v>
      </c>
      <c r="D417" s="190">
        <v>0</v>
      </c>
      <c r="E417" s="220"/>
      <c r="F417" s="141">
        <f t="shared" si="21"/>
        <v>0</v>
      </c>
      <c r="G417" s="150" t="str">
        <f t="shared" si="22"/>
        <v>-</v>
      </c>
      <c r="H417" s="46"/>
    </row>
    <row r="418" spans="1:8" x14ac:dyDescent="0.25">
      <c r="A418" s="13" t="s">
        <v>646</v>
      </c>
      <c r="B418" s="19" t="s">
        <v>647</v>
      </c>
      <c r="C418" s="73" t="s">
        <v>25</v>
      </c>
      <c r="D418" s="190">
        <v>0</v>
      </c>
      <c r="E418" s="219"/>
      <c r="F418" s="90">
        <f t="shared" si="21"/>
        <v>0</v>
      </c>
      <c r="G418" s="150" t="str">
        <f t="shared" si="22"/>
        <v>-</v>
      </c>
      <c r="H418" s="46"/>
    </row>
    <row r="419" spans="1:8" ht="31.5" x14ac:dyDescent="0.25">
      <c r="A419" s="13" t="s">
        <v>648</v>
      </c>
      <c r="B419" s="19" t="s">
        <v>649</v>
      </c>
      <c r="C419" s="73" t="s">
        <v>25</v>
      </c>
      <c r="D419" s="190">
        <v>0</v>
      </c>
      <c r="E419" s="219">
        <f>SUM(E420,E424:E429)</f>
        <v>0</v>
      </c>
      <c r="F419" s="90">
        <f t="shared" si="21"/>
        <v>0</v>
      </c>
      <c r="G419" s="150" t="str">
        <f t="shared" si="22"/>
        <v>-</v>
      </c>
      <c r="H419" s="46"/>
    </row>
    <row r="420" spans="1:8" ht="31.5" hidden="1" x14ac:dyDescent="0.25">
      <c r="A420" s="13" t="s">
        <v>650</v>
      </c>
      <c r="B420" s="21" t="s">
        <v>634</v>
      </c>
      <c r="C420" s="73" t="s">
        <v>25</v>
      </c>
      <c r="D420" s="190">
        <v>0</v>
      </c>
      <c r="E420" s="219"/>
      <c r="F420" s="90">
        <f t="shared" si="21"/>
        <v>0</v>
      </c>
      <c r="G420" s="150" t="str">
        <f t="shared" si="22"/>
        <v>-</v>
      </c>
      <c r="H420" s="46"/>
    </row>
    <row r="421" spans="1:8" ht="47.25" hidden="1" x14ac:dyDescent="0.25">
      <c r="A421" s="13" t="s">
        <v>651</v>
      </c>
      <c r="B421" s="21" t="s">
        <v>29</v>
      </c>
      <c r="C421" s="73" t="s">
        <v>25</v>
      </c>
      <c r="D421" s="190">
        <v>0</v>
      </c>
      <c r="E421" s="219"/>
      <c r="F421" s="90">
        <f t="shared" si="21"/>
        <v>0</v>
      </c>
      <c r="G421" s="150" t="str">
        <f t="shared" si="22"/>
        <v>-</v>
      </c>
      <c r="H421" s="46"/>
    </row>
    <row r="422" spans="1:8" ht="47.25" hidden="1" x14ac:dyDescent="0.25">
      <c r="A422" s="13" t="s">
        <v>652</v>
      </c>
      <c r="B422" s="21" t="s">
        <v>31</v>
      </c>
      <c r="C422" s="73" t="s">
        <v>25</v>
      </c>
      <c r="D422" s="190">
        <v>0</v>
      </c>
      <c r="E422" s="219"/>
      <c r="F422" s="90">
        <f t="shared" si="21"/>
        <v>0</v>
      </c>
      <c r="G422" s="150" t="str">
        <f t="shared" si="22"/>
        <v>-</v>
      </c>
      <c r="H422" s="46"/>
    </row>
    <row r="423" spans="1:8" ht="47.25" hidden="1" x14ac:dyDescent="0.25">
      <c r="A423" s="13" t="s">
        <v>653</v>
      </c>
      <c r="B423" s="21" t="s">
        <v>33</v>
      </c>
      <c r="C423" s="73" t="s">
        <v>25</v>
      </c>
      <c r="D423" s="190">
        <v>0</v>
      </c>
      <c r="E423" s="219"/>
      <c r="F423" s="90">
        <f t="shared" si="21"/>
        <v>0</v>
      </c>
      <c r="G423" s="150" t="str">
        <f t="shared" si="22"/>
        <v>-</v>
      </c>
      <c r="H423" s="46"/>
    </row>
    <row r="424" spans="1:8" ht="31.5" hidden="1" x14ac:dyDescent="0.25">
      <c r="A424" s="13" t="s">
        <v>654</v>
      </c>
      <c r="B424" s="21" t="s">
        <v>413</v>
      </c>
      <c r="C424" s="73" t="s">
        <v>25</v>
      </c>
      <c r="D424" s="190">
        <v>0</v>
      </c>
      <c r="E424" s="219"/>
      <c r="F424" s="90">
        <f t="shared" si="21"/>
        <v>0</v>
      </c>
      <c r="G424" s="150" t="str">
        <f t="shared" si="22"/>
        <v>-</v>
      </c>
      <c r="H424" s="46"/>
    </row>
    <row r="425" spans="1:8" x14ac:dyDescent="0.25">
      <c r="A425" s="13" t="s">
        <v>655</v>
      </c>
      <c r="B425" s="21" t="s">
        <v>416</v>
      </c>
      <c r="C425" s="73" t="s">
        <v>25</v>
      </c>
      <c r="D425" s="190">
        <v>0</v>
      </c>
      <c r="E425" s="219">
        <v>0</v>
      </c>
      <c r="F425" s="90">
        <f t="shared" si="21"/>
        <v>0</v>
      </c>
      <c r="G425" s="150" t="str">
        <f t="shared" si="22"/>
        <v>-</v>
      </c>
      <c r="H425" s="46"/>
    </row>
    <row r="426" spans="1:8" ht="31.5" hidden="1" x14ac:dyDescent="0.25">
      <c r="A426" s="13" t="s">
        <v>656</v>
      </c>
      <c r="B426" s="21" t="s">
        <v>419</v>
      </c>
      <c r="C426" s="73" t="s">
        <v>25</v>
      </c>
      <c r="D426" s="190">
        <v>0</v>
      </c>
      <c r="E426" s="219"/>
      <c r="F426" s="90">
        <f t="shared" si="21"/>
        <v>0</v>
      </c>
      <c r="G426" s="150" t="str">
        <f t="shared" si="22"/>
        <v>-</v>
      </c>
      <c r="H426" s="46"/>
    </row>
    <row r="427" spans="1:8" x14ac:dyDescent="0.25">
      <c r="A427" s="13" t="s">
        <v>657</v>
      </c>
      <c r="B427" s="21" t="s">
        <v>425</v>
      </c>
      <c r="C427" s="73" t="s">
        <v>25</v>
      </c>
      <c r="D427" s="190">
        <v>0</v>
      </c>
      <c r="E427" s="219">
        <v>0</v>
      </c>
      <c r="F427" s="90">
        <f t="shared" si="21"/>
        <v>0</v>
      </c>
      <c r="G427" s="150" t="str">
        <f t="shared" si="22"/>
        <v>-</v>
      </c>
      <c r="H427" s="46"/>
    </row>
    <row r="428" spans="1:8" hidden="1" x14ac:dyDescent="0.25">
      <c r="A428" s="13" t="s">
        <v>658</v>
      </c>
      <c r="B428" s="21" t="s">
        <v>427</v>
      </c>
      <c r="C428" s="73" t="s">
        <v>25</v>
      </c>
      <c r="D428" s="190">
        <v>0</v>
      </c>
      <c r="E428" s="219"/>
      <c r="F428" s="90">
        <f t="shared" si="21"/>
        <v>0</v>
      </c>
      <c r="G428" s="150" t="str">
        <f t="shared" si="22"/>
        <v>-</v>
      </c>
      <c r="H428" s="46"/>
    </row>
    <row r="429" spans="1:8" ht="47.25" hidden="1" x14ac:dyDescent="0.25">
      <c r="A429" s="13" t="s">
        <v>659</v>
      </c>
      <c r="B429" s="21" t="s">
        <v>430</v>
      </c>
      <c r="C429" s="73" t="s">
        <v>25</v>
      </c>
      <c r="D429" s="190">
        <v>0</v>
      </c>
      <c r="E429" s="219"/>
      <c r="F429" s="90">
        <f t="shared" si="21"/>
        <v>0</v>
      </c>
      <c r="G429" s="150" t="str">
        <f t="shared" si="22"/>
        <v>-</v>
      </c>
      <c r="H429" s="46"/>
    </row>
    <row r="430" spans="1:8" hidden="1" x14ac:dyDescent="0.25">
      <c r="A430" s="13" t="s">
        <v>660</v>
      </c>
      <c r="B430" s="47" t="s">
        <v>49</v>
      </c>
      <c r="C430" s="73" t="s">
        <v>25</v>
      </c>
      <c r="D430" s="190">
        <v>0</v>
      </c>
      <c r="E430" s="219"/>
      <c r="F430" s="90">
        <f t="shared" si="21"/>
        <v>0</v>
      </c>
      <c r="G430" s="150" t="str">
        <f t="shared" si="22"/>
        <v>-</v>
      </c>
      <c r="H430" s="46"/>
    </row>
    <row r="431" spans="1:8" hidden="1" x14ac:dyDescent="0.25">
      <c r="A431" s="13" t="s">
        <v>661</v>
      </c>
      <c r="B431" s="47" t="s">
        <v>51</v>
      </c>
      <c r="C431" s="73" t="s">
        <v>25</v>
      </c>
      <c r="D431" s="190">
        <v>0</v>
      </c>
      <c r="E431" s="219"/>
      <c r="F431" s="90">
        <f t="shared" si="21"/>
        <v>0</v>
      </c>
      <c r="G431" s="150" t="str">
        <f t="shared" si="22"/>
        <v>-</v>
      </c>
      <c r="H431" s="46"/>
    </row>
    <row r="432" spans="1:8" x14ac:dyDescent="0.25">
      <c r="A432" s="13" t="s">
        <v>36</v>
      </c>
      <c r="B432" s="20" t="s">
        <v>662</v>
      </c>
      <c r="C432" s="73" t="s">
        <v>25</v>
      </c>
      <c r="D432" s="190">
        <v>52.070161548679202</v>
      </c>
      <c r="E432" s="219">
        <v>51.455847457627137</v>
      </c>
      <c r="F432" s="90">
        <f t="shared" si="21"/>
        <v>-0.61431409105206569</v>
      </c>
      <c r="G432" s="150">
        <f t="shared" si="22"/>
        <v>-1.1797814194944594E-2</v>
      </c>
      <c r="H432" s="46"/>
    </row>
    <row r="433" spans="1:9" x14ac:dyDescent="0.25">
      <c r="A433" s="13" t="s">
        <v>38</v>
      </c>
      <c r="B433" s="20" t="s">
        <v>663</v>
      </c>
      <c r="C433" s="73" t="s">
        <v>25</v>
      </c>
      <c r="D433" s="190">
        <v>0</v>
      </c>
      <c r="E433" s="219">
        <v>184.8651525423729</v>
      </c>
      <c r="F433" s="90">
        <f t="shared" si="21"/>
        <v>184.8651525423729</v>
      </c>
      <c r="G433" s="150" t="str">
        <f t="shared" si="22"/>
        <v>-</v>
      </c>
      <c r="H433" s="46"/>
    </row>
    <row r="434" spans="1:9" ht="18.75" x14ac:dyDescent="0.3">
      <c r="A434" s="13" t="s">
        <v>664</v>
      </c>
      <c r="B434" s="19" t="s">
        <v>665</v>
      </c>
      <c r="C434" s="73" t="s">
        <v>25</v>
      </c>
      <c r="D434" s="190">
        <v>0</v>
      </c>
      <c r="E434" s="219">
        <v>0</v>
      </c>
      <c r="F434" s="90">
        <f t="shared" si="21"/>
        <v>0</v>
      </c>
      <c r="G434" s="150" t="str">
        <f t="shared" si="22"/>
        <v>-</v>
      </c>
      <c r="H434" s="46"/>
      <c r="I434" s="48"/>
    </row>
    <row r="435" spans="1:9" x14ac:dyDescent="0.25">
      <c r="A435" s="13" t="s">
        <v>666</v>
      </c>
      <c r="B435" s="19" t="s">
        <v>667</v>
      </c>
      <c r="C435" s="73" t="s">
        <v>25</v>
      </c>
      <c r="D435" s="190">
        <v>0</v>
      </c>
      <c r="E435" s="219">
        <v>0</v>
      </c>
      <c r="F435" s="90">
        <f t="shared" si="21"/>
        <v>0</v>
      </c>
      <c r="G435" s="150" t="str">
        <f t="shared" si="22"/>
        <v>-</v>
      </c>
      <c r="H435" s="46"/>
    </row>
    <row r="436" spans="1:9" x14ac:dyDescent="0.25">
      <c r="A436" s="13" t="s">
        <v>54</v>
      </c>
      <c r="B436" s="45" t="s">
        <v>668</v>
      </c>
      <c r="C436" s="73" t="s">
        <v>25</v>
      </c>
      <c r="D436" s="190">
        <v>2784</v>
      </c>
      <c r="E436" s="219">
        <f>SUM(E437:E441,E446:E447)</f>
        <v>3065.2010000000014</v>
      </c>
      <c r="F436" s="90">
        <f t="shared" si="21"/>
        <v>281.20100000000139</v>
      </c>
      <c r="G436" s="150">
        <f t="shared" si="22"/>
        <v>0.10100610632183958</v>
      </c>
      <c r="H436" s="46"/>
    </row>
    <row r="437" spans="1:9" x14ac:dyDescent="0.25">
      <c r="A437" s="13" t="s">
        <v>56</v>
      </c>
      <c r="B437" s="20" t="s">
        <v>669</v>
      </c>
      <c r="C437" s="73" t="s">
        <v>25</v>
      </c>
      <c r="D437" s="190">
        <v>2784</v>
      </c>
      <c r="E437" s="219">
        <f>E231</f>
        <v>3065.2010000000014</v>
      </c>
      <c r="F437" s="90">
        <f t="shared" si="21"/>
        <v>281.20100000000139</v>
      </c>
      <c r="G437" s="150">
        <f t="shared" si="22"/>
        <v>0.10100610632183958</v>
      </c>
      <c r="H437" s="46"/>
    </row>
    <row r="438" spans="1:9" x14ac:dyDescent="0.25">
      <c r="A438" s="13" t="s">
        <v>60</v>
      </c>
      <c r="B438" s="20" t="s">
        <v>670</v>
      </c>
      <c r="C438" s="73" t="s">
        <v>25</v>
      </c>
      <c r="D438" s="190">
        <v>0</v>
      </c>
      <c r="E438" s="114">
        <v>0</v>
      </c>
      <c r="F438" s="90">
        <f t="shared" si="21"/>
        <v>0</v>
      </c>
      <c r="G438" s="150" t="str">
        <f t="shared" si="22"/>
        <v>-</v>
      </c>
      <c r="H438" s="46"/>
    </row>
    <row r="439" spans="1:9" x14ac:dyDescent="0.25">
      <c r="A439" s="13" t="s">
        <v>61</v>
      </c>
      <c r="B439" s="20" t="s">
        <v>671</v>
      </c>
      <c r="C439" s="73" t="s">
        <v>25</v>
      </c>
      <c r="D439" s="190">
        <v>0</v>
      </c>
      <c r="E439" s="114">
        <v>0</v>
      </c>
      <c r="F439" s="90">
        <f t="shared" si="21"/>
        <v>0</v>
      </c>
      <c r="G439" s="150" t="str">
        <f t="shared" si="22"/>
        <v>-</v>
      </c>
      <c r="H439" s="46"/>
    </row>
    <row r="440" spans="1:9" x14ac:dyDescent="0.25">
      <c r="A440" s="13" t="s">
        <v>62</v>
      </c>
      <c r="B440" s="20" t="s">
        <v>672</v>
      </c>
      <c r="C440" s="73" t="s">
        <v>25</v>
      </c>
      <c r="D440" s="190">
        <v>0</v>
      </c>
      <c r="E440" s="114">
        <v>0</v>
      </c>
      <c r="F440" s="90">
        <f t="shared" si="21"/>
        <v>0</v>
      </c>
      <c r="G440" s="150" t="str">
        <f t="shared" si="22"/>
        <v>-</v>
      </c>
      <c r="H440" s="46"/>
    </row>
    <row r="441" spans="1:9" x14ac:dyDescent="0.25">
      <c r="A441" s="13" t="s">
        <v>63</v>
      </c>
      <c r="B441" s="20" t="s">
        <v>673</v>
      </c>
      <c r="C441" s="73" t="s">
        <v>25</v>
      </c>
      <c r="D441" s="190">
        <v>0</v>
      </c>
      <c r="E441" s="114">
        <v>0</v>
      </c>
      <c r="F441" s="90">
        <f t="shared" si="21"/>
        <v>0</v>
      </c>
      <c r="G441" s="150" t="str">
        <f t="shared" si="22"/>
        <v>-</v>
      </c>
      <c r="H441" s="46"/>
    </row>
    <row r="442" spans="1:9" x14ac:dyDescent="0.25">
      <c r="A442" s="13" t="s">
        <v>103</v>
      </c>
      <c r="B442" s="19" t="s">
        <v>312</v>
      </c>
      <c r="C442" s="73" t="s">
        <v>25</v>
      </c>
      <c r="D442" s="190">
        <v>0</v>
      </c>
      <c r="E442" s="114">
        <v>0</v>
      </c>
      <c r="F442" s="90">
        <f t="shared" ref="F442:F456" si="23">E442-D442</f>
        <v>0</v>
      </c>
      <c r="G442" s="150" t="str">
        <f t="shared" ref="G442:G456" si="24">IFERROR(F442/D442,"-")</f>
        <v>-</v>
      </c>
      <c r="H442" s="46"/>
    </row>
    <row r="443" spans="1:9" ht="31.5" x14ac:dyDescent="0.25">
      <c r="A443" s="13" t="s">
        <v>674</v>
      </c>
      <c r="B443" s="21" t="s">
        <v>675</v>
      </c>
      <c r="C443" s="73" t="s">
        <v>25</v>
      </c>
      <c r="D443" s="190">
        <v>0</v>
      </c>
      <c r="E443" s="140">
        <v>0</v>
      </c>
      <c r="F443" s="141">
        <f t="shared" si="23"/>
        <v>0</v>
      </c>
      <c r="G443" s="150" t="str">
        <f t="shared" si="24"/>
        <v>-</v>
      </c>
      <c r="H443" s="46"/>
    </row>
    <row r="444" spans="1:9" ht="31.5" x14ac:dyDescent="0.25">
      <c r="A444" s="13" t="s">
        <v>105</v>
      </c>
      <c r="B444" s="19" t="s">
        <v>314</v>
      </c>
      <c r="C444" s="73" t="s">
        <v>25</v>
      </c>
      <c r="D444" s="190">
        <v>0</v>
      </c>
      <c r="E444" s="140">
        <v>0</v>
      </c>
      <c r="F444" s="141">
        <f t="shared" si="23"/>
        <v>0</v>
      </c>
      <c r="G444" s="150" t="str">
        <f t="shared" si="24"/>
        <v>-</v>
      </c>
      <c r="H444" s="46"/>
    </row>
    <row r="445" spans="1:9" ht="47.25" x14ac:dyDescent="0.25">
      <c r="A445" s="13" t="s">
        <v>676</v>
      </c>
      <c r="B445" s="21" t="s">
        <v>677</v>
      </c>
      <c r="C445" s="73" t="s">
        <v>25</v>
      </c>
      <c r="D445" s="190">
        <v>0</v>
      </c>
      <c r="E445" s="140">
        <v>0</v>
      </c>
      <c r="F445" s="141">
        <f t="shared" si="23"/>
        <v>0</v>
      </c>
      <c r="G445" s="150" t="str">
        <f t="shared" si="24"/>
        <v>-</v>
      </c>
      <c r="H445" s="46"/>
    </row>
    <row r="446" spans="1:9" x14ac:dyDescent="0.25">
      <c r="A446" s="13" t="s">
        <v>64</v>
      </c>
      <c r="B446" s="20" t="s">
        <v>678</v>
      </c>
      <c r="C446" s="73" t="s">
        <v>25</v>
      </c>
      <c r="D446" s="190">
        <v>0</v>
      </c>
      <c r="E446" s="114">
        <v>0</v>
      </c>
      <c r="F446" s="90">
        <f t="shared" si="23"/>
        <v>0</v>
      </c>
      <c r="G446" s="150" t="str">
        <f t="shared" si="24"/>
        <v>-</v>
      </c>
      <c r="H446" s="46"/>
    </row>
    <row r="447" spans="1:9" ht="16.5" thickBot="1" x14ac:dyDescent="0.3">
      <c r="A447" s="27" t="s">
        <v>65</v>
      </c>
      <c r="B447" s="35" t="s">
        <v>679</v>
      </c>
      <c r="C447" s="75" t="s">
        <v>25</v>
      </c>
      <c r="D447" s="191">
        <v>0</v>
      </c>
      <c r="E447" s="116"/>
      <c r="F447" s="98">
        <f t="shared" si="23"/>
        <v>0</v>
      </c>
      <c r="G447" s="161" t="str">
        <f t="shared" si="24"/>
        <v>-</v>
      </c>
      <c r="H447" s="162"/>
    </row>
    <row r="448" spans="1:9" x14ac:dyDescent="0.25">
      <c r="A448" s="10" t="s">
        <v>122</v>
      </c>
      <c r="B448" s="11" t="s">
        <v>116</v>
      </c>
      <c r="C448" s="158" t="s">
        <v>705</v>
      </c>
      <c r="D448" s="189" t="s">
        <v>705</v>
      </c>
      <c r="E448" s="139" t="s">
        <v>705</v>
      </c>
      <c r="F448" s="102" t="s">
        <v>705</v>
      </c>
      <c r="G448" s="151" t="s">
        <v>705</v>
      </c>
      <c r="H448" s="49"/>
    </row>
    <row r="449" spans="1:8" ht="63" x14ac:dyDescent="0.25">
      <c r="A449" s="50" t="s">
        <v>680</v>
      </c>
      <c r="B449" s="20" t="s">
        <v>681</v>
      </c>
      <c r="C449" s="73" t="s">
        <v>25</v>
      </c>
      <c r="D449" s="190">
        <v>1026.6598383094833</v>
      </c>
      <c r="E449" s="143"/>
      <c r="F449" s="103">
        <f t="shared" si="23"/>
        <v>-1026.6598383094833</v>
      </c>
      <c r="G449" s="152">
        <f t="shared" si="24"/>
        <v>-1</v>
      </c>
      <c r="H449" s="51"/>
    </row>
    <row r="450" spans="1:8" ht="31.5" x14ac:dyDescent="0.25">
      <c r="A450" s="50" t="s">
        <v>125</v>
      </c>
      <c r="B450" s="19" t="s">
        <v>682</v>
      </c>
      <c r="C450" s="73" t="s">
        <v>25</v>
      </c>
      <c r="D450" s="190">
        <v>318.95326112395242</v>
      </c>
      <c r="E450" s="143"/>
      <c r="F450" s="103">
        <f t="shared" si="23"/>
        <v>-318.95326112395242</v>
      </c>
      <c r="G450" s="152">
        <f t="shared" si="24"/>
        <v>-1</v>
      </c>
      <c r="H450" s="51"/>
    </row>
    <row r="451" spans="1:8" ht="31.5" x14ac:dyDescent="0.25">
      <c r="A451" s="50" t="s">
        <v>126</v>
      </c>
      <c r="B451" s="19" t="s">
        <v>683</v>
      </c>
      <c r="C451" s="73" t="s">
        <v>25</v>
      </c>
      <c r="D451" s="190">
        <v>24.945723543330473</v>
      </c>
      <c r="E451" s="143"/>
      <c r="F451" s="103">
        <f t="shared" si="23"/>
        <v>-24.945723543330473</v>
      </c>
      <c r="G451" s="152">
        <f t="shared" si="24"/>
        <v>-1</v>
      </c>
      <c r="H451" s="51"/>
    </row>
    <row r="452" spans="1:8" x14ac:dyDescent="0.25">
      <c r="A452" s="50" t="s">
        <v>127</v>
      </c>
      <c r="B452" s="19" t="s">
        <v>684</v>
      </c>
      <c r="C452" s="73" t="s">
        <v>25</v>
      </c>
      <c r="D452" s="190">
        <v>682.76085364220046</v>
      </c>
      <c r="E452" s="143"/>
      <c r="F452" s="103">
        <f t="shared" si="23"/>
        <v>-682.76085364220046</v>
      </c>
      <c r="G452" s="152">
        <f t="shared" si="24"/>
        <v>-1</v>
      </c>
      <c r="H452" s="51"/>
    </row>
    <row r="453" spans="1:8" ht="47.25" x14ac:dyDescent="0.25">
      <c r="A453" s="50" t="s">
        <v>128</v>
      </c>
      <c r="B453" s="20" t="s">
        <v>685</v>
      </c>
      <c r="C453" s="63" t="s">
        <v>231</v>
      </c>
      <c r="D453" s="190">
        <v>0</v>
      </c>
      <c r="E453" s="143">
        <f>E454+E456</f>
        <v>0</v>
      </c>
      <c r="F453" s="103">
        <f t="shared" si="23"/>
        <v>0</v>
      </c>
      <c r="G453" s="152" t="str">
        <f t="shared" si="24"/>
        <v>-</v>
      </c>
      <c r="H453" s="51"/>
    </row>
    <row r="454" spans="1:8" ht="31.5" x14ac:dyDescent="0.25">
      <c r="A454" s="50" t="s">
        <v>686</v>
      </c>
      <c r="B454" s="19" t="s">
        <v>687</v>
      </c>
      <c r="C454" s="73" t="s">
        <v>25</v>
      </c>
      <c r="D454" s="190">
        <v>0</v>
      </c>
      <c r="E454" s="143"/>
      <c r="F454" s="103">
        <f t="shared" si="23"/>
        <v>0</v>
      </c>
      <c r="G454" s="152" t="str">
        <f t="shared" si="24"/>
        <v>-</v>
      </c>
      <c r="H454" s="51"/>
    </row>
    <row r="455" spans="1:8" ht="31.5" x14ac:dyDescent="0.25">
      <c r="A455" s="50" t="s">
        <v>688</v>
      </c>
      <c r="B455" s="19" t="s">
        <v>689</v>
      </c>
      <c r="C455" s="73" t="s">
        <v>25</v>
      </c>
      <c r="D455" s="190">
        <v>0</v>
      </c>
      <c r="E455" s="143"/>
      <c r="F455" s="103">
        <f t="shared" si="23"/>
        <v>0</v>
      </c>
      <c r="G455" s="152" t="str">
        <f t="shared" si="24"/>
        <v>-</v>
      </c>
      <c r="H455" s="51"/>
    </row>
    <row r="456" spans="1:8" ht="16.5" thickBot="1" x14ac:dyDescent="0.3">
      <c r="A456" s="52" t="s">
        <v>690</v>
      </c>
      <c r="B456" s="53" t="s">
        <v>691</v>
      </c>
      <c r="C456" s="75" t="s">
        <v>25</v>
      </c>
      <c r="D456" s="200">
        <v>0</v>
      </c>
      <c r="E456" s="145"/>
      <c r="F456" s="104">
        <f t="shared" si="23"/>
        <v>0</v>
      </c>
      <c r="G456" s="154" t="str">
        <f t="shared" si="24"/>
        <v>-</v>
      </c>
      <c r="H456" s="54"/>
    </row>
    <row r="457" spans="1:8" x14ac:dyDescent="0.25">
      <c r="F457" s="105"/>
      <c r="G457" s="157"/>
      <c r="H457" s="59"/>
    </row>
    <row r="458" spans="1:8" x14ac:dyDescent="0.25">
      <c r="F458" s="105"/>
      <c r="G458" s="157"/>
      <c r="H458" s="59"/>
    </row>
    <row r="459" spans="1:8" x14ac:dyDescent="0.25">
      <c r="A459" s="60" t="s">
        <v>692</v>
      </c>
      <c r="F459" s="105"/>
      <c r="G459" s="157"/>
      <c r="H459" s="59"/>
    </row>
    <row r="460" spans="1:8" x14ac:dyDescent="0.25">
      <c r="A460" s="256" t="s">
        <v>693</v>
      </c>
      <c r="B460" s="256"/>
      <c r="C460" s="256"/>
      <c r="D460" s="256"/>
      <c r="E460" s="256"/>
      <c r="F460" s="256"/>
      <c r="G460" s="256"/>
      <c r="H460" s="256"/>
    </row>
    <row r="461" spans="1:8" x14ac:dyDescent="0.25">
      <c r="A461" s="256" t="s">
        <v>694</v>
      </c>
      <c r="B461" s="256"/>
      <c r="C461" s="256"/>
      <c r="D461" s="256"/>
      <c r="E461" s="256"/>
      <c r="F461" s="256"/>
      <c r="G461" s="256"/>
      <c r="H461" s="256"/>
    </row>
    <row r="462" spans="1:8" x14ac:dyDescent="0.25">
      <c r="A462" s="256" t="s">
        <v>695</v>
      </c>
      <c r="B462" s="256"/>
      <c r="C462" s="256"/>
      <c r="D462" s="256"/>
      <c r="E462" s="256"/>
      <c r="F462" s="256"/>
      <c r="G462" s="256"/>
      <c r="H462" s="256"/>
    </row>
    <row r="463" spans="1:8" ht="23.25" customHeight="1" x14ac:dyDescent="0.25">
      <c r="A463" s="257" t="s">
        <v>696</v>
      </c>
      <c r="B463" s="257"/>
      <c r="C463" s="257"/>
      <c r="D463" s="257"/>
      <c r="E463" s="257"/>
      <c r="F463" s="257"/>
      <c r="G463" s="257"/>
      <c r="H463" s="257"/>
    </row>
    <row r="464" spans="1:8" x14ac:dyDescent="0.25">
      <c r="A464" s="240" t="s">
        <v>697</v>
      </c>
      <c r="B464" s="240"/>
      <c r="C464" s="240"/>
      <c r="D464" s="240"/>
      <c r="E464" s="240"/>
      <c r="F464" s="240"/>
      <c r="G464" s="240"/>
      <c r="H464" s="240"/>
    </row>
    <row r="465" spans="1:1" x14ac:dyDescent="0.25">
      <c r="A465" s="207" t="s">
        <v>698</v>
      </c>
    </row>
  </sheetData>
  <mergeCells count="28">
    <mergeCell ref="A464:H464"/>
    <mergeCell ref="A27:H27"/>
    <mergeCell ref="A171:H171"/>
    <mergeCell ref="A323:H323"/>
    <mergeCell ref="A373:H374"/>
    <mergeCell ref="A375:A376"/>
    <mergeCell ref="B375:B376"/>
    <mergeCell ref="C375:C376"/>
    <mergeCell ref="D375:E375"/>
    <mergeCell ref="F375:G375"/>
    <mergeCell ref="H375:H376"/>
    <mergeCell ref="A378:B378"/>
    <mergeCell ref="A460:H460"/>
    <mergeCell ref="A461:H461"/>
    <mergeCell ref="A462:H462"/>
    <mergeCell ref="A463:H463"/>
    <mergeCell ref="H24:H25"/>
    <mergeCell ref="A6:H7"/>
    <mergeCell ref="A9:B9"/>
    <mergeCell ref="A12:B12"/>
    <mergeCell ref="A14:B14"/>
    <mergeCell ref="A15:B15"/>
    <mergeCell ref="A23:H23"/>
    <mergeCell ref="A24:A25"/>
    <mergeCell ref="B24:B25"/>
    <mergeCell ref="C24:C25"/>
    <mergeCell ref="D24:E24"/>
    <mergeCell ref="F24:G2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465"/>
  <sheetViews>
    <sheetView view="pageBreakPreview" topLeftCell="A355" zoomScale="80" zoomScaleNormal="70" zoomScaleSheetLayoutView="80" workbookViewId="0">
      <selection activeCell="E391" sqref="E391"/>
    </sheetView>
  </sheetViews>
  <sheetFormatPr defaultRowHeight="15.75" x14ac:dyDescent="0.25"/>
  <cols>
    <col min="1" max="1" width="11.140625" style="55" customWidth="1"/>
    <col min="2" max="2" width="59.140625" style="56" customWidth="1"/>
    <col min="3" max="3" width="12.28515625" style="57" customWidth="1"/>
    <col min="4" max="4" width="16.28515625" style="58" customWidth="1"/>
    <col min="5" max="5" width="16.85546875" style="58" customWidth="1"/>
    <col min="6" max="6" width="11.42578125" style="106" customWidth="1"/>
    <col min="7" max="7" width="10.85546875" style="149" customWidth="1"/>
    <col min="8" max="8" width="19.140625" style="5" customWidth="1"/>
    <col min="9" max="10" width="11.140625" style="5" customWidth="1"/>
    <col min="11" max="11" width="11.85546875" style="5" bestFit="1" customWidth="1"/>
    <col min="12" max="16384" width="9.140625" style="5"/>
  </cols>
  <sheetData>
    <row r="1" spans="1:8" ht="16.5" hidden="1" thickBot="1" x14ac:dyDescent="0.3">
      <c r="A1" s="208"/>
      <c r="B1" s="209"/>
      <c r="C1" s="210"/>
      <c r="H1" s="66" t="s">
        <v>0</v>
      </c>
    </row>
    <row r="2" spans="1:8" ht="16.5" hidden="1" thickBot="1" x14ac:dyDescent="0.3">
      <c r="A2" s="208"/>
      <c r="B2" s="209"/>
      <c r="C2" s="210"/>
      <c r="H2" s="66" t="s">
        <v>1</v>
      </c>
    </row>
    <row r="3" spans="1:8" ht="16.5" hidden="1" thickBot="1" x14ac:dyDescent="0.3">
      <c r="A3" s="208"/>
      <c r="B3" s="209"/>
      <c r="C3" s="210"/>
      <c r="H3" s="67" t="s">
        <v>2</v>
      </c>
    </row>
    <row r="4" spans="1:8" ht="16.5" hidden="1" thickBot="1" x14ac:dyDescent="0.3">
      <c r="A4" s="208"/>
      <c r="B4" s="209"/>
      <c r="C4" s="210"/>
      <c r="H4" s="66"/>
    </row>
    <row r="5" spans="1:8" ht="16.5" hidden="1" thickBot="1" x14ac:dyDescent="0.3">
      <c r="A5" s="208"/>
      <c r="B5" s="209"/>
      <c r="C5" s="210"/>
      <c r="H5" s="66"/>
    </row>
    <row r="6" spans="1:8" ht="16.5" hidden="1" thickBot="1" x14ac:dyDescent="0.3">
      <c r="A6" s="224" t="s">
        <v>3</v>
      </c>
      <c r="B6" s="224"/>
      <c r="C6" s="224"/>
      <c r="D6" s="224"/>
      <c r="E6" s="224"/>
      <c r="F6" s="224"/>
      <c r="G6" s="224"/>
      <c r="H6" s="224"/>
    </row>
    <row r="7" spans="1:8" ht="41.25" hidden="1" customHeight="1" x14ac:dyDescent="0.25">
      <c r="A7" s="225"/>
      <c r="B7" s="225"/>
      <c r="C7" s="225"/>
      <c r="D7" s="225"/>
      <c r="E7" s="225"/>
      <c r="F7" s="225"/>
      <c r="G7" s="225"/>
      <c r="H7" s="225"/>
    </row>
    <row r="8" spans="1:8" ht="16.5" hidden="1" thickBot="1" x14ac:dyDescent="0.3">
      <c r="A8" s="208"/>
      <c r="B8" s="209"/>
      <c r="C8" s="210"/>
      <c r="H8" s="6"/>
    </row>
    <row r="9" spans="1:8" ht="16.5" hidden="1" thickBot="1" x14ac:dyDescent="0.3">
      <c r="A9" s="226" t="s">
        <v>4</v>
      </c>
      <c r="B9" s="226"/>
      <c r="C9" s="210"/>
      <c r="H9" s="6"/>
    </row>
    <row r="10" spans="1:8" ht="16.5" hidden="1" thickBot="1" x14ac:dyDescent="0.3">
      <c r="A10" s="208"/>
      <c r="B10" s="215" t="s">
        <v>5</v>
      </c>
      <c r="C10" s="210"/>
      <c r="H10" s="6"/>
    </row>
    <row r="11" spans="1:8" ht="16.5" hidden="1" thickBot="1" x14ac:dyDescent="0.3">
      <c r="A11" s="208"/>
      <c r="B11" s="216" t="s">
        <v>6</v>
      </c>
      <c r="C11" s="210"/>
      <c r="H11" s="6"/>
    </row>
    <row r="12" spans="1:8" ht="16.5" hidden="1" thickBot="1" x14ac:dyDescent="0.3">
      <c r="A12" s="227" t="s">
        <v>7</v>
      </c>
      <c r="B12" s="227"/>
      <c r="C12" s="210"/>
      <c r="H12" s="6"/>
    </row>
    <row r="13" spans="1:8" ht="16.5" hidden="1" thickBot="1" x14ac:dyDescent="0.3">
      <c r="A13" s="208"/>
      <c r="B13" s="216"/>
      <c r="C13" s="210"/>
      <c r="H13" s="6"/>
    </row>
    <row r="14" spans="1:8" ht="16.5" hidden="1" thickBot="1" x14ac:dyDescent="0.3">
      <c r="A14" s="228" t="s">
        <v>8</v>
      </c>
      <c r="B14" s="228"/>
      <c r="C14" s="210"/>
      <c r="H14" s="6"/>
    </row>
    <row r="15" spans="1:8" ht="16.5" hidden="1" thickBot="1" x14ac:dyDescent="0.3">
      <c r="A15" s="229" t="s">
        <v>9</v>
      </c>
      <c r="B15" s="229"/>
      <c r="C15" s="210"/>
      <c r="H15" s="6"/>
    </row>
    <row r="16" spans="1:8" ht="16.5" hidden="1" thickBot="1" x14ac:dyDescent="0.3">
      <c r="A16" s="211"/>
      <c r="B16" s="211"/>
      <c r="C16" s="211"/>
      <c r="D16" s="59"/>
      <c r="E16" s="212"/>
      <c r="F16" s="107"/>
      <c r="H16" s="6"/>
    </row>
    <row r="17" spans="1:11" ht="65.25" hidden="1" customHeight="1" x14ac:dyDescent="0.25">
      <c r="A17" s="211"/>
      <c r="B17" s="211"/>
      <c r="C17" s="211"/>
      <c r="D17" s="59"/>
      <c r="E17" s="212"/>
      <c r="F17" s="107"/>
      <c r="H17" s="6"/>
    </row>
    <row r="18" spans="1:11" ht="65.25" hidden="1" customHeight="1" x14ac:dyDescent="0.25">
      <c r="A18" s="211"/>
      <c r="B18" s="211"/>
      <c r="C18" s="211"/>
      <c r="D18" s="59"/>
      <c r="E18" s="212"/>
      <c r="F18" s="107"/>
      <c r="H18" s="6"/>
    </row>
    <row r="19" spans="1:11" ht="65.25" hidden="1" customHeight="1" x14ac:dyDescent="0.25">
      <c r="A19" s="211"/>
      <c r="B19" s="211"/>
      <c r="C19" s="211"/>
      <c r="D19" s="59"/>
      <c r="E19" s="212"/>
      <c r="F19" s="107"/>
      <c r="H19" s="6"/>
    </row>
    <row r="20" spans="1:11" ht="65.25" hidden="1" customHeight="1" x14ac:dyDescent="0.25">
      <c r="A20" s="211"/>
      <c r="B20" s="211"/>
      <c r="C20" s="211"/>
      <c r="D20" s="59"/>
      <c r="E20" s="212"/>
      <c r="F20" s="107"/>
      <c r="H20" s="6"/>
    </row>
    <row r="21" spans="1:11" ht="65.25" hidden="1" customHeight="1" x14ac:dyDescent="0.25">
      <c r="A21" s="211"/>
      <c r="B21" s="211"/>
      <c r="C21" s="211"/>
      <c r="D21" s="59"/>
      <c r="E21" s="212"/>
      <c r="F21" s="107"/>
      <c r="H21" s="6"/>
    </row>
    <row r="22" spans="1:11" ht="65.25" hidden="1" customHeight="1" x14ac:dyDescent="0.25">
      <c r="A22" s="211"/>
      <c r="B22" s="211"/>
      <c r="C22" s="211"/>
      <c r="D22" s="59"/>
      <c r="E22" s="212"/>
      <c r="F22" s="107"/>
      <c r="H22" s="6"/>
    </row>
    <row r="23" spans="1:11" ht="16.5" hidden="1" thickBot="1" x14ac:dyDescent="0.3">
      <c r="A23" s="224" t="s">
        <v>10</v>
      </c>
      <c r="B23" s="224"/>
      <c r="C23" s="224"/>
      <c r="D23" s="224"/>
      <c r="E23" s="224"/>
      <c r="F23" s="224"/>
      <c r="G23" s="224"/>
      <c r="H23" s="224"/>
    </row>
    <row r="24" spans="1:11" s="6" customFormat="1" ht="66" customHeight="1" x14ac:dyDescent="0.25">
      <c r="A24" s="230" t="s">
        <v>11</v>
      </c>
      <c r="B24" s="232" t="s">
        <v>12</v>
      </c>
      <c r="C24" s="234" t="s">
        <v>13</v>
      </c>
      <c r="D24" s="236">
        <v>2018</v>
      </c>
      <c r="E24" s="237"/>
      <c r="F24" s="238" t="s">
        <v>15</v>
      </c>
      <c r="G24" s="239"/>
      <c r="H24" s="222" t="s">
        <v>16</v>
      </c>
    </row>
    <row r="25" spans="1:11" s="6" customFormat="1" ht="48" customHeight="1" x14ac:dyDescent="0.25">
      <c r="A25" s="231"/>
      <c r="B25" s="233"/>
      <c r="C25" s="235"/>
      <c r="D25" s="184" t="s">
        <v>17</v>
      </c>
      <c r="E25" s="74" t="s">
        <v>18</v>
      </c>
      <c r="F25" s="103" t="s">
        <v>19</v>
      </c>
      <c r="G25" s="150" t="s">
        <v>20</v>
      </c>
      <c r="H25" s="223"/>
    </row>
    <row r="26" spans="1:11" s="9" customFormat="1" ht="16.5" thickBot="1" x14ac:dyDescent="0.3">
      <c r="A26" s="176">
        <v>1</v>
      </c>
      <c r="B26" s="88">
        <v>2</v>
      </c>
      <c r="C26" s="213">
        <v>3</v>
      </c>
      <c r="D26" s="88">
        <v>4</v>
      </c>
      <c r="E26" s="177">
        <v>5</v>
      </c>
      <c r="F26" s="101" t="s">
        <v>21</v>
      </c>
      <c r="G26" s="101" t="s">
        <v>703</v>
      </c>
      <c r="H26" s="178" t="s">
        <v>704</v>
      </c>
    </row>
    <row r="27" spans="1:11" s="9" customFormat="1" ht="19.5" thickBot="1" x14ac:dyDescent="0.3">
      <c r="A27" s="241" t="s">
        <v>22</v>
      </c>
      <c r="B27" s="242"/>
      <c r="C27" s="242"/>
      <c r="D27" s="242"/>
      <c r="E27" s="242"/>
      <c r="F27" s="243"/>
      <c r="G27" s="243"/>
      <c r="H27" s="244"/>
    </row>
    <row r="28" spans="1:11" s="9" customFormat="1" ht="31.5" x14ac:dyDescent="0.25">
      <c r="A28" s="10" t="s">
        <v>23</v>
      </c>
      <c r="B28" s="11" t="s">
        <v>24</v>
      </c>
      <c r="C28" s="78" t="s">
        <v>25</v>
      </c>
      <c r="D28" s="185">
        <v>8105.7201762417608</v>
      </c>
      <c r="E28" s="112">
        <v>8459.9768248450637</v>
      </c>
      <c r="F28" s="97">
        <f>E28-D28</f>
        <v>354.25664860330289</v>
      </c>
      <c r="G28" s="151">
        <f>IFERROR(F28/D28,"-")</f>
        <v>4.3704524817134133E-2</v>
      </c>
      <c r="H28" s="12"/>
      <c r="K28" s="71"/>
    </row>
    <row r="29" spans="1:11" s="9" customFormat="1" hidden="1" x14ac:dyDescent="0.25">
      <c r="A29" s="13" t="s">
        <v>26</v>
      </c>
      <c r="B29" s="14" t="s">
        <v>27</v>
      </c>
      <c r="C29" s="73" t="s">
        <v>25</v>
      </c>
      <c r="D29" s="186">
        <v>0</v>
      </c>
      <c r="E29" s="114">
        <v>0</v>
      </c>
      <c r="F29" s="90">
        <f t="shared" ref="F29:F92" si="0">E29-D29</f>
        <v>0</v>
      </c>
      <c r="G29" s="152" t="str">
        <f t="shared" ref="G29:G92" si="1">IFERROR(F29/D29,"-")</f>
        <v>-</v>
      </c>
      <c r="H29" s="16"/>
      <c r="K29" s="71"/>
    </row>
    <row r="30" spans="1:11" s="9" customFormat="1" ht="31.5" hidden="1" x14ac:dyDescent="0.25">
      <c r="A30" s="13" t="s">
        <v>28</v>
      </c>
      <c r="B30" s="17" t="s">
        <v>29</v>
      </c>
      <c r="C30" s="73" t="s">
        <v>25</v>
      </c>
      <c r="D30" s="186">
        <v>0</v>
      </c>
      <c r="E30" s="114">
        <v>0</v>
      </c>
      <c r="F30" s="90">
        <f t="shared" si="0"/>
        <v>0</v>
      </c>
      <c r="G30" s="152" t="str">
        <f t="shared" si="1"/>
        <v>-</v>
      </c>
      <c r="H30" s="16"/>
      <c r="K30" s="71"/>
    </row>
    <row r="31" spans="1:11" s="9" customFormat="1" ht="31.5" hidden="1" x14ac:dyDescent="0.25">
      <c r="A31" s="13" t="s">
        <v>30</v>
      </c>
      <c r="B31" s="17" t="s">
        <v>31</v>
      </c>
      <c r="C31" s="73" t="s">
        <v>25</v>
      </c>
      <c r="D31" s="186">
        <v>0</v>
      </c>
      <c r="E31" s="114">
        <v>0</v>
      </c>
      <c r="F31" s="90">
        <f t="shared" si="0"/>
        <v>0</v>
      </c>
      <c r="G31" s="152" t="str">
        <f t="shared" si="1"/>
        <v>-</v>
      </c>
      <c r="H31" s="16"/>
      <c r="K31" s="71"/>
    </row>
    <row r="32" spans="1:11" s="9" customFormat="1" ht="47.25" hidden="1" x14ac:dyDescent="0.25">
      <c r="A32" s="13" t="s">
        <v>32</v>
      </c>
      <c r="B32" s="17" t="s">
        <v>33</v>
      </c>
      <c r="C32" s="73" t="s">
        <v>25</v>
      </c>
      <c r="D32" s="186">
        <v>0</v>
      </c>
      <c r="E32" s="114">
        <v>0</v>
      </c>
      <c r="F32" s="90">
        <f t="shared" si="0"/>
        <v>0</v>
      </c>
      <c r="G32" s="152" t="str">
        <f t="shared" si="1"/>
        <v>-</v>
      </c>
      <c r="H32" s="16"/>
      <c r="K32" s="71"/>
    </row>
    <row r="33" spans="1:11" s="9" customFormat="1" hidden="1" x14ac:dyDescent="0.25">
      <c r="A33" s="13" t="s">
        <v>34</v>
      </c>
      <c r="B33" s="14" t="s">
        <v>35</v>
      </c>
      <c r="C33" s="73" t="s">
        <v>25</v>
      </c>
      <c r="D33" s="186">
        <v>0</v>
      </c>
      <c r="E33" s="114">
        <v>0</v>
      </c>
      <c r="F33" s="90">
        <f t="shared" si="0"/>
        <v>0</v>
      </c>
      <c r="G33" s="152" t="str">
        <f t="shared" si="1"/>
        <v>-</v>
      </c>
      <c r="H33" s="16"/>
      <c r="K33" s="71"/>
    </row>
    <row r="34" spans="1:11" s="9" customFormat="1" x14ac:dyDescent="0.25">
      <c r="A34" s="13" t="s">
        <v>36</v>
      </c>
      <c r="B34" s="14" t="s">
        <v>37</v>
      </c>
      <c r="C34" s="73" t="s">
        <v>25</v>
      </c>
      <c r="D34" s="186">
        <v>8027.9322648305997</v>
      </c>
      <c r="E34" s="114">
        <v>8389.4281146928279</v>
      </c>
      <c r="F34" s="90">
        <f t="shared" si="0"/>
        <v>361.49584986222817</v>
      </c>
      <c r="G34" s="152">
        <f t="shared" si="1"/>
        <v>4.5029758340874124E-2</v>
      </c>
      <c r="H34" s="16"/>
      <c r="K34" s="71"/>
    </row>
    <row r="35" spans="1:11" s="9" customFormat="1" ht="15.75" hidden="1" customHeight="1" x14ac:dyDescent="0.25">
      <c r="A35" s="13" t="s">
        <v>38</v>
      </c>
      <c r="B35" s="14" t="s">
        <v>39</v>
      </c>
      <c r="C35" s="73" t="s">
        <v>25</v>
      </c>
      <c r="D35" s="186">
        <v>0</v>
      </c>
      <c r="E35" s="114">
        <v>0</v>
      </c>
      <c r="F35" s="90">
        <f t="shared" si="0"/>
        <v>0</v>
      </c>
      <c r="G35" s="152" t="str">
        <f t="shared" si="1"/>
        <v>-</v>
      </c>
      <c r="H35" s="16"/>
      <c r="K35" s="71"/>
    </row>
    <row r="36" spans="1:11" s="9" customFormat="1" x14ac:dyDescent="0.25">
      <c r="A36" s="13" t="s">
        <v>40</v>
      </c>
      <c r="B36" s="14" t="s">
        <v>41</v>
      </c>
      <c r="C36" s="73" t="s">
        <v>25</v>
      </c>
      <c r="D36" s="186">
        <v>44.940584000000001</v>
      </c>
      <c r="E36" s="114">
        <v>36.53113242223705</v>
      </c>
      <c r="F36" s="90">
        <f t="shared" si="0"/>
        <v>-8.409451577762951</v>
      </c>
      <c r="G36" s="152">
        <f t="shared" si="1"/>
        <v>-0.18712377163952634</v>
      </c>
      <c r="H36" s="16"/>
      <c r="K36" s="71"/>
    </row>
    <row r="37" spans="1:11" s="9" customFormat="1" x14ac:dyDescent="0.25">
      <c r="A37" s="13" t="s">
        <v>42</v>
      </c>
      <c r="B37" s="14" t="s">
        <v>43</v>
      </c>
      <c r="C37" s="73" t="s">
        <v>25</v>
      </c>
      <c r="D37" s="186">
        <v>0</v>
      </c>
      <c r="E37" s="114">
        <v>0</v>
      </c>
      <c r="F37" s="90">
        <f t="shared" si="0"/>
        <v>0</v>
      </c>
      <c r="G37" s="152" t="str">
        <f t="shared" si="1"/>
        <v>-</v>
      </c>
      <c r="H37" s="16"/>
      <c r="K37" s="71"/>
    </row>
    <row r="38" spans="1:11" s="9" customFormat="1" hidden="1" x14ac:dyDescent="0.25">
      <c r="A38" s="13" t="s">
        <v>44</v>
      </c>
      <c r="B38" s="14" t="s">
        <v>45</v>
      </c>
      <c r="C38" s="73" t="s">
        <v>25</v>
      </c>
      <c r="D38" s="186">
        <v>0</v>
      </c>
      <c r="E38" s="114"/>
      <c r="F38" s="90">
        <f t="shared" si="0"/>
        <v>0</v>
      </c>
      <c r="G38" s="152" t="str">
        <f t="shared" si="1"/>
        <v>-</v>
      </c>
      <c r="H38" s="16"/>
      <c r="K38" s="71"/>
    </row>
    <row r="39" spans="1:11" s="9" customFormat="1" ht="31.5" hidden="1" x14ac:dyDescent="0.25">
      <c r="A39" s="13" t="s">
        <v>46</v>
      </c>
      <c r="B39" s="17" t="s">
        <v>47</v>
      </c>
      <c r="C39" s="73" t="s">
        <v>25</v>
      </c>
      <c r="D39" s="186">
        <v>0</v>
      </c>
      <c r="E39" s="114">
        <v>0</v>
      </c>
      <c r="F39" s="90">
        <f t="shared" si="0"/>
        <v>0</v>
      </c>
      <c r="G39" s="152" t="str">
        <f t="shared" si="1"/>
        <v>-</v>
      </c>
      <c r="H39" s="16"/>
      <c r="K39" s="71"/>
    </row>
    <row r="40" spans="1:11" s="9" customFormat="1" hidden="1" x14ac:dyDescent="0.25">
      <c r="A40" s="13" t="s">
        <v>48</v>
      </c>
      <c r="B40" s="18" t="s">
        <v>49</v>
      </c>
      <c r="C40" s="73" t="s">
        <v>25</v>
      </c>
      <c r="D40" s="186">
        <v>0</v>
      </c>
      <c r="E40" s="114">
        <v>0</v>
      </c>
      <c r="F40" s="90">
        <f t="shared" si="0"/>
        <v>0</v>
      </c>
      <c r="G40" s="152" t="str">
        <f t="shared" si="1"/>
        <v>-</v>
      </c>
      <c r="H40" s="16"/>
      <c r="K40" s="71"/>
    </row>
    <row r="41" spans="1:11" s="9" customFormat="1" hidden="1" x14ac:dyDescent="0.25">
      <c r="A41" s="13" t="s">
        <v>50</v>
      </c>
      <c r="B41" s="18" t="s">
        <v>51</v>
      </c>
      <c r="C41" s="73" t="s">
        <v>25</v>
      </c>
      <c r="D41" s="186">
        <v>0</v>
      </c>
      <c r="E41" s="114">
        <v>0</v>
      </c>
      <c r="F41" s="90">
        <f t="shared" si="0"/>
        <v>0</v>
      </c>
      <c r="G41" s="152" t="str">
        <f t="shared" si="1"/>
        <v>-</v>
      </c>
      <c r="H41" s="16"/>
      <c r="K41" s="71"/>
    </row>
    <row r="42" spans="1:11" s="9" customFormat="1" ht="16.5" thickBot="1" x14ac:dyDescent="0.3">
      <c r="A42" s="23" t="s">
        <v>52</v>
      </c>
      <c r="B42" s="179" t="s">
        <v>53</v>
      </c>
      <c r="C42" s="163" t="s">
        <v>25</v>
      </c>
      <c r="D42" s="187">
        <v>32.847327411161316</v>
      </c>
      <c r="E42" s="181">
        <v>34.017577729999999</v>
      </c>
      <c r="F42" s="95">
        <f t="shared" si="0"/>
        <v>1.1702503188386828</v>
      </c>
      <c r="G42" s="153">
        <f t="shared" si="1"/>
        <v>3.5626956926822578E-2</v>
      </c>
      <c r="H42" s="25"/>
      <c r="K42" s="71"/>
    </row>
    <row r="43" spans="1:11" s="9" customFormat="1" ht="31.5" x14ac:dyDescent="0.25">
      <c r="A43" s="10" t="s">
        <v>54</v>
      </c>
      <c r="B43" s="11" t="s">
        <v>55</v>
      </c>
      <c r="C43" s="78" t="s">
        <v>25</v>
      </c>
      <c r="D43" s="201">
        <v>7532.6082146444069</v>
      </c>
      <c r="E43" s="112">
        <v>7387.9222084163121</v>
      </c>
      <c r="F43" s="97">
        <f t="shared" si="0"/>
        <v>-144.68600622809481</v>
      </c>
      <c r="G43" s="151">
        <f t="shared" si="1"/>
        <v>-1.9207955877328875E-2</v>
      </c>
      <c r="H43" s="12"/>
      <c r="K43" s="71"/>
    </row>
    <row r="44" spans="1:11" s="9" customFormat="1" hidden="1" x14ac:dyDescent="0.25">
      <c r="A44" s="13" t="s">
        <v>56</v>
      </c>
      <c r="B44" s="14" t="s">
        <v>27</v>
      </c>
      <c r="C44" s="73" t="s">
        <v>25</v>
      </c>
      <c r="D44" s="202">
        <v>0</v>
      </c>
      <c r="E44" s="114">
        <v>0</v>
      </c>
      <c r="F44" s="90">
        <f t="shared" si="0"/>
        <v>0</v>
      </c>
      <c r="G44" s="152" t="str">
        <f t="shared" si="1"/>
        <v>-</v>
      </c>
      <c r="H44" s="16"/>
      <c r="K44" s="71"/>
    </row>
    <row r="45" spans="1:11" s="9" customFormat="1" ht="31.5" hidden="1" x14ac:dyDescent="0.25">
      <c r="A45" s="13" t="s">
        <v>57</v>
      </c>
      <c r="B45" s="19" t="s">
        <v>29</v>
      </c>
      <c r="C45" s="73" t="s">
        <v>25</v>
      </c>
      <c r="D45" s="202">
        <v>0</v>
      </c>
      <c r="E45" s="114">
        <v>0</v>
      </c>
      <c r="F45" s="90">
        <f t="shared" si="0"/>
        <v>0</v>
      </c>
      <c r="G45" s="152" t="str">
        <f t="shared" si="1"/>
        <v>-</v>
      </c>
      <c r="H45" s="16"/>
      <c r="K45" s="71"/>
    </row>
    <row r="46" spans="1:11" s="9" customFormat="1" ht="31.5" hidden="1" x14ac:dyDescent="0.25">
      <c r="A46" s="13" t="s">
        <v>58</v>
      </c>
      <c r="B46" s="19" t="s">
        <v>31</v>
      </c>
      <c r="C46" s="73" t="s">
        <v>25</v>
      </c>
      <c r="D46" s="202">
        <v>0</v>
      </c>
      <c r="E46" s="114">
        <v>0</v>
      </c>
      <c r="F46" s="90">
        <f t="shared" si="0"/>
        <v>0</v>
      </c>
      <c r="G46" s="152" t="str">
        <f t="shared" si="1"/>
        <v>-</v>
      </c>
      <c r="H46" s="16"/>
      <c r="K46" s="71"/>
    </row>
    <row r="47" spans="1:11" s="9" customFormat="1" ht="47.25" hidden="1" x14ac:dyDescent="0.25">
      <c r="A47" s="13" t="s">
        <v>59</v>
      </c>
      <c r="B47" s="19" t="s">
        <v>33</v>
      </c>
      <c r="C47" s="73" t="s">
        <v>25</v>
      </c>
      <c r="D47" s="202">
        <v>0</v>
      </c>
      <c r="E47" s="114">
        <v>0</v>
      </c>
      <c r="F47" s="90">
        <f t="shared" si="0"/>
        <v>0</v>
      </c>
      <c r="G47" s="152" t="str">
        <f t="shared" si="1"/>
        <v>-</v>
      </c>
      <c r="H47" s="16"/>
      <c r="K47" s="71"/>
    </row>
    <row r="48" spans="1:11" s="9" customFormat="1" hidden="1" x14ac:dyDescent="0.25">
      <c r="A48" s="13" t="s">
        <v>60</v>
      </c>
      <c r="B48" s="14" t="s">
        <v>35</v>
      </c>
      <c r="C48" s="73" t="s">
        <v>25</v>
      </c>
      <c r="D48" s="202">
        <v>0</v>
      </c>
      <c r="E48" s="114">
        <v>0</v>
      </c>
      <c r="F48" s="90">
        <f t="shared" si="0"/>
        <v>0</v>
      </c>
      <c r="G48" s="152" t="str">
        <f t="shared" si="1"/>
        <v>-</v>
      </c>
      <c r="H48" s="16"/>
      <c r="K48" s="71"/>
    </row>
    <row r="49" spans="1:11" s="9" customFormat="1" x14ac:dyDescent="0.25">
      <c r="A49" s="13" t="s">
        <v>61</v>
      </c>
      <c r="B49" s="14" t="s">
        <v>37</v>
      </c>
      <c r="C49" s="73" t="s">
        <v>25</v>
      </c>
      <c r="D49" s="202">
        <v>7511.2687463995799</v>
      </c>
      <c r="E49" s="114">
        <v>7373.0724681656147</v>
      </c>
      <c r="F49" s="90">
        <f t="shared" si="0"/>
        <v>-138.19627823396513</v>
      </c>
      <c r="G49" s="152">
        <f t="shared" si="1"/>
        <v>-1.8398526653730443E-2</v>
      </c>
      <c r="H49" s="16"/>
      <c r="K49" s="71"/>
    </row>
    <row r="50" spans="1:11" s="9" customFormat="1" hidden="1" x14ac:dyDescent="0.25">
      <c r="A50" s="13" t="s">
        <v>62</v>
      </c>
      <c r="B50" s="14" t="s">
        <v>39</v>
      </c>
      <c r="C50" s="73" t="s">
        <v>25</v>
      </c>
      <c r="D50" s="202">
        <v>0</v>
      </c>
      <c r="E50" s="114">
        <v>0</v>
      </c>
      <c r="F50" s="90">
        <f t="shared" si="0"/>
        <v>0</v>
      </c>
      <c r="G50" s="152" t="str">
        <f t="shared" si="1"/>
        <v>-</v>
      </c>
      <c r="H50" s="16"/>
      <c r="K50" s="71"/>
    </row>
    <row r="51" spans="1:11" s="9" customFormat="1" x14ac:dyDescent="0.25">
      <c r="A51" s="13" t="s">
        <v>63</v>
      </c>
      <c r="B51" s="14" t="s">
        <v>41</v>
      </c>
      <c r="C51" s="73" t="s">
        <v>25</v>
      </c>
      <c r="D51" s="202">
        <v>6.1274426548035246</v>
      </c>
      <c r="E51" s="114">
        <v>5.9711161900000009</v>
      </c>
      <c r="F51" s="90">
        <f t="shared" si="0"/>
        <v>-0.15632646480352363</v>
      </c>
      <c r="G51" s="152">
        <f t="shared" si="1"/>
        <v>-2.5512513720707553E-2</v>
      </c>
      <c r="H51" s="16"/>
      <c r="K51" s="71"/>
    </row>
    <row r="52" spans="1:11" s="9" customFormat="1" x14ac:dyDescent="0.25">
      <c r="A52" s="13" t="s">
        <v>64</v>
      </c>
      <c r="B52" s="14" t="s">
        <v>43</v>
      </c>
      <c r="C52" s="73" t="s">
        <v>25</v>
      </c>
      <c r="D52" s="202">
        <v>0</v>
      </c>
      <c r="E52" s="114">
        <v>0</v>
      </c>
      <c r="F52" s="90">
        <f t="shared" si="0"/>
        <v>0</v>
      </c>
      <c r="G52" s="152" t="str">
        <f t="shared" si="1"/>
        <v>-</v>
      </c>
      <c r="H52" s="16"/>
      <c r="K52" s="71"/>
    </row>
    <row r="53" spans="1:11" s="9" customFormat="1" ht="15.75" hidden="1" customHeight="1" x14ac:dyDescent="0.25">
      <c r="A53" s="13" t="s">
        <v>65</v>
      </c>
      <c r="B53" s="14" t="s">
        <v>45</v>
      </c>
      <c r="C53" s="73" t="s">
        <v>25</v>
      </c>
      <c r="D53" s="202">
        <v>0</v>
      </c>
      <c r="E53" s="114">
        <v>0</v>
      </c>
      <c r="F53" s="90">
        <f t="shared" si="0"/>
        <v>0</v>
      </c>
      <c r="G53" s="152" t="str">
        <f t="shared" si="1"/>
        <v>-</v>
      </c>
      <c r="H53" s="16"/>
      <c r="K53" s="71"/>
    </row>
    <row r="54" spans="1:11" s="9" customFormat="1" ht="31.5" hidden="1" x14ac:dyDescent="0.25">
      <c r="A54" s="13" t="s">
        <v>66</v>
      </c>
      <c r="B54" s="17" t="s">
        <v>47</v>
      </c>
      <c r="C54" s="73" t="s">
        <v>25</v>
      </c>
      <c r="D54" s="202">
        <v>0</v>
      </c>
      <c r="E54" s="114">
        <v>0</v>
      </c>
      <c r="F54" s="90">
        <f t="shared" si="0"/>
        <v>0</v>
      </c>
      <c r="G54" s="152" t="str">
        <f t="shared" si="1"/>
        <v>-</v>
      </c>
      <c r="H54" s="16"/>
      <c r="K54" s="71"/>
    </row>
    <row r="55" spans="1:11" s="9" customFormat="1" hidden="1" x14ac:dyDescent="0.25">
      <c r="A55" s="13" t="s">
        <v>67</v>
      </c>
      <c r="B55" s="19" t="s">
        <v>49</v>
      </c>
      <c r="C55" s="73" t="s">
        <v>25</v>
      </c>
      <c r="D55" s="202">
        <v>0</v>
      </c>
      <c r="E55" s="114">
        <v>0</v>
      </c>
      <c r="F55" s="90">
        <f t="shared" si="0"/>
        <v>0</v>
      </c>
      <c r="G55" s="152" t="str">
        <f t="shared" si="1"/>
        <v>-</v>
      </c>
      <c r="H55" s="16"/>
      <c r="K55" s="71"/>
    </row>
    <row r="56" spans="1:11" s="9" customFormat="1" hidden="1" x14ac:dyDescent="0.25">
      <c r="A56" s="13" t="s">
        <v>68</v>
      </c>
      <c r="B56" s="19" t="s">
        <v>51</v>
      </c>
      <c r="C56" s="73" t="s">
        <v>25</v>
      </c>
      <c r="D56" s="202">
        <v>0</v>
      </c>
      <c r="E56" s="114">
        <v>0</v>
      </c>
      <c r="F56" s="90">
        <f t="shared" si="0"/>
        <v>0</v>
      </c>
      <c r="G56" s="152" t="str">
        <f t="shared" si="1"/>
        <v>-</v>
      </c>
      <c r="H56" s="16"/>
      <c r="K56" s="71"/>
    </row>
    <row r="57" spans="1:11" s="9" customFormat="1" x14ac:dyDescent="0.25">
      <c r="A57" s="13" t="s">
        <v>69</v>
      </c>
      <c r="B57" s="14" t="s">
        <v>53</v>
      </c>
      <c r="C57" s="73" t="s">
        <v>25</v>
      </c>
      <c r="D57" s="202">
        <v>15.21202559002371</v>
      </c>
      <c r="E57" s="114">
        <v>8.8786240606973053</v>
      </c>
      <c r="F57" s="90">
        <f t="shared" si="0"/>
        <v>-6.3334015293264052</v>
      </c>
      <c r="G57" s="152">
        <f t="shared" si="1"/>
        <v>-0.41634176144694046</v>
      </c>
      <c r="H57" s="16"/>
      <c r="K57" s="71"/>
    </row>
    <row r="58" spans="1:11" s="9" customFormat="1" x14ac:dyDescent="0.25">
      <c r="A58" s="13" t="s">
        <v>70</v>
      </c>
      <c r="B58" s="20" t="s">
        <v>71</v>
      </c>
      <c r="C58" s="73" t="s">
        <v>25</v>
      </c>
      <c r="D58" s="202">
        <v>2062.5069492558182</v>
      </c>
      <c r="E58" s="114">
        <v>1985.7617297659629</v>
      </c>
      <c r="F58" s="90">
        <f t="shared" si="0"/>
        <v>-76.745219489855344</v>
      </c>
      <c r="G58" s="152">
        <f t="shared" si="1"/>
        <v>-3.7209678017107339E-2</v>
      </c>
      <c r="H58" s="16"/>
      <c r="K58" s="71"/>
    </row>
    <row r="59" spans="1:11" s="9" customFormat="1" x14ac:dyDescent="0.25">
      <c r="A59" s="13" t="s">
        <v>57</v>
      </c>
      <c r="B59" s="19" t="s">
        <v>72</v>
      </c>
      <c r="C59" s="73" t="s">
        <v>25</v>
      </c>
      <c r="D59" s="202">
        <v>73.503694318075844</v>
      </c>
      <c r="E59" s="114">
        <v>78.884242989865456</v>
      </c>
      <c r="F59" s="90">
        <f t="shared" si="0"/>
        <v>5.3805486717896116</v>
      </c>
      <c r="G59" s="152">
        <f t="shared" si="1"/>
        <v>7.3201064541138866E-2</v>
      </c>
      <c r="H59" s="16"/>
      <c r="K59" s="71"/>
    </row>
    <row r="60" spans="1:11" s="9" customFormat="1" x14ac:dyDescent="0.25">
      <c r="A60" s="13" t="s">
        <v>58</v>
      </c>
      <c r="B60" s="18" t="s">
        <v>73</v>
      </c>
      <c r="C60" s="73" t="s">
        <v>25</v>
      </c>
      <c r="D60" s="202">
        <v>1552.8269548358255</v>
      </c>
      <c r="E60" s="114">
        <v>1483.1582341424541</v>
      </c>
      <c r="F60" s="90">
        <f t="shared" si="0"/>
        <v>-69.66872069337137</v>
      </c>
      <c r="G60" s="152">
        <f t="shared" si="1"/>
        <v>-4.4865733735757557E-2</v>
      </c>
      <c r="H60" s="16"/>
      <c r="K60" s="71"/>
    </row>
    <row r="61" spans="1:11" s="9" customFormat="1" ht="31.5" x14ac:dyDescent="0.25">
      <c r="A61" s="13" t="s">
        <v>74</v>
      </c>
      <c r="B61" s="21" t="s">
        <v>75</v>
      </c>
      <c r="C61" s="73" t="s">
        <v>25</v>
      </c>
      <c r="D61" s="202">
        <v>1552.8269548358255</v>
      </c>
      <c r="E61" s="114">
        <v>1483.1582341424541</v>
      </c>
      <c r="F61" s="90">
        <f t="shared" si="0"/>
        <v>-69.66872069337137</v>
      </c>
      <c r="G61" s="152">
        <f t="shared" si="1"/>
        <v>-4.4865733735757557E-2</v>
      </c>
      <c r="H61" s="16"/>
      <c r="K61" s="71"/>
    </row>
    <row r="62" spans="1:11" s="9" customFormat="1" ht="31.5" x14ac:dyDescent="0.25">
      <c r="A62" s="13" t="s">
        <v>76</v>
      </c>
      <c r="B62" s="22" t="s">
        <v>77</v>
      </c>
      <c r="C62" s="73" t="s">
        <v>25</v>
      </c>
      <c r="D62" s="202">
        <v>1500.4952810987349</v>
      </c>
      <c r="E62" s="114">
        <v>1426.0864469300002</v>
      </c>
      <c r="F62" s="90">
        <f t="shared" si="0"/>
        <v>-74.408834168734757</v>
      </c>
      <c r="G62" s="152">
        <f t="shared" si="1"/>
        <v>-4.9589515612637594E-2</v>
      </c>
      <c r="H62" s="16"/>
      <c r="K62" s="71"/>
    </row>
    <row r="63" spans="1:11" s="9" customFormat="1" x14ac:dyDescent="0.25">
      <c r="A63" s="13" t="s">
        <v>78</v>
      </c>
      <c r="B63" s="22" t="s">
        <v>79</v>
      </c>
      <c r="C63" s="73" t="s">
        <v>25</v>
      </c>
      <c r="D63" s="202">
        <v>0</v>
      </c>
      <c r="E63" s="114">
        <v>0</v>
      </c>
      <c r="F63" s="90">
        <f t="shared" si="0"/>
        <v>0</v>
      </c>
      <c r="G63" s="152" t="str">
        <f t="shared" si="1"/>
        <v>-</v>
      </c>
      <c r="H63" s="16"/>
      <c r="K63" s="71"/>
    </row>
    <row r="64" spans="1:11" s="9" customFormat="1" ht="15.75" customHeight="1" x14ac:dyDescent="0.25">
      <c r="A64" s="13" t="s">
        <v>80</v>
      </c>
      <c r="B64" s="21" t="s">
        <v>81</v>
      </c>
      <c r="C64" s="73" t="s">
        <v>25</v>
      </c>
      <c r="D64" s="202">
        <v>0</v>
      </c>
      <c r="E64" s="114">
        <v>0</v>
      </c>
      <c r="F64" s="90">
        <f t="shared" si="0"/>
        <v>0</v>
      </c>
      <c r="G64" s="152" t="str">
        <f t="shared" si="1"/>
        <v>-</v>
      </c>
      <c r="H64" s="16"/>
      <c r="K64" s="71"/>
    </row>
    <row r="65" spans="1:11" s="9" customFormat="1" x14ac:dyDescent="0.25">
      <c r="A65" s="13" t="s">
        <v>59</v>
      </c>
      <c r="B65" s="18" t="s">
        <v>82</v>
      </c>
      <c r="C65" s="73" t="s">
        <v>25</v>
      </c>
      <c r="D65" s="202">
        <v>331.59631363303123</v>
      </c>
      <c r="E65" s="114">
        <v>323.6515081215187</v>
      </c>
      <c r="F65" s="90">
        <f t="shared" si="0"/>
        <v>-7.9448055115125271</v>
      </c>
      <c r="G65" s="152">
        <f t="shared" si="1"/>
        <v>-2.3959269704984812E-2</v>
      </c>
      <c r="H65" s="16"/>
      <c r="K65" s="71"/>
    </row>
    <row r="66" spans="1:11" s="9" customFormat="1" x14ac:dyDescent="0.25">
      <c r="A66" s="13" t="s">
        <v>83</v>
      </c>
      <c r="B66" s="18" t="s">
        <v>84</v>
      </c>
      <c r="C66" s="73" t="s">
        <v>25</v>
      </c>
      <c r="D66" s="202">
        <v>104.57998646888569</v>
      </c>
      <c r="E66" s="114">
        <v>100.06774451212453</v>
      </c>
      <c r="F66" s="90">
        <f t="shared" si="0"/>
        <v>-4.5122419567611587</v>
      </c>
      <c r="G66" s="152">
        <f t="shared" si="1"/>
        <v>-4.314632377681199E-2</v>
      </c>
      <c r="H66" s="16"/>
      <c r="K66" s="71"/>
    </row>
    <row r="67" spans="1:11" s="9" customFormat="1" ht="31.5" x14ac:dyDescent="0.25">
      <c r="A67" s="13" t="s">
        <v>85</v>
      </c>
      <c r="B67" s="20" t="s">
        <v>86</v>
      </c>
      <c r="C67" s="73" t="s">
        <v>25</v>
      </c>
      <c r="D67" s="202">
        <v>2015.7118924494998</v>
      </c>
      <c r="E67" s="114">
        <v>2028.8486201058436</v>
      </c>
      <c r="F67" s="90">
        <f t="shared" si="0"/>
        <v>13.136727656343737</v>
      </c>
      <c r="G67" s="152">
        <f t="shared" si="1"/>
        <v>6.5171653278187202E-3</v>
      </c>
      <c r="H67" s="16"/>
      <c r="K67" s="71"/>
    </row>
    <row r="68" spans="1:11" s="9" customFormat="1" ht="31.5" x14ac:dyDescent="0.25">
      <c r="A68" s="13" t="s">
        <v>87</v>
      </c>
      <c r="B68" s="19" t="s">
        <v>88</v>
      </c>
      <c r="C68" s="73" t="s">
        <v>25</v>
      </c>
      <c r="D68" s="202">
        <v>1689.8804781900001</v>
      </c>
      <c r="E68" s="114">
        <v>1711.46854433</v>
      </c>
      <c r="F68" s="90">
        <f t="shared" si="0"/>
        <v>21.58806613999991</v>
      </c>
      <c r="G68" s="152">
        <f t="shared" si="1"/>
        <v>1.2774907112438207E-2</v>
      </c>
      <c r="H68" s="16"/>
      <c r="K68" s="71"/>
    </row>
    <row r="69" spans="1:11" s="9" customFormat="1" ht="31.5" x14ac:dyDescent="0.25">
      <c r="A69" s="13" t="s">
        <v>89</v>
      </c>
      <c r="B69" s="19" t="s">
        <v>90</v>
      </c>
      <c r="C69" s="73" t="s">
        <v>25</v>
      </c>
      <c r="D69" s="202">
        <v>11.33282318585</v>
      </c>
      <c r="E69" s="114">
        <v>11.05748391</v>
      </c>
      <c r="F69" s="90">
        <f t="shared" si="0"/>
        <v>-0.27533927584999951</v>
      </c>
      <c r="G69" s="152">
        <f t="shared" si="1"/>
        <v>-2.4295735611033285E-2</v>
      </c>
      <c r="H69" s="16"/>
      <c r="K69" s="71"/>
    </row>
    <row r="70" spans="1:11" s="9" customFormat="1" x14ac:dyDescent="0.25">
      <c r="A70" s="13" t="s">
        <v>91</v>
      </c>
      <c r="B70" s="18" t="s">
        <v>92</v>
      </c>
      <c r="C70" s="73" t="s">
        <v>25</v>
      </c>
      <c r="D70" s="202">
        <v>0</v>
      </c>
      <c r="E70" s="114">
        <v>0</v>
      </c>
      <c r="F70" s="90">
        <f t="shared" si="0"/>
        <v>0</v>
      </c>
      <c r="G70" s="152" t="str">
        <f t="shared" si="1"/>
        <v>-</v>
      </c>
      <c r="H70" s="16"/>
      <c r="K70" s="71"/>
    </row>
    <row r="71" spans="1:11" s="9" customFormat="1" x14ac:dyDescent="0.25">
      <c r="A71" s="13" t="s">
        <v>93</v>
      </c>
      <c r="B71" s="18" t="s">
        <v>94</v>
      </c>
      <c r="C71" s="73" t="s">
        <v>25</v>
      </c>
      <c r="D71" s="202">
        <v>0</v>
      </c>
      <c r="E71" s="114">
        <v>0</v>
      </c>
      <c r="F71" s="90">
        <f t="shared" si="0"/>
        <v>0</v>
      </c>
      <c r="G71" s="152" t="str">
        <f t="shared" si="1"/>
        <v>-</v>
      </c>
      <c r="H71" s="16"/>
      <c r="K71" s="71"/>
    </row>
    <row r="72" spans="1:11" s="9" customFormat="1" x14ac:dyDescent="0.25">
      <c r="A72" s="13" t="s">
        <v>95</v>
      </c>
      <c r="B72" s="18" t="s">
        <v>96</v>
      </c>
      <c r="C72" s="73" t="s">
        <v>25</v>
      </c>
      <c r="D72" s="202">
        <v>314.49859107364972</v>
      </c>
      <c r="E72" s="114">
        <v>306.32259186584338</v>
      </c>
      <c r="F72" s="90">
        <f t="shared" si="0"/>
        <v>-8.1759992078063419</v>
      </c>
      <c r="G72" s="152">
        <f t="shared" si="1"/>
        <v>-2.5996934294346886E-2</v>
      </c>
      <c r="H72" s="16"/>
      <c r="K72" s="71"/>
    </row>
    <row r="73" spans="1:11" s="9" customFormat="1" x14ac:dyDescent="0.25">
      <c r="A73" s="13" t="s">
        <v>97</v>
      </c>
      <c r="B73" s="20" t="s">
        <v>98</v>
      </c>
      <c r="C73" s="73" t="s">
        <v>25</v>
      </c>
      <c r="D73" s="202">
        <v>1897.3173254199767</v>
      </c>
      <c r="E73" s="114">
        <v>1851.2541150844822</v>
      </c>
      <c r="F73" s="90">
        <f t="shared" si="0"/>
        <v>-46.063210335494432</v>
      </c>
      <c r="G73" s="152">
        <f t="shared" si="1"/>
        <v>-2.4278073951229117E-2</v>
      </c>
      <c r="H73" s="16"/>
      <c r="K73" s="71"/>
    </row>
    <row r="74" spans="1:11" s="9" customFormat="1" ht="31.5" x14ac:dyDescent="0.25">
      <c r="A74" s="13" t="s">
        <v>99</v>
      </c>
      <c r="B74" s="20" t="s">
        <v>100</v>
      </c>
      <c r="C74" s="73" t="s">
        <v>25</v>
      </c>
      <c r="D74" s="202">
        <v>952.87462417015047</v>
      </c>
      <c r="E74" s="114">
        <v>1027.2194257105041</v>
      </c>
      <c r="F74" s="90">
        <f t="shared" si="0"/>
        <v>74.344801540353615</v>
      </c>
      <c r="G74" s="152">
        <f t="shared" si="1"/>
        <v>7.8021598702032596E-2</v>
      </c>
      <c r="H74" s="16"/>
      <c r="K74" s="71"/>
    </row>
    <row r="75" spans="1:11" s="9" customFormat="1" x14ac:dyDescent="0.25">
      <c r="A75" s="13" t="s">
        <v>101</v>
      </c>
      <c r="B75" s="20" t="s">
        <v>102</v>
      </c>
      <c r="C75" s="73" t="s">
        <v>25</v>
      </c>
      <c r="D75" s="202">
        <v>180.40184105975459</v>
      </c>
      <c r="E75" s="114">
        <v>182.43164433019516</v>
      </c>
      <c r="F75" s="90">
        <f t="shared" si="0"/>
        <v>2.0298032704405671</v>
      </c>
      <c r="G75" s="152">
        <f t="shared" si="1"/>
        <v>1.1251566272919766E-2</v>
      </c>
      <c r="H75" s="16"/>
      <c r="K75" s="71"/>
    </row>
    <row r="76" spans="1:11" s="9" customFormat="1" x14ac:dyDescent="0.25">
      <c r="A76" s="13" t="s">
        <v>103</v>
      </c>
      <c r="B76" s="18" t="s">
        <v>104</v>
      </c>
      <c r="C76" s="73" t="s">
        <v>25</v>
      </c>
      <c r="D76" s="202">
        <v>145.00346739521288</v>
      </c>
      <c r="E76" s="114">
        <v>147.88914781970257</v>
      </c>
      <c r="F76" s="90">
        <f t="shared" si="0"/>
        <v>2.8856804244896921</v>
      </c>
      <c r="G76" s="152">
        <f t="shared" si="1"/>
        <v>1.9900768418348591E-2</v>
      </c>
      <c r="H76" s="16"/>
      <c r="K76" s="71"/>
    </row>
    <row r="77" spans="1:11" s="9" customFormat="1" x14ac:dyDescent="0.25">
      <c r="A77" s="13" t="s">
        <v>105</v>
      </c>
      <c r="B77" s="18" t="s">
        <v>106</v>
      </c>
      <c r="C77" s="73" t="s">
        <v>25</v>
      </c>
      <c r="D77" s="202">
        <v>35.398373664541694</v>
      </c>
      <c r="E77" s="114">
        <v>34.542496510492548</v>
      </c>
      <c r="F77" s="90">
        <f t="shared" si="0"/>
        <v>-0.85587715404914633</v>
      </c>
      <c r="G77" s="152">
        <f t="shared" si="1"/>
        <v>-2.4178431533606656E-2</v>
      </c>
      <c r="H77" s="16"/>
      <c r="K77" s="71"/>
    </row>
    <row r="78" spans="1:11" s="9" customFormat="1" x14ac:dyDescent="0.25">
      <c r="A78" s="13" t="s">
        <v>107</v>
      </c>
      <c r="B78" s="20" t="s">
        <v>108</v>
      </c>
      <c r="C78" s="73" t="s">
        <v>25</v>
      </c>
      <c r="D78" s="202">
        <v>423.79558228920729</v>
      </c>
      <c r="E78" s="114">
        <f>E43-E58-E67-E73-E74-E75</f>
        <v>312.40667341932442</v>
      </c>
      <c r="F78" s="90">
        <f t="shared" si="0"/>
        <v>-111.38890886988287</v>
      </c>
      <c r="G78" s="152">
        <f t="shared" si="1"/>
        <v>-0.26283640869542774</v>
      </c>
      <c r="H78" s="16"/>
      <c r="K78" s="71"/>
    </row>
    <row r="79" spans="1:11" s="9" customFormat="1" x14ac:dyDescent="0.25">
      <c r="A79" s="13" t="s">
        <v>109</v>
      </c>
      <c r="B79" s="18" t="s">
        <v>110</v>
      </c>
      <c r="C79" s="73" t="s">
        <v>25</v>
      </c>
      <c r="D79" s="202">
        <v>329.24302898931882</v>
      </c>
      <c r="E79" s="114">
        <v>225.23010600873266</v>
      </c>
      <c r="F79" s="90">
        <f t="shared" si="0"/>
        <v>-104.01292298058615</v>
      </c>
      <c r="G79" s="152">
        <f t="shared" si="1"/>
        <v>-0.31591533858704873</v>
      </c>
      <c r="H79" s="16"/>
      <c r="K79" s="71"/>
    </row>
    <row r="80" spans="1:11" s="9" customFormat="1" x14ac:dyDescent="0.25">
      <c r="A80" s="13" t="s">
        <v>111</v>
      </c>
      <c r="B80" s="18" t="s">
        <v>112</v>
      </c>
      <c r="C80" s="73" t="s">
        <v>25</v>
      </c>
      <c r="D80" s="202">
        <v>39.191195473630913</v>
      </c>
      <c r="E80" s="114">
        <v>38.013872665994732</v>
      </c>
      <c r="F80" s="90">
        <f t="shared" si="0"/>
        <v>-1.1773228076361804</v>
      </c>
      <c r="G80" s="152">
        <f t="shared" si="1"/>
        <v>-3.0040492345489198E-2</v>
      </c>
      <c r="H80" s="16"/>
      <c r="K80" s="71"/>
    </row>
    <row r="81" spans="1:11" s="9" customFormat="1" ht="16.5" thickBot="1" x14ac:dyDescent="0.3">
      <c r="A81" s="27" t="s">
        <v>113</v>
      </c>
      <c r="B81" s="28" t="s">
        <v>114</v>
      </c>
      <c r="C81" s="75" t="s">
        <v>25</v>
      </c>
      <c r="D81" s="198">
        <v>55.36135782625756</v>
      </c>
      <c r="E81" s="116">
        <f>E78-E79-E80</f>
        <v>49.162694744597026</v>
      </c>
      <c r="F81" s="98">
        <f t="shared" si="0"/>
        <v>-6.1986630816605341</v>
      </c>
      <c r="G81" s="154">
        <f t="shared" si="1"/>
        <v>-0.11196732387081275</v>
      </c>
      <c r="H81" s="30"/>
      <c r="K81" s="71"/>
    </row>
    <row r="82" spans="1:11" s="9" customFormat="1" x14ac:dyDescent="0.25">
      <c r="A82" s="10" t="s">
        <v>115</v>
      </c>
      <c r="B82" s="80" t="s">
        <v>116</v>
      </c>
      <c r="C82" s="78" t="s">
        <v>705</v>
      </c>
      <c r="D82" s="201" t="s">
        <v>705</v>
      </c>
      <c r="E82" s="112" t="s">
        <v>705</v>
      </c>
      <c r="F82" s="97" t="s">
        <v>705</v>
      </c>
      <c r="G82" s="151" t="s">
        <v>705</v>
      </c>
      <c r="H82" s="12"/>
      <c r="K82" s="71"/>
    </row>
    <row r="83" spans="1:11" s="9" customFormat="1" x14ac:dyDescent="0.25">
      <c r="A83" s="13" t="s">
        <v>117</v>
      </c>
      <c r="B83" s="18" t="s">
        <v>699</v>
      </c>
      <c r="C83" s="73" t="s">
        <v>25</v>
      </c>
      <c r="D83" s="202">
        <v>592.18701318000001</v>
      </c>
      <c r="E83" s="114">
        <v>1064.137192033513</v>
      </c>
      <c r="F83" s="90">
        <f t="shared" si="0"/>
        <v>471.95017885351297</v>
      </c>
      <c r="G83" s="152">
        <f t="shared" si="1"/>
        <v>0.79696137934396061</v>
      </c>
      <c r="H83" s="16"/>
      <c r="K83" s="71"/>
    </row>
    <row r="84" spans="1:11" s="9" customFormat="1" x14ac:dyDescent="0.25">
      <c r="A84" s="13" t="s">
        <v>118</v>
      </c>
      <c r="B84" s="18" t="s">
        <v>119</v>
      </c>
      <c r="C84" s="73" t="s">
        <v>25</v>
      </c>
      <c r="D84" s="202">
        <v>0</v>
      </c>
      <c r="E84" s="114">
        <v>0</v>
      </c>
      <c r="F84" s="90">
        <f t="shared" si="0"/>
        <v>0</v>
      </c>
      <c r="G84" s="152" t="str">
        <f t="shared" si="1"/>
        <v>-</v>
      </c>
      <c r="H84" s="16"/>
      <c r="K84" s="71"/>
    </row>
    <row r="85" spans="1:11" s="9" customFormat="1" ht="16.5" thickBot="1" x14ac:dyDescent="0.3">
      <c r="A85" s="27" t="s">
        <v>120</v>
      </c>
      <c r="B85" s="28" t="s">
        <v>121</v>
      </c>
      <c r="C85" s="75" t="s">
        <v>25</v>
      </c>
      <c r="D85" s="198">
        <v>186.71281544136625</v>
      </c>
      <c r="E85" s="116">
        <v>460.02374791631092</v>
      </c>
      <c r="F85" s="98">
        <f t="shared" si="0"/>
        <v>273.31093247494471</v>
      </c>
      <c r="G85" s="154">
        <f t="shared" si="1"/>
        <v>1.4638038199406458</v>
      </c>
      <c r="H85" s="30"/>
      <c r="K85" s="71"/>
    </row>
    <row r="86" spans="1:11" s="9" customFormat="1" ht="31.5" x14ac:dyDescent="0.25">
      <c r="A86" s="10" t="s">
        <v>122</v>
      </c>
      <c r="B86" s="11" t="s">
        <v>123</v>
      </c>
      <c r="C86" s="78" t="s">
        <v>25</v>
      </c>
      <c r="D86" s="201">
        <v>573.11196159735391</v>
      </c>
      <c r="E86" s="112">
        <f>E28-E43</f>
        <v>1072.0546164287516</v>
      </c>
      <c r="F86" s="97">
        <f t="shared" si="0"/>
        <v>498.9426548313977</v>
      </c>
      <c r="G86" s="151">
        <f t="shared" si="1"/>
        <v>0.87058496116668971</v>
      </c>
      <c r="H86" s="12"/>
      <c r="K86" s="71"/>
    </row>
    <row r="87" spans="1:11" s="9" customFormat="1" hidden="1" x14ac:dyDescent="0.25">
      <c r="A87" s="13" t="s">
        <v>124</v>
      </c>
      <c r="B87" s="14" t="s">
        <v>27</v>
      </c>
      <c r="C87" s="73" t="s">
        <v>25</v>
      </c>
      <c r="D87" s="202">
        <v>0</v>
      </c>
      <c r="E87" s="114"/>
      <c r="F87" s="90">
        <f t="shared" si="0"/>
        <v>0</v>
      </c>
      <c r="G87" s="152" t="str">
        <f t="shared" si="1"/>
        <v>-</v>
      </c>
      <c r="H87" s="16"/>
      <c r="K87" s="71"/>
    </row>
    <row r="88" spans="1:11" s="9" customFormat="1" ht="31.5" hidden="1" x14ac:dyDescent="0.25">
      <c r="A88" s="13" t="s">
        <v>125</v>
      </c>
      <c r="B88" s="19" t="s">
        <v>29</v>
      </c>
      <c r="C88" s="73" t="s">
        <v>25</v>
      </c>
      <c r="D88" s="202">
        <v>0</v>
      </c>
      <c r="E88" s="114"/>
      <c r="F88" s="90">
        <f t="shared" si="0"/>
        <v>0</v>
      </c>
      <c r="G88" s="152" t="str">
        <f t="shared" si="1"/>
        <v>-</v>
      </c>
      <c r="H88" s="16"/>
      <c r="K88" s="71"/>
    </row>
    <row r="89" spans="1:11" s="9" customFormat="1" ht="31.5" hidden="1" x14ac:dyDescent="0.25">
      <c r="A89" s="13" t="s">
        <v>126</v>
      </c>
      <c r="B89" s="19" t="s">
        <v>31</v>
      </c>
      <c r="C89" s="73" t="s">
        <v>25</v>
      </c>
      <c r="D89" s="202">
        <v>0</v>
      </c>
      <c r="E89" s="114"/>
      <c r="F89" s="90">
        <f t="shared" si="0"/>
        <v>0</v>
      </c>
      <c r="G89" s="152" t="str">
        <f t="shared" si="1"/>
        <v>-</v>
      </c>
      <c r="H89" s="16"/>
      <c r="K89" s="71"/>
    </row>
    <row r="90" spans="1:11" s="9" customFormat="1" ht="47.25" hidden="1" x14ac:dyDescent="0.25">
      <c r="A90" s="13" t="s">
        <v>127</v>
      </c>
      <c r="B90" s="19" t="s">
        <v>33</v>
      </c>
      <c r="C90" s="73" t="s">
        <v>25</v>
      </c>
      <c r="D90" s="202">
        <v>0</v>
      </c>
      <c r="E90" s="114"/>
      <c r="F90" s="90">
        <f t="shared" si="0"/>
        <v>0</v>
      </c>
      <c r="G90" s="152" t="str">
        <f t="shared" si="1"/>
        <v>-</v>
      </c>
      <c r="H90" s="16"/>
      <c r="K90" s="71"/>
    </row>
    <row r="91" spans="1:11" s="9" customFormat="1" hidden="1" x14ac:dyDescent="0.25">
      <c r="A91" s="13" t="s">
        <v>128</v>
      </c>
      <c r="B91" s="14" t="s">
        <v>35</v>
      </c>
      <c r="C91" s="73" t="s">
        <v>25</v>
      </c>
      <c r="D91" s="202">
        <v>0</v>
      </c>
      <c r="E91" s="114"/>
      <c r="F91" s="90">
        <f t="shared" si="0"/>
        <v>0</v>
      </c>
      <c r="G91" s="152" t="str">
        <f t="shared" si="1"/>
        <v>-</v>
      </c>
      <c r="H91" s="16"/>
      <c r="K91" s="71"/>
    </row>
    <row r="92" spans="1:11" s="9" customFormat="1" x14ac:dyDescent="0.25">
      <c r="A92" s="13" t="s">
        <v>129</v>
      </c>
      <c r="B92" s="14" t="s">
        <v>37</v>
      </c>
      <c r="C92" s="73" t="s">
        <v>25</v>
      </c>
      <c r="D92" s="202">
        <v>516.66351843101984</v>
      </c>
      <c r="E92" s="114">
        <f>E34-E49</f>
        <v>1016.3556465272131</v>
      </c>
      <c r="F92" s="90">
        <f t="shared" si="0"/>
        <v>499.6921280961933</v>
      </c>
      <c r="G92" s="152">
        <f t="shared" si="1"/>
        <v>0.9671519475840592</v>
      </c>
      <c r="H92" s="16"/>
      <c r="K92" s="71"/>
    </row>
    <row r="93" spans="1:11" s="9" customFormat="1" hidden="1" x14ac:dyDescent="0.25">
      <c r="A93" s="13" t="s">
        <v>130</v>
      </c>
      <c r="B93" s="14" t="s">
        <v>39</v>
      </c>
      <c r="C93" s="73" t="s">
        <v>25</v>
      </c>
      <c r="D93" s="202">
        <v>0</v>
      </c>
      <c r="E93" s="114"/>
      <c r="F93" s="90">
        <f t="shared" ref="F93:F156" si="2">E93-D93</f>
        <v>0</v>
      </c>
      <c r="G93" s="152" t="str">
        <f t="shared" ref="G93:G156" si="3">IFERROR(F93/D93,"-")</f>
        <v>-</v>
      </c>
      <c r="H93" s="16"/>
      <c r="K93" s="71"/>
    </row>
    <row r="94" spans="1:11" s="9" customFormat="1" x14ac:dyDescent="0.25">
      <c r="A94" s="13" t="s">
        <v>131</v>
      </c>
      <c r="B94" s="14" t="s">
        <v>41</v>
      </c>
      <c r="C94" s="73" t="s">
        <v>25</v>
      </c>
      <c r="D94" s="202">
        <v>38.813141345196478</v>
      </c>
      <c r="E94" s="114">
        <f>E36-E51</f>
        <v>30.56001623223705</v>
      </c>
      <c r="F94" s="90">
        <f t="shared" si="2"/>
        <v>-8.2531251129594274</v>
      </c>
      <c r="G94" s="152">
        <f t="shared" si="3"/>
        <v>-0.21263739102067902</v>
      </c>
      <c r="H94" s="16"/>
      <c r="K94" s="71"/>
    </row>
    <row r="95" spans="1:11" s="9" customFormat="1" x14ac:dyDescent="0.25">
      <c r="A95" s="13" t="s">
        <v>132</v>
      </c>
      <c r="B95" s="14" t="s">
        <v>43</v>
      </c>
      <c r="C95" s="73" t="s">
        <v>25</v>
      </c>
      <c r="D95" s="202">
        <v>0</v>
      </c>
      <c r="E95" s="114">
        <f>E37-E52</f>
        <v>0</v>
      </c>
      <c r="F95" s="90">
        <f t="shared" si="2"/>
        <v>0</v>
      </c>
      <c r="G95" s="152" t="str">
        <f t="shared" si="3"/>
        <v>-</v>
      </c>
      <c r="H95" s="16"/>
      <c r="K95" s="71"/>
    </row>
    <row r="96" spans="1:11" s="9" customFormat="1" hidden="1" x14ac:dyDescent="0.25">
      <c r="A96" s="13" t="s">
        <v>133</v>
      </c>
      <c r="B96" s="14" t="s">
        <v>45</v>
      </c>
      <c r="C96" s="73" t="s">
        <v>25</v>
      </c>
      <c r="D96" s="202">
        <v>0</v>
      </c>
      <c r="E96" s="114"/>
      <c r="F96" s="90">
        <f t="shared" si="2"/>
        <v>0</v>
      </c>
      <c r="G96" s="152" t="str">
        <f t="shared" si="3"/>
        <v>-</v>
      </c>
      <c r="H96" s="16"/>
      <c r="K96" s="71"/>
    </row>
    <row r="97" spans="1:11" s="9" customFormat="1" ht="31.5" hidden="1" x14ac:dyDescent="0.25">
      <c r="A97" s="13" t="s">
        <v>134</v>
      </c>
      <c r="B97" s="17" t="s">
        <v>47</v>
      </c>
      <c r="C97" s="73" t="s">
        <v>25</v>
      </c>
      <c r="D97" s="202">
        <v>0</v>
      </c>
      <c r="E97" s="114"/>
      <c r="F97" s="90">
        <f t="shared" si="2"/>
        <v>0</v>
      </c>
      <c r="G97" s="152" t="str">
        <f t="shared" si="3"/>
        <v>-</v>
      </c>
      <c r="H97" s="16"/>
      <c r="K97" s="71"/>
    </row>
    <row r="98" spans="1:11" s="9" customFormat="1" hidden="1" x14ac:dyDescent="0.25">
      <c r="A98" s="13" t="s">
        <v>135</v>
      </c>
      <c r="B98" s="19" t="s">
        <v>49</v>
      </c>
      <c r="C98" s="73" t="s">
        <v>25</v>
      </c>
      <c r="D98" s="202">
        <v>0</v>
      </c>
      <c r="E98" s="114"/>
      <c r="F98" s="90">
        <f t="shared" si="2"/>
        <v>0</v>
      </c>
      <c r="G98" s="152" t="str">
        <f t="shared" si="3"/>
        <v>-</v>
      </c>
      <c r="H98" s="16"/>
      <c r="K98" s="71"/>
    </row>
    <row r="99" spans="1:11" s="9" customFormat="1" hidden="1" x14ac:dyDescent="0.25">
      <c r="A99" s="13" t="s">
        <v>136</v>
      </c>
      <c r="B99" s="18" t="s">
        <v>51</v>
      </c>
      <c r="C99" s="73" t="s">
        <v>25</v>
      </c>
      <c r="D99" s="202">
        <v>0</v>
      </c>
      <c r="E99" s="114"/>
      <c r="F99" s="90">
        <f t="shared" si="2"/>
        <v>0</v>
      </c>
      <c r="G99" s="152" t="str">
        <f t="shared" si="3"/>
        <v>-</v>
      </c>
      <c r="H99" s="16"/>
      <c r="K99" s="71"/>
    </row>
    <row r="100" spans="1:11" s="9" customFormat="1" x14ac:dyDescent="0.25">
      <c r="A100" s="13" t="s">
        <v>137</v>
      </c>
      <c r="B100" s="14" t="s">
        <v>53</v>
      </c>
      <c r="C100" s="73" t="s">
        <v>25</v>
      </c>
      <c r="D100" s="202">
        <v>17.635301821137606</v>
      </c>
      <c r="E100" s="114">
        <f>E42-E57</f>
        <v>25.138953669302694</v>
      </c>
      <c r="F100" s="90">
        <f t="shared" si="2"/>
        <v>7.503651848165088</v>
      </c>
      <c r="G100" s="152">
        <f t="shared" si="3"/>
        <v>0.42549041259794257</v>
      </c>
      <c r="H100" s="16"/>
      <c r="K100" s="71"/>
    </row>
    <row r="101" spans="1:11" s="9" customFormat="1" ht="31.5" x14ac:dyDescent="0.25">
      <c r="A101" s="13" t="s">
        <v>138</v>
      </c>
      <c r="B101" s="34" t="s">
        <v>139</v>
      </c>
      <c r="C101" s="73" t="s">
        <v>25</v>
      </c>
      <c r="D101" s="202">
        <v>-109.7797079355926</v>
      </c>
      <c r="E101" s="114">
        <f>E102-E108</f>
        <v>-327.26042064457624</v>
      </c>
      <c r="F101" s="90">
        <f t="shared" si="2"/>
        <v>-217.48071270898365</v>
      </c>
      <c r="G101" s="152">
        <f t="shared" si="3"/>
        <v>1.9810647778055566</v>
      </c>
      <c r="H101" s="16"/>
      <c r="K101" s="71"/>
    </row>
    <row r="102" spans="1:11" s="9" customFormat="1" x14ac:dyDescent="0.25">
      <c r="A102" s="13" t="s">
        <v>140</v>
      </c>
      <c r="B102" s="17" t="s">
        <v>141</v>
      </c>
      <c r="C102" s="73" t="s">
        <v>25</v>
      </c>
      <c r="D102" s="202">
        <v>73.06375069630559</v>
      </c>
      <c r="E102" s="114">
        <v>256.79433907999999</v>
      </c>
      <c r="F102" s="90">
        <f t="shared" si="2"/>
        <v>183.7305883836944</v>
      </c>
      <c r="G102" s="152">
        <f t="shared" si="3"/>
        <v>2.5146613283977577</v>
      </c>
      <c r="H102" s="16"/>
      <c r="K102" s="71"/>
    </row>
    <row r="103" spans="1:11" s="9" customFormat="1" x14ac:dyDescent="0.25">
      <c r="A103" s="13" t="s">
        <v>142</v>
      </c>
      <c r="B103" s="19" t="s">
        <v>143</v>
      </c>
      <c r="C103" s="73" t="s">
        <v>25</v>
      </c>
      <c r="D103" s="202">
        <v>0</v>
      </c>
      <c r="E103" s="114">
        <v>0</v>
      </c>
      <c r="F103" s="90">
        <f t="shared" si="2"/>
        <v>0</v>
      </c>
      <c r="G103" s="152" t="str">
        <f t="shared" si="3"/>
        <v>-</v>
      </c>
      <c r="H103" s="16"/>
      <c r="K103" s="71"/>
    </row>
    <row r="104" spans="1:11" s="9" customFormat="1" x14ac:dyDescent="0.25">
      <c r="A104" s="13" t="s">
        <v>144</v>
      </c>
      <c r="B104" s="19" t="s">
        <v>145</v>
      </c>
      <c r="C104" s="73" t="s">
        <v>25</v>
      </c>
      <c r="D104" s="202">
        <v>0</v>
      </c>
      <c r="E104" s="114">
        <v>0.91120472000000008</v>
      </c>
      <c r="F104" s="90">
        <f t="shared" si="2"/>
        <v>0.91120472000000008</v>
      </c>
      <c r="G104" s="152" t="str">
        <f t="shared" si="3"/>
        <v>-</v>
      </c>
      <c r="H104" s="16"/>
      <c r="K104" s="71"/>
    </row>
    <row r="105" spans="1:11" s="9" customFormat="1" x14ac:dyDescent="0.25">
      <c r="A105" s="13" t="s">
        <v>146</v>
      </c>
      <c r="B105" s="19" t="s">
        <v>147</v>
      </c>
      <c r="C105" s="73" t="s">
        <v>25</v>
      </c>
      <c r="D105" s="202">
        <v>0</v>
      </c>
      <c r="E105" s="114">
        <v>54.475160179999989</v>
      </c>
      <c r="F105" s="90">
        <f t="shared" si="2"/>
        <v>54.475160179999989</v>
      </c>
      <c r="G105" s="152" t="str">
        <f t="shared" si="3"/>
        <v>-</v>
      </c>
      <c r="H105" s="16"/>
      <c r="K105" s="71"/>
    </row>
    <row r="106" spans="1:11" s="9" customFormat="1" x14ac:dyDescent="0.25">
      <c r="A106" s="13" t="s">
        <v>148</v>
      </c>
      <c r="B106" s="21" t="s">
        <v>149</v>
      </c>
      <c r="C106" s="73" t="s">
        <v>25</v>
      </c>
      <c r="D106" s="202">
        <v>0</v>
      </c>
      <c r="E106" s="114">
        <v>42.470582139999998</v>
      </c>
      <c r="F106" s="90">
        <f t="shared" si="2"/>
        <v>42.470582139999998</v>
      </c>
      <c r="G106" s="152" t="str">
        <f t="shared" si="3"/>
        <v>-</v>
      </c>
      <c r="H106" s="16"/>
      <c r="K106" s="71"/>
    </row>
    <row r="107" spans="1:11" s="9" customFormat="1" x14ac:dyDescent="0.25">
      <c r="A107" s="13" t="s">
        <v>150</v>
      </c>
      <c r="B107" s="18" t="s">
        <v>151</v>
      </c>
      <c r="C107" s="73" t="s">
        <v>25</v>
      </c>
      <c r="D107" s="202">
        <v>73.06375069630559</v>
      </c>
      <c r="E107" s="114">
        <v>201.40797418</v>
      </c>
      <c r="F107" s="90">
        <f t="shared" si="2"/>
        <v>128.34422348369441</v>
      </c>
      <c r="G107" s="152">
        <f t="shared" si="3"/>
        <v>1.7566060085960524</v>
      </c>
      <c r="H107" s="16"/>
      <c r="K107" s="71"/>
    </row>
    <row r="108" spans="1:11" s="9" customFormat="1" x14ac:dyDescent="0.25">
      <c r="A108" s="13" t="s">
        <v>152</v>
      </c>
      <c r="B108" s="20" t="s">
        <v>108</v>
      </c>
      <c r="C108" s="73" t="s">
        <v>25</v>
      </c>
      <c r="D108" s="202">
        <v>182.84345863189819</v>
      </c>
      <c r="E108" s="114">
        <v>584.05475972457623</v>
      </c>
      <c r="F108" s="90">
        <f t="shared" si="2"/>
        <v>401.21130109267801</v>
      </c>
      <c r="G108" s="152">
        <f t="shared" si="3"/>
        <v>2.1942885137630195</v>
      </c>
      <c r="H108" s="16"/>
      <c r="K108" s="71"/>
    </row>
    <row r="109" spans="1:11" s="9" customFormat="1" x14ac:dyDescent="0.25">
      <c r="A109" s="13" t="s">
        <v>153</v>
      </c>
      <c r="B109" s="18" t="s">
        <v>154</v>
      </c>
      <c r="C109" s="73" t="s">
        <v>25</v>
      </c>
      <c r="D109" s="202">
        <v>13.8319916919643</v>
      </c>
      <c r="E109" s="114">
        <v>9.791725210000001</v>
      </c>
      <c r="F109" s="90">
        <f t="shared" si="2"/>
        <v>-4.0402664819642986</v>
      </c>
      <c r="G109" s="152">
        <f t="shared" si="3"/>
        <v>-0.29209578576536399</v>
      </c>
      <c r="H109" s="16"/>
      <c r="K109" s="71"/>
    </row>
    <row r="110" spans="1:11" s="9" customFormat="1" x14ac:dyDescent="0.25">
      <c r="A110" s="13" t="s">
        <v>155</v>
      </c>
      <c r="B110" s="18" t="s">
        <v>156</v>
      </c>
      <c r="C110" s="73" t="s">
        <v>25</v>
      </c>
      <c r="D110" s="202">
        <v>109.01769352536309</v>
      </c>
      <c r="E110" s="114">
        <v>143.76928593000002</v>
      </c>
      <c r="F110" s="90">
        <f t="shared" si="2"/>
        <v>34.751592404636938</v>
      </c>
      <c r="G110" s="152">
        <f t="shared" si="3"/>
        <v>0.31877020399951811</v>
      </c>
      <c r="H110" s="16"/>
      <c r="K110" s="71"/>
    </row>
    <row r="111" spans="1:11" s="9" customFormat="1" x14ac:dyDescent="0.25">
      <c r="A111" s="13" t="s">
        <v>157</v>
      </c>
      <c r="B111" s="18" t="s">
        <v>158</v>
      </c>
      <c r="C111" s="73" t="s">
        <v>25</v>
      </c>
      <c r="D111" s="202">
        <v>4.6560543499999909</v>
      </c>
      <c r="E111" s="114">
        <v>299.35544583000001</v>
      </c>
      <c r="F111" s="90">
        <f t="shared" si="2"/>
        <v>294.69939148000003</v>
      </c>
      <c r="G111" s="152">
        <f t="shared" si="3"/>
        <v>63.29380400810841</v>
      </c>
      <c r="H111" s="16"/>
      <c r="K111" s="71"/>
    </row>
    <row r="112" spans="1:11" s="9" customFormat="1" x14ac:dyDescent="0.25">
      <c r="A112" s="13" t="s">
        <v>159</v>
      </c>
      <c r="B112" s="21" t="s">
        <v>160</v>
      </c>
      <c r="C112" s="73" t="s">
        <v>25</v>
      </c>
      <c r="D112" s="202">
        <v>4.6560543499999909</v>
      </c>
      <c r="E112" s="114">
        <v>287.05918442000001</v>
      </c>
      <c r="F112" s="90">
        <f t="shared" si="2"/>
        <v>282.40313007000003</v>
      </c>
      <c r="G112" s="152">
        <f t="shared" si="3"/>
        <v>60.652885220293996</v>
      </c>
      <c r="H112" s="16"/>
      <c r="K112" s="71"/>
    </row>
    <row r="113" spans="1:12" s="9" customFormat="1" x14ac:dyDescent="0.25">
      <c r="A113" s="13" t="s">
        <v>161</v>
      </c>
      <c r="B113" s="18" t="s">
        <v>162</v>
      </c>
      <c r="C113" s="73" t="s">
        <v>25</v>
      </c>
      <c r="D113" s="202">
        <v>55.337719064570798</v>
      </c>
      <c r="E113" s="114">
        <v>131.13830275457627</v>
      </c>
      <c r="F113" s="90">
        <f t="shared" si="2"/>
        <v>75.800583690005482</v>
      </c>
      <c r="G113" s="152">
        <f t="shared" si="3"/>
        <v>1.3697814975271676</v>
      </c>
      <c r="H113" s="16"/>
      <c r="K113" s="71"/>
    </row>
    <row r="114" spans="1:12" s="9" customFormat="1" ht="31.5" x14ac:dyDescent="0.25">
      <c r="A114" s="13" t="s">
        <v>163</v>
      </c>
      <c r="B114" s="34" t="s">
        <v>164</v>
      </c>
      <c r="C114" s="73" t="s">
        <v>25</v>
      </c>
      <c r="D114" s="202">
        <v>463.33225366176134</v>
      </c>
      <c r="E114" s="114">
        <f>E86+E101</f>
        <v>744.79419578417537</v>
      </c>
      <c r="F114" s="90">
        <f t="shared" si="2"/>
        <v>281.46194212241403</v>
      </c>
      <c r="G114" s="152">
        <f t="shared" si="3"/>
        <v>0.60747323308056378</v>
      </c>
      <c r="H114" s="16"/>
      <c r="I114" s="203">
        <v>744.79423241577342</v>
      </c>
      <c r="J114" s="203">
        <f>I114-E114</f>
        <v>3.6631598050007597E-5</v>
      </c>
      <c r="K114" s="86">
        <v>670.17946504999975</v>
      </c>
      <c r="L114" s="86">
        <f t="shared" ref="L114" si="4">K114-E114</f>
        <v>-74.614730734175623</v>
      </c>
    </row>
    <row r="115" spans="1:12" s="9" customFormat="1" ht="31.5" hidden="1" x14ac:dyDescent="0.25">
      <c r="A115" s="13" t="s">
        <v>165</v>
      </c>
      <c r="B115" s="17" t="s">
        <v>166</v>
      </c>
      <c r="C115" s="73" t="s">
        <v>25</v>
      </c>
      <c r="D115" s="202">
        <v>0</v>
      </c>
      <c r="E115" s="114"/>
      <c r="F115" s="90">
        <f t="shared" si="2"/>
        <v>0</v>
      </c>
      <c r="G115" s="152" t="str">
        <f t="shared" si="3"/>
        <v>-</v>
      </c>
      <c r="H115" s="16"/>
      <c r="I115" s="203"/>
      <c r="J115" s="203">
        <f t="shared" ref="J115:J128" si="5">I115-E115</f>
        <v>0</v>
      </c>
      <c r="K115" s="71"/>
    </row>
    <row r="116" spans="1:12" s="9" customFormat="1" ht="31.5" hidden="1" x14ac:dyDescent="0.25">
      <c r="A116" s="13" t="s">
        <v>167</v>
      </c>
      <c r="B116" s="19" t="s">
        <v>29</v>
      </c>
      <c r="C116" s="73" t="s">
        <v>25</v>
      </c>
      <c r="D116" s="202">
        <v>0</v>
      </c>
      <c r="E116" s="114"/>
      <c r="F116" s="90">
        <f t="shared" si="2"/>
        <v>0</v>
      </c>
      <c r="G116" s="152" t="str">
        <f t="shared" si="3"/>
        <v>-</v>
      </c>
      <c r="H116" s="16"/>
      <c r="I116" s="203"/>
      <c r="J116" s="203">
        <f t="shared" si="5"/>
        <v>0</v>
      </c>
      <c r="K116" s="71"/>
    </row>
    <row r="117" spans="1:12" s="9" customFormat="1" ht="31.5" hidden="1" x14ac:dyDescent="0.25">
      <c r="A117" s="13" t="s">
        <v>168</v>
      </c>
      <c r="B117" s="19" t="s">
        <v>31</v>
      </c>
      <c r="C117" s="73" t="s">
        <v>25</v>
      </c>
      <c r="D117" s="202">
        <v>0</v>
      </c>
      <c r="E117" s="114"/>
      <c r="F117" s="90">
        <f t="shared" si="2"/>
        <v>0</v>
      </c>
      <c r="G117" s="152" t="str">
        <f t="shared" si="3"/>
        <v>-</v>
      </c>
      <c r="H117" s="16"/>
      <c r="I117" s="203"/>
      <c r="J117" s="203">
        <f t="shared" si="5"/>
        <v>0</v>
      </c>
      <c r="K117" s="71"/>
    </row>
    <row r="118" spans="1:12" s="9" customFormat="1" ht="47.25" hidden="1" x14ac:dyDescent="0.25">
      <c r="A118" s="13" t="s">
        <v>169</v>
      </c>
      <c r="B118" s="19" t="s">
        <v>33</v>
      </c>
      <c r="C118" s="73" t="s">
        <v>25</v>
      </c>
      <c r="D118" s="202">
        <v>0</v>
      </c>
      <c r="E118" s="114"/>
      <c r="F118" s="90">
        <f t="shared" si="2"/>
        <v>0</v>
      </c>
      <c r="G118" s="152" t="str">
        <f t="shared" si="3"/>
        <v>-</v>
      </c>
      <c r="H118" s="16"/>
      <c r="I118" s="203"/>
      <c r="J118" s="203">
        <f t="shared" si="5"/>
        <v>0</v>
      </c>
      <c r="K118" s="71"/>
    </row>
    <row r="119" spans="1:12" s="9" customFormat="1" hidden="1" x14ac:dyDescent="0.25">
      <c r="A119" s="13" t="s">
        <v>170</v>
      </c>
      <c r="B119" s="14" t="s">
        <v>35</v>
      </c>
      <c r="C119" s="73" t="s">
        <v>25</v>
      </c>
      <c r="D119" s="202">
        <v>0</v>
      </c>
      <c r="E119" s="114"/>
      <c r="F119" s="90">
        <f t="shared" si="2"/>
        <v>0</v>
      </c>
      <c r="G119" s="152" t="str">
        <f t="shared" si="3"/>
        <v>-</v>
      </c>
      <c r="H119" s="16"/>
      <c r="I119" s="203"/>
      <c r="J119" s="203">
        <f t="shared" si="5"/>
        <v>0</v>
      </c>
      <c r="K119" s="71"/>
    </row>
    <row r="120" spans="1:12" s="9" customFormat="1" x14ac:dyDescent="0.25">
      <c r="A120" s="13" t="s">
        <v>171</v>
      </c>
      <c r="B120" s="14" t="s">
        <v>37</v>
      </c>
      <c r="C120" s="73" t="s">
        <v>25</v>
      </c>
      <c r="D120" s="202">
        <v>362.06901049542728</v>
      </c>
      <c r="E120" s="114">
        <v>690.73001525265545</v>
      </c>
      <c r="F120" s="90">
        <f t="shared" si="2"/>
        <v>328.66100475722817</v>
      </c>
      <c r="G120" s="152">
        <f t="shared" si="3"/>
        <v>0.90773028132817501</v>
      </c>
      <c r="H120" s="16"/>
      <c r="I120" s="203">
        <v>690.73004237265684</v>
      </c>
      <c r="J120" s="203">
        <f t="shared" si="5"/>
        <v>2.7120001391267579E-5</v>
      </c>
      <c r="K120" s="86">
        <v>641.73625000000004</v>
      </c>
      <c r="L120" s="86">
        <f t="shared" ref="L120:L121" si="6">K120-E120</f>
        <v>-48.993765252655407</v>
      </c>
    </row>
    <row r="121" spans="1:12" s="9" customFormat="1" hidden="1" x14ac:dyDescent="0.25">
      <c r="A121" s="13" t="s">
        <v>172</v>
      </c>
      <c r="B121" s="14" t="s">
        <v>39</v>
      </c>
      <c r="C121" s="73" t="s">
        <v>25</v>
      </c>
      <c r="D121" s="202">
        <v>0</v>
      </c>
      <c r="E121" s="114">
        <v>0</v>
      </c>
      <c r="F121" s="90">
        <f t="shared" si="2"/>
        <v>0</v>
      </c>
      <c r="G121" s="152" t="str">
        <f t="shared" si="3"/>
        <v>-</v>
      </c>
      <c r="H121" s="16"/>
      <c r="I121" s="203"/>
      <c r="J121" s="203">
        <f t="shared" si="5"/>
        <v>0</v>
      </c>
      <c r="K121" s="86"/>
      <c r="L121" s="86">
        <f t="shared" si="6"/>
        <v>0</v>
      </c>
    </row>
    <row r="122" spans="1:12" s="9" customFormat="1" x14ac:dyDescent="0.25">
      <c r="A122" s="13" t="s">
        <v>173</v>
      </c>
      <c r="B122" s="14" t="s">
        <v>41</v>
      </c>
      <c r="C122" s="73" t="s">
        <v>25</v>
      </c>
      <c r="D122" s="202">
        <v>38.813141345196478</v>
      </c>
      <c r="E122" s="114">
        <v>17.771692280628283</v>
      </c>
      <c r="F122" s="90">
        <f t="shared" si="2"/>
        <v>-21.041449064568194</v>
      </c>
      <c r="G122" s="152">
        <f t="shared" si="3"/>
        <v>-0.5421217746182837</v>
      </c>
      <c r="H122" s="16"/>
      <c r="I122" s="203">
        <v>17.771093750628278</v>
      </c>
      <c r="J122" s="203">
        <f t="shared" si="5"/>
        <v>-5.98530000004871E-4</v>
      </c>
      <c r="K122" s="86">
        <v>7.2309999999999999</v>
      </c>
      <c r="L122" s="86">
        <f>K122-E122</f>
        <v>-10.540692280628283</v>
      </c>
    </row>
    <row r="123" spans="1:12" s="9" customFormat="1" x14ac:dyDescent="0.25">
      <c r="A123" s="13" t="s">
        <v>174</v>
      </c>
      <c r="B123" s="14" t="s">
        <v>43</v>
      </c>
      <c r="C123" s="73" t="s">
        <v>25</v>
      </c>
      <c r="D123" s="202">
        <v>0</v>
      </c>
      <c r="E123" s="114">
        <v>0</v>
      </c>
      <c r="F123" s="90">
        <f t="shared" si="2"/>
        <v>0</v>
      </c>
      <c r="G123" s="152" t="str">
        <f t="shared" si="3"/>
        <v>-</v>
      </c>
      <c r="H123" s="16"/>
      <c r="I123" s="203">
        <v>0</v>
      </c>
      <c r="J123" s="203">
        <f t="shared" si="5"/>
        <v>0</v>
      </c>
    </row>
    <row r="124" spans="1:12" s="9" customFormat="1" hidden="1" x14ac:dyDescent="0.25">
      <c r="A124" s="13" t="s">
        <v>175</v>
      </c>
      <c r="B124" s="14" t="s">
        <v>45</v>
      </c>
      <c r="C124" s="73" t="s">
        <v>25</v>
      </c>
      <c r="D124" s="202">
        <v>0</v>
      </c>
      <c r="E124" s="114">
        <v>0</v>
      </c>
      <c r="F124" s="90">
        <f t="shared" si="2"/>
        <v>0</v>
      </c>
      <c r="G124" s="152" t="str">
        <f t="shared" si="3"/>
        <v>-</v>
      </c>
      <c r="H124" s="16"/>
      <c r="I124" s="203"/>
      <c r="J124" s="203">
        <f t="shared" si="5"/>
        <v>0</v>
      </c>
    </row>
    <row r="125" spans="1:12" s="9" customFormat="1" ht="31.5" hidden="1" x14ac:dyDescent="0.25">
      <c r="A125" s="13" t="s">
        <v>176</v>
      </c>
      <c r="B125" s="17" t="s">
        <v>47</v>
      </c>
      <c r="C125" s="73" t="s">
        <v>25</v>
      </c>
      <c r="D125" s="202">
        <v>0</v>
      </c>
      <c r="E125" s="114">
        <v>0</v>
      </c>
      <c r="F125" s="90">
        <f t="shared" si="2"/>
        <v>0</v>
      </c>
      <c r="G125" s="152" t="str">
        <f t="shared" si="3"/>
        <v>-</v>
      </c>
      <c r="H125" s="16"/>
      <c r="I125" s="203"/>
      <c r="J125" s="203">
        <f t="shared" si="5"/>
        <v>0</v>
      </c>
    </row>
    <row r="126" spans="1:12" s="9" customFormat="1" hidden="1" x14ac:dyDescent="0.25">
      <c r="A126" s="13" t="s">
        <v>177</v>
      </c>
      <c r="B126" s="18" t="s">
        <v>49</v>
      </c>
      <c r="C126" s="73" t="s">
        <v>25</v>
      </c>
      <c r="D126" s="202">
        <v>0</v>
      </c>
      <c r="E126" s="114">
        <v>0</v>
      </c>
      <c r="F126" s="90">
        <f t="shared" si="2"/>
        <v>0</v>
      </c>
      <c r="G126" s="152" t="str">
        <f t="shared" si="3"/>
        <v>-</v>
      </c>
      <c r="H126" s="16"/>
      <c r="I126" s="203"/>
      <c r="J126" s="203">
        <f t="shared" si="5"/>
        <v>0</v>
      </c>
    </row>
    <row r="127" spans="1:12" s="9" customFormat="1" hidden="1" x14ac:dyDescent="0.25">
      <c r="A127" s="13" t="s">
        <v>178</v>
      </c>
      <c r="B127" s="18" t="s">
        <v>51</v>
      </c>
      <c r="C127" s="73" t="s">
        <v>25</v>
      </c>
      <c r="D127" s="202">
        <v>0</v>
      </c>
      <c r="E127" s="114">
        <v>0</v>
      </c>
      <c r="F127" s="90">
        <f t="shared" si="2"/>
        <v>0</v>
      </c>
      <c r="G127" s="152" t="str">
        <f t="shared" si="3"/>
        <v>-</v>
      </c>
      <c r="H127" s="16"/>
      <c r="I127" s="203"/>
      <c r="J127" s="203">
        <f t="shared" si="5"/>
        <v>0</v>
      </c>
    </row>
    <row r="128" spans="1:12" s="9" customFormat="1" x14ac:dyDescent="0.25">
      <c r="A128" s="13" t="s">
        <v>179</v>
      </c>
      <c r="B128" s="14" t="s">
        <v>53</v>
      </c>
      <c r="C128" s="73" t="s">
        <v>25</v>
      </c>
      <c r="D128" s="202">
        <v>62.450101821137615</v>
      </c>
      <c r="E128" s="114">
        <f>E114-E120-E122-E123</f>
        <v>36.292488250891637</v>
      </c>
      <c r="F128" s="90">
        <f t="shared" si="2"/>
        <v>-26.157613570245978</v>
      </c>
      <c r="G128" s="152">
        <f t="shared" si="3"/>
        <v>-0.41885621972504705</v>
      </c>
      <c r="H128" s="16"/>
      <c r="I128" s="203">
        <v>36.293096292488009</v>
      </c>
      <c r="J128" s="203">
        <f t="shared" si="5"/>
        <v>6.080415963722885E-4</v>
      </c>
    </row>
    <row r="129" spans="1:12" s="9" customFormat="1" ht="16.5" customHeight="1" x14ac:dyDescent="0.25">
      <c r="A129" s="13" t="s">
        <v>180</v>
      </c>
      <c r="B129" s="34" t="s">
        <v>181</v>
      </c>
      <c r="C129" s="73" t="s">
        <v>25</v>
      </c>
      <c r="D129" s="202">
        <v>117.95503065776853</v>
      </c>
      <c r="E129" s="114">
        <v>164.84399999999999</v>
      </c>
      <c r="F129" s="90">
        <f t="shared" si="2"/>
        <v>46.888969342231462</v>
      </c>
      <c r="G129" s="152">
        <f t="shared" si="3"/>
        <v>0.39751563863582745</v>
      </c>
      <c r="H129" s="16"/>
      <c r="K129" s="86">
        <v>132.685</v>
      </c>
      <c r="L129" s="86">
        <f t="shared" ref="L129:L136" si="7">K129-E129</f>
        <v>-32.158999999999992</v>
      </c>
    </row>
    <row r="130" spans="1:12" s="9" customFormat="1" hidden="1" x14ac:dyDescent="0.25">
      <c r="A130" s="13" t="s">
        <v>182</v>
      </c>
      <c r="B130" s="14" t="s">
        <v>27</v>
      </c>
      <c r="C130" s="73" t="s">
        <v>25</v>
      </c>
      <c r="D130" s="202">
        <v>0</v>
      </c>
      <c r="E130" s="114">
        <v>0</v>
      </c>
      <c r="F130" s="90">
        <f t="shared" si="2"/>
        <v>0</v>
      </c>
      <c r="G130" s="152" t="str">
        <f t="shared" si="3"/>
        <v>-</v>
      </c>
      <c r="H130" s="16"/>
      <c r="K130" s="86"/>
      <c r="L130" s="86">
        <f t="shared" si="7"/>
        <v>0</v>
      </c>
    </row>
    <row r="131" spans="1:12" s="9" customFormat="1" ht="31.5" hidden="1" x14ac:dyDescent="0.25">
      <c r="A131" s="13" t="s">
        <v>183</v>
      </c>
      <c r="B131" s="19" t="s">
        <v>29</v>
      </c>
      <c r="C131" s="73" t="s">
        <v>25</v>
      </c>
      <c r="D131" s="202">
        <v>0</v>
      </c>
      <c r="E131" s="114">
        <v>0</v>
      </c>
      <c r="F131" s="90">
        <f t="shared" si="2"/>
        <v>0</v>
      </c>
      <c r="G131" s="152" t="str">
        <f t="shared" si="3"/>
        <v>-</v>
      </c>
      <c r="H131" s="16"/>
      <c r="K131" s="86"/>
      <c r="L131" s="86">
        <f t="shared" si="7"/>
        <v>0</v>
      </c>
    </row>
    <row r="132" spans="1:12" s="9" customFormat="1" ht="31.5" hidden="1" x14ac:dyDescent="0.25">
      <c r="A132" s="13" t="s">
        <v>184</v>
      </c>
      <c r="B132" s="19" t="s">
        <v>31</v>
      </c>
      <c r="C132" s="73" t="s">
        <v>25</v>
      </c>
      <c r="D132" s="202">
        <v>0</v>
      </c>
      <c r="E132" s="114">
        <v>0</v>
      </c>
      <c r="F132" s="90">
        <f t="shared" si="2"/>
        <v>0</v>
      </c>
      <c r="G132" s="152" t="str">
        <f t="shared" si="3"/>
        <v>-</v>
      </c>
      <c r="H132" s="16"/>
      <c r="K132" s="86"/>
      <c r="L132" s="86">
        <f t="shared" si="7"/>
        <v>0</v>
      </c>
    </row>
    <row r="133" spans="1:12" s="9" customFormat="1" ht="47.25" hidden="1" x14ac:dyDescent="0.25">
      <c r="A133" s="13" t="s">
        <v>185</v>
      </c>
      <c r="B133" s="19" t="s">
        <v>33</v>
      </c>
      <c r="C133" s="73" t="s">
        <v>25</v>
      </c>
      <c r="D133" s="202">
        <v>0</v>
      </c>
      <c r="E133" s="114">
        <v>0</v>
      </c>
      <c r="F133" s="90">
        <f t="shared" si="2"/>
        <v>0</v>
      </c>
      <c r="G133" s="152" t="str">
        <f t="shared" si="3"/>
        <v>-</v>
      </c>
      <c r="H133" s="16"/>
      <c r="K133" s="86"/>
      <c r="L133" s="86">
        <f t="shared" si="7"/>
        <v>0</v>
      </c>
    </row>
    <row r="134" spans="1:12" s="9" customFormat="1" ht="31.5" hidden="1" x14ac:dyDescent="0.25">
      <c r="A134" s="13" t="s">
        <v>186</v>
      </c>
      <c r="B134" s="20" t="s">
        <v>187</v>
      </c>
      <c r="C134" s="73" t="s">
        <v>25</v>
      </c>
      <c r="D134" s="202">
        <v>0</v>
      </c>
      <c r="E134" s="114">
        <v>0</v>
      </c>
      <c r="F134" s="90">
        <f t="shared" si="2"/>
        <v>0</v>
      </c>
      <c r="G134" s="152" t="str">
        <f t="shared" si="3"/>
        <v>-</v>
      </c>
      <c r="H134" s="16"/>
      <c r="K134" s="86"/>
      <c r="L134" s="86">
        <f t="shared" si="7"/>
        <v>0</v>
      </c>
    </row>
    <row r="135" spans="1:12" s="9" customFormat="1" x14ac:dyDescent="0.25">
      <c r="A135" s="13" t="s">
        <v>188</v>
      </c>
      <c r="B135" s="20" t="s">
        <v>189</v>
      </c>
      <c r="C135" s="73" t="s">
        <v>25</v>
      </c>
      <c r="D135" s="202">
        <v>105.46501029354101</v>
      </c>
      <c r="E135" s="114">
        <v>157.70099999999999</v>
      </c>
      <c r="F135" s="90">
        <f t="shared" si="2"/>
        <v>52.23598970645898</v>
      </c>
      <c r="G135" s="152">
        <f t="shared" si="3"/>
        <v>0.49529213111600168</v>
      </c>
      <c r="H135" s="16"/>
      <c r="K135" s="86">
        <v>129.74799999999999</v>
      </c>
      <c r="L135" s="86">
        <f t="shared" si="7"/>
        <v>-27.953000000000003</v>
      </c>
    </row>
    <row r="136" spans="1:12" s="9" customFormat="1" ht="31.5" hidden="1" x14ac:dyDescent="0.25">
      <c r="A136" s="13" t="s">
        <v>190</v>
      </c>
      <c r="B136" s="20" t="s">
        <v>191</v>
      </c>
      <c r="C136" s="73" t="s">
        <v>25</v>
      </c>
      <c r="D136" s="202">
        <v>0</v>
      </c>
      <c r="E136" s="114">
        <v>0</v>
      </c>
      <c r="F136" s="90">
        <f t="shared" si="2"/>
        <v>0</v>
      </c>
      <c r="G136" s="152" t="str">
        <f t="shared" si="3"/>
        <v>-</v>
      </c>
      <c r="H136" s="16"/>
      <c r="K136" s="86"/>
      <c r="L136" s="86">
        <f t="shared" si="7"/>
        <v>0</v>
      </c>
    </row>
    <row r="137" spans="1:12" s="9" customFormat="1" x14ac:dyDescent="0.25">
      <c r="A137" s="13" t="s">
        <v>192</v>
      </c>
      <c r="B137" s="20" t="s">
        <v>193</v>
      </c>
      <c r="C137" s="73" t="s">
        <v>25</v>
      </c>
      <c r="D137" s="202">
        <v>0</v>
      </c>
      <c r="E137" s="114">
        <v>0</v>
      </c>
      <c r="F137" s="90" t="s">
        <v>231</v>
      </c>
      <c r="G137" s="152" t="str">
        <f t="shared" si="3"/>
        <v>-</v>
      </c>
      <c r="H137" s="16"/>
      <c r="K137" s="86">
        <v>0</v>
      </c>
      <c r="L137" s="86">
        <f>K137-E137</f>
        <v>0</v>
      </c>
    </row>
    <row r="138" spans="1:12" s="9" customFormat="1" x14ac:dyDescent="0.25">
      <c r="A138" s="13" t="s">
        <v>194</v>
      </c>
      <c r="B138" s="20" t="s">
        <v>195</v>
      </c>
      <c r="C138" s="73" t="s">
        <v>25</v>
      </c>
      <c r="D138" s="202">
        <v>0</v>
      </c>
      <c r="E138" s="114">
        <v>0</v>
      </c>
      <c r="F138" s="90" t="s">
        <v>231</v>
      </c>
      <c r="G138" s="152" t="str">
        <f t="shared" si="3"/>
        <v>-</v>
      </c>
      <c r="H138" s="16"/>
    </row>
    <row r="139" spans="1:12" s="9" customFormat="1" hidden="1" x14ac:dyDescent="0.25">
      <c r="A139" s="13" t="s">
        <v>196</v>
      </c>
      <c r="B139" s="20" t="s">
        <v>197</v>
      </c>
      <c r="C139" s="73" t="s">
        <v>25</v>
      </c>
      <c r="D139" s="202">
        <v>0</v>
      </c>
      <c r="E139" s="114">
        <v>0</v>
      </c>
      <c r="F139" s="90">
        <f t="shared" si="2"/>
        <v>0</v>
      </c>
      <c r="G139" s="152" t="str">
        <f t="shared" si="3"/>
        <v>-</v>
      </c>
      <c r="H139" s="16"/>
    </row>
    <row r="140" spans="1:12" s="9" customFormat="1" ht="31.5" hidden="1" x14ac:dyDescent="0.25">
      <c r="A140" s="13" t="s">
        <v>198</v>
      </c>
      <c r="B140" s="20" t="s">
        <v>47</v>
      </c>
      <c r="C140" s="73" t="s">
        <v>25</v>
      </c>
      <c r="D140" s="202">
        <v>0</v>
      </c>
      <c r="E140" s="114">
        <v>0</v>
      </c>
      <c r="F140" s="90">
        <f t="shared" si="2"/>
        <v>0</v>
      </c>
      <c r="G140" s="152" t="str">
        <f t="shared" si="3"/>
        <v>-</v>
      </c>
      <c r="H140" s="16"/>
    </row>
    <row r="141" spans="1:12" s="9" customFormat="1" hidden="1" x14ac:dyDescent="0.25">
      <c r="A141" s="13" t="s">
        <v>199</v>
      </c>
      <c r="B141" s="18" t="s">
        <v>200</v>
      </c>
      <c r="C141" s="73" t="s">
        <v>25</v>
      </c>
      <c r="D141" s="202">
        <v>0</v>
      </c>
      <c r="E141" s="114">
        <v>0</v>
      </c>
      <c r="F141" s="90">
        <f t="shared" si="2"/>
        <v>0</v>
      </c>
      <c r="G141" s="152" t="str">
        <f t="shared" si="3"/>
        <v>-</v>
      </c>
      <c r="H141" s="16"/>
    </row>
    <row r="142" spans="1:12" s="9" customFormat="1" hidden="1" x14ac:dyDescent="0.25">
      <c r="A142" s="13" t="s">
        <v>201</v>
      </c>
      <c r="B142" s="18" t="s">
        <v>51</v>
      </c>
      <c r="C142" s="73" t="s">
        <v>25</v>
      </c>
      <c r="D142" s="202">
        <v>0</v>
      </c>
      <c r="E142" s="114">
        <v>0</v>
      </c>
      <c r="F142" s="90">
        <f t="shared" si="2"/>
        <v>0</v>
      </c>
      <c r="G142" s="152" t="str">
        <f t="shared" si="3"/>
        <v>-</v>
      </c>
      <c r="H142" s="16"/>
    </row>
    <row r="143" spans="1:12" s="9" customFormat="1" x14ac:dyDescent="0.25">
      <c r="A143" s="13" t="s">
        <v>202</v>
      </c>
      <c r="B143" s="20" t="s">
        <v>203</v>
      </c>
      <c r="C143" s="73" t="s">
        <v>25</v>
      </c>
      <c r="D143" s="202">
        <v>12.490020364227526</v>
      </c>
      <c r="E143" s="114">
        <v>7.1429999999999998</v>
      </c>
      <c r="F143" s="90">
        <f t="shared" si="2"/>
        <v>-5.347020364227526</v>
      </c>
      <c r="G143" s="152">
        <f t="shared" si="3"/>
        <v>-0.42810341443011929</v>
      </c>
      <c r="H143" s="16"/>
    </row>
    <row r="144" spans="1:12" s="9" customFormat="1" x14ac:dyDescent="0.25">
      <c r="A144" s="13" t="s">
        <v>204</v>
      </c>
      <c r="B144" s="34" t="s">
        <v>205</v>
      </c>
      <c r="C144" s="73" t="s">
        <v>25</v>
      </c>
      <c r="D144" s="202">
        <v>345.37722300399281</v>
      </c>
      <c r="E144" s="114">
        <v>579.95019578417646</v>
      </c>
      <c r="F144" s="90">
        <f t="shared" si="2"/>
        <v>234.57297278018365</v>
      </c>
      <c r="G144" s="152">
        <f t="shared" si="3"/>
        <v>0.67917904585581723</v>
      </c>
      <c r="H144" s="16"/>
      <c r="I144" s="203"/>
      <c r="J144" s="203"/>
      <c r="K144" s="86">
        <v>530.96900000000005</v>
      </c>
      <c r="L144" s="86">
        <f t="shared" ref="L144:L151" si="8">K144-E144</f>
        <v>-48.981195784176407</v>
      </c>
    </row>
    <row r="145" spans="1:12" s="9" customFormat="1" hidden="1" x14ac:dyDescent="0.25">
      <c r="A145" s="13" t="s">
        <v>206</v>
      </c>
      <c r="B145" s="14" t="s">
        <v>27</v>
      </c>
      <c r="C145" s="73" t="s">
        <v>25</v>
      </c>
      <c r="D145" s="202">
        <v>0</v>
      </c>
      <c r="E145" s="114">
        <v>0</v>
      </c>
      <c r="F145" s="90">
        <f t="shared" si="2"/>
        <v>0</v>
      </c>
      <c r="G145" s="152" t="str">
        <f t="shared" si="3"/>
        <v>-</v>
      </c>
      <c r="H145" s="16"/>
      <c r="I145" s="203"/>
      <c r="J145" s="203"/>
      <c r="K145" s="86">
        <v>511.98824999999999</v>
      </c>
      <c r="L145" s="86">
        <f t="shared" si="8"/>
        <v>511.98824999999999</v>
      </c>
    </row>
    <row r="146" spans="1:12" s="9" customFormat="1" ht="31.5" hidden="1" x14ac:dyDescent="0.25">
      <c r="A146" s="13" t="s">
        <v>207</v>
      </c>
      <c r="B146" s="19" t="s">
        <v>29</v>
      </c>
      <c r="C146" s="73" t="s">
        <v>25</v>
      </c>
      <c r="D146" s="202">
        <v>0</v>
      </c>
      <c r="E146" s="114">
        <v>0</v>
      </c>
      <c r="F146" s="90">
        <f t="shared" si="2"/>
        <v>0</v>
      </c>
      <c r="G146" s="152" t="str">
        <f t="shared" si="3"/>
        <v>-</v>
      </c>
      <c r="H146" s="16"/>
      <c r="I146" s="203"/>
      <c r="J146" s="203"/>
      <c r="K146" s="86">
        <v>511.98824999999999</v>
      </c>
      <c r="L146" s="86">
        <f t="shared" si="8"/>
        <v>511.98824999999999</v>
      </c>
    </row>
    <row r="147" spans="1:12" s="9" customFormat="1" ht="31.5" hidden="1" x14ac:dyDescent="0.25">
      <c r="A147" s="13" t="s">
        <v>208</v>
      </c>
      <c r="B147" s="19" t="s">
        <v>31</v>
      </c>
      <c r="C147" s="73" t="s">
        <v>25</v>
      </c>
      <c r="D147" s="202">
        <v>0</v>
      </c>
      <c r="E147" s="114">
        <v>0</v>
      </c>
      <c r="F147" s="90">
        <f t="shared" si="2"/>
        <v>0</v>
      </c>
      <c r="G147" s="152" t="str">
        <f t="shared" si="3"/>
        <v>-</v>
      </c>
      <c r="H147" s="16"/>
      <c r="I147" s="203"/>
      <c r="J147" s="203"/>
      <c r="K147" s="86">
        <v>511.98824999999999</v>
      </c>
      <c r="L147" s="86">
        <f t="shared" si="8"/>
        <v>511.98824999999999</v>
      </c>
    </row>
    <row r="148" spans="1:12" s="9" customFormat="1" ht="47.25" hidden="1" x14ac:dyDescent="0.25">
      <c r="A148" s="13" t="s">
        <v>209</v>
      </c>
      <c r="B148" s="19" t="s">
        <v>33</v>
      </c>
      <c r="C148" s="73" t="s">
        <v>25</v>
      </c>
      <c r="D148" s="202">
        <v>0</v>
      </c>
      <c r="E148" s="114">
        <v>0</v>
      </c>
      <c r="F148" s="90">
        <f t="shared" si="2"/>
        <v>0</v>
      </c>
      <c r="G148" s="152" t="str">
        <f t="shared" si="3"/>
        <v>-</v>
      </c>
      <c r="H148" s="16"/>
      <c r="I148" s="203"/>
      <c r="J148" s="203"/>
      <c r="K148" s="86">
        <v>511.98824999999999</v>
      </c>
      <c r="L148" s="86">
        <f t="shared" si="8"/>
        <v>511.98824999999999</v>
      </c>
    </row>
    <row r="149" spans="1:12" s="9" customFormat="1" hidden="1" x14ac:dyDescent="0.25">
      <c r="A149" s="13" t="s">
        <v>210</v>
      </c>
      <c r="B149" s="14" t="s">
        <v>35</v>
      </c>
      <c r="C149" s="73" t="s">
        <v>25</v>
      </c>
      <c r="D149" s="202">
        <v>0</v>
      </c>
      <c r="E149" s="114">
        <v>0</v>
      </c>
      <c r="F149" s="90">
        <f t="shared" si="2"/>
        <v>0</v>
      </c>
      <c r="G149" s="152" t="str">
        <f t="shared" si="3"/>
        <v>-</v>
      </c>
      <c r="H149" s="16"/>
      <c r="I149" s="203"/>
      <c r="J149" s="203"/>
      <c r="K149" s="86">
        <v>511.98824999999999</v>
      </c>
      <c r="L149" s="86">
        <f t="shared" si="8"/>
        <v>511.98824999999999</v>
      </c>
    </row>
    <row r="150" spans="1:12" s="9" customFormat="1" x14ac:dyDescent="0.25">
      <c r="A150" s="13" t="s">
        <v>211</v>
      </c>
      <c r="B150" s="14" t="s">
        <v>37</v>
      </c>
      <c r="C150" s="73" t="s">
        <v>25</v>
      </c>
      <c r="D150" s="202">
        <v>256.60400020188627</v>
      </c>
      <c r="E150" s="114">
        <f>E120-E135</f>
        <v>533.02901525265543</v>
      </c>
      <c r="F150" s="90">
        <f t="shared" si="2"/>
        <v>276.42501505076916</v>
      </c>
      <c r="G150" s="152">
        <f t="shared" si="3"/>
        <v>1.0772435925912631</v>
      </c>
      <c r="H150" s="16"/>
      <c r="I150" s="203"/>
      <c r="J150" s="203"/>
      <c r="K150" s="86">
        <v>511.98824999999999</v>
      </c>
      <c r="L150" s="86">
        <f t="shared" si="8"/>
        <v>-21.040765252655433</v>
      </c>
    </row>
    <row r="151" spans="1:12" s="9" customFormat="1" hidden="1" x14ac:dyDescent="0.25">
      <c r="A151" s="13" t="s">
        <v>212</v>
      </c>
      <c r="B151" s="14" t="s">
        <v>39</v>
      </c>
      <c r="C151" s="73" t="s">
        <v>25</v>
      </c>
      <c r="D151" s="202">
        <v>0</v>
      </c>
      <c r="E151" s="114">
        <v>0</v>
      </c>
      <c r="F151" s="90">
        <f t="shared" si="2"/>
        <v>0</v>
      </c>
      <c r="G151" s="152" t="str">
        <f t="shared" si="3"/>
        <v>-</v>
      </c>
      <c r="H151" s="16"/>
      <c r="I151" s="203"/>
      <c r="J151" s="203"/>
      <c r="K151" s="86"/>
      <c r="L151" s="86">
        <f t="shared" si="8"/>
        <v>0</v>
      </c>
    </row>
    <row r="152" spans="1:12" s="9" customFormat="1" x14ac:dyDescent="0.25">
      <c r="A152" s="13" t="s">
        <v>213</v>
      </c>
      <c r="B152" s="17" t="s">
        <v>41</v>
      </c>
      <c r="C152" s="73" t="s">
        <v>25</v>
      </c>
      <c r="D152" s="202">
        <v>38.813141345196478</v>
      </c>
      <c r="E152" s="114">
        <f>E122-E137</f>
        <v>17.771692280628283</v>
      </c>
      <c r="F152" s="90">
        <f t="shared" si="2"/>
        <v>-21.041449064568194</v>
      </c>
      <c r="G152" s="152">
        <f t="shared" si="3"/>
        <v>-0.5421217746182837</v>
      </c>
      <c r="H152" s="16"/>
      <c r="I152" s="203"/>
      <c r="J152" s="203"/>
      <c r="K152" s="86">
        <v>7.2309999999999999</v>
      </c>
      <c r="L152" s="86">
        <f>K152-E152</f>
        <v>-10.540692280628283</v>
      </c>
    </row>
    <row r="153" spans="1:12" s="9" customFormat="1" x14ac:dyDescent="0.25">
      <c r="A153" s="13" t="s">
        <v>214</v>
      </c>
      <c r="B153" s="14" t="s">
        <v>43</v>
      </c>
      <c r="C153" s="73" t="s">
        <v>25</v>
      </c>
      <c r="D153" s="202">
        <v>0</v>
      </c>
      <c r="E153" s="114">
        <f>E123-E138</f>
        <v>0</v>
      </c>
      <c r="F153" s="90">
        <f t="shared" si="2"/>
        <v>0</v>
      </c>
      <c r="G153" s="152" t="str">
        <f t="shared" si="3"/>
        <v>-</v>
      </c>
      <c r="H153" s="16"/>
      <c r="I153" s="203"/>
      <c r="J153" s="203"/>
      <c r="K153" s="86"/>
      <c r="L153" s="86"/>
    </row>
    <row r="154" spans="1:12" s="9" customFormat="1" hidden="1" x14ac:dyDescent="0.25">
      <c r="A154" s="13" t="s">
        <v>215</v>
      </c>
      <c r="B154" s="14" t="s">
        <v>45</v>
      </c>
      <c r="C154" s="73" t="s">
        <v>25</v>
      </c>
      <c r="D154" s="202">
        <v>0</v>
      </c>
      <c r="E154" s="114">
        <v>0</v>
      </c>
      <c r="F154" s="90">
        <f t="shared" si="2"/>
        <v>0</v>
      </c>
      <c r="G154" s="152" t="str">
        <f t="shared" si="3"/>
        <v>-</v>
      </c>
      <c r="H154" s="16"/>
      <c r="I154" s="203"/>
      <c r="J154" s="203"/>
      <c r="K154" s="86"/>
      <c r="L154" s="86"/>
    </row>
    <row r="155" spans="1:12" s="9" customFormat="1" ht="31.5" hidden="1" x14ac:dyDescent="0.25">
      <c r="A155" s="13" t="s">
        <v>216</v>
      </c>
      <c r="B155" s="17" t="s">
        <v>47</v>
      </c>
      <c r="C155" s="73" t="s">
        <v>25</v>
      </c>
      <c r="D155" s="202">
        <v>0</v>
      </c>
      <c r="E155" s="114">
        <v>0</v>
      </c>
      <c r="F155" s="90">
        <f t="shared" si="2"/>
        <v>0</v>
      </c>
      <c r="G155" s="152" t="str">
        <f t="shared" si="3"/>
        <v>-</v>
      </c>
      <c r="H155" s="16"/>
      <c r="I155" s="203"/>
      <c r="J155" s="203"/>
      <c r="K155" s="86"/>
      <c r="L155" s="86"/>
    </row>
    <row r="156" spans="1:12" s="9" customFormat="1" hidden="1" x14ac:dyDescent="0.25">
      <c r="A156" s="13" t="s">
        <v>217</v>
      </c>
      <c r="B156" s="18" t="s">
        <v>49</v>
      </c>
      <c r="C156" s="73" t="s">
        <v>25</v>
      </c>
      <c r="D156" s="202">
        <v>0</v>
      </c>
      <c r="E156" s="114">
        <v>0</v>
      </c>
      <c r="F156" s="90">
        <f t="shared" si="2"/>
        <v>0</v>
      </c>
      <c r="G156" s="152" t="str">
        <f t="shared" si="3"/>
        <v>-</v>
      </c>
      <c r="H156" s="16"/>
      <c r="I156" s="203"/>
      <c r="J156" s="203"/>
      <c r="K156" s="86"/>
      <c r="L156" s="86"/>
    </row>
    <row r="157" spans="1:12" s="9" customFormat="1" hidden="1" x14ac:dyDescent="0.25">
      <c r="A157" s="13" t="s">
        <v>218</v>
      </c>
      <c r="B157" s="18" t="s">
        <v>51</v>
      </c>
      <c r="C157" s="73" t="s">
        <v>25</v>
      </c>
      <c r="D157" s="202">
        <v>0</v>
      </c>
      <c r="E157" s="114">
        <v>0</v>
      </c>
      <c r="F157" s="90">
        <f t="shared" ref="F157:F170" si="9">E157-D157</f>
        <v>0</v>
      </c>
      <c r="G157" s="152" t="str">
        <f t="shared" ref="G157:G170" si="10">IFERROR(F157/D157,"-")</f>
        <v>-</v>
      </c>
      <c r="H157" s="16"/>
      <c r="I157" s="203"/>
      <c r="J157" s="203"/>
      <c r="K157" s="86"/>
      <c r="L157" s="86"/>
    </row>
    <row r="158" spans="1:12" s="9" customFormat="1" x14ac:dyDescent="0.25">
      <c r="A158" s="13" t="s">
        <v>219</v>
      </c>
      <c r="B158" s="14" t="s">
        <v>53</v>
      </c>
      <c r="C158" s="73" t="s">
        <v>25</v>
      </c>
      <c r="D158" s="202">
        <v>49.960081456910089</v>
      </c>
      <c r="E158" s="114">
        <f>E128-E143</f>
        <v>29.149488250891636</v>
      </c>
      <c r="F158" s="90">
        <f t="shared" si="9"/>
        <v>-20.810593206018453</v>
      </c>
      <c r="G158" s="152">
        <f t="shared" si="10"/>
        <v>-0.41654442104877903</v>
      </c>
      <c r="H158" s="16"/>
      <c r="I158" s="203"/>
      <c r="J158" s="203"/>
      <c r="K158" s="86">
        <v>11.75005</v>
      </c>
      <c r="L158" s="86">
        <f>K158-E158-E153</f>
        <v>-17.399438250891635</v>
      </c>
    </row>
    <row r="159" spans="1:12" s="9" customFormat="1" x14ac:dyDescent="0.25">
      <c r="A159" s="13" t="s">
        <v>220</v>
      </c>
      <c r="B159" s="34" t="s">
        <v>221</v>
      </c>
      <c r="C159" s="73" t="s">
        <v>25</v>
      </c>
      <c r="D159" s="202">
        <v>345.37722300399281</v>
      </c>
      <c r="E159" s="114">
        <f>E144</f>
        <v>579.95019578417646</v>
      </c>
      <c r="F159" s="90">
        <f t="shared" si="9"/>
        <v>234.57297278018365</v>
      </c>
      <c r="G159" s="152">
        <f t="shared" si="10"/>
        <v>0.67917904585581723</v>
      </c>
      <c r="H159" s="16"/>
    </row>
    <row r="160" spans="1:12" s="9" customFormat="1" x14ac:dyDescent="0.25">
      <c r="A160" s="13" t="s">
        <v>222</v>
      </c>
      <c r="B160" s="20" t="s">
        <v>223</v>
      </c>
      <c r="C160" s="73" t="s">
        <v>25</v>
      </c>
      <c r="D160" s="202">
        <v>166.24044000000001</v>
      </c>
      <c r="E160" s="114">
        <f>E380-E393</f>
        <v>0</v>
      </c>
      <c r="F160" s="90">
        <f t="shared" si="9"/>
        <v>-166.24044000000001</v>
      </c>
      <c r="G160" s="152">
        <f t="shared" si="10"/>
        <v>-1</v>
      </c>
      <c r="H160" s="16"/>
    </row>
    <row r="161" spans="1:8" s="9" customFormat="1" x14ac:dyDescent="0.25">
      <c r="A161" s="13" t="s">
        <v>224</v>
      </c>
      <c r="B161" s="20" t="s">
        <v>225</v>
      </c>
      <c r="C161" s="73" t="s">
        <v>25</v>
      </c>
      <c r="D161" s="202">
        <v>0</v>
      </c>
      <c r="E161" s="114">
        <f>IF(E159&lt;0,0,МРСК!E161/(IF(АЭ!E159&lt;0,0,АЭ!E159)+IF(БЭ!E159&lt;0,0,БЭ!E159)+IF(ГАЭС!E159&lt;0,0,ГАЭС!E159)+IF(КЭ!E159&lt;0,0,КЭ!E159)+IF(КуЭ!E159&lt;0,0,КуЭ!E159)+IF(ОЭ!E159&lt;0,0,ОЭ!E159)+IF(ХЭ!E159&lt;0,0,ХЭ!E159)+IF(ЧЭ!E159&lt;0,0,ЧЭ!E159))*E159)</f>
        <v>16.409887807122477</v>
      </c>
      <c r="F161" s="90">
        <f t="shared" si="9"/>
        <v>16.409887807122477</v>
      </c>
      <c r="G161" s="152" t="str">
        <f t="shared" si="10"/>
        <v>-</v>
      </c>
      <c r="H161" s="16"/>
    </row>
    <row r="162" spans="1:8" s="9" customFormat="1" x14ac:dyDescent="0.25">
      <c r="A162" s="13" t="s">
        <v>226</v>
      </c>
      <c r="B162" s="20" t="s">
        <v>227</v>
      </c>
      <c r="C162" s="73" t="s">
        <v>25</v>
      </c>
      <c r="D162" s="202">
        <v>97.474069042101505</v>
      </c>
      <c r="E162" s="114">
        <v>22.912684499156786</v>
      </c>
      <c r="F162" s="90">
        <f t="shared" si="9"/>
        <v>-74.561384542944722</v>
      </c>
      <c r="G162" s="152">
        <f t="shared" si="10"/>
        <v>-0.76493559031315073</v>
      </c>
      <c r="H162" s="16"/>
    </row>
    <row r="163" spans="1:8" s="9" customFormat="1" ht="16.5" thickBot="1" x14ac:dyDescent="0.3">
      <c r="A163" s="27" t="s">
        <v>228</v>
      </c>
      <c r="B163" s="35" t="s">
        <v>229</v>
      </c>
      <c r="C163" s="75" t="s">
        <v>25</v>
      </c>
      <c r="D163" s="198">
        <v>81.662713961891299</v>
      </c>
      <c r="E163" s="116">
        <f>E159-E160-E161-E162</f>
        <v>540.62762347789726</v>
      </c>
      <c r="F163" s="98">
        <f t="shared" si="9"/>
        <v>458.96490951600595</v>
      </c>
      <c r="G163" s="154">
        <f t="shared" si="10"/>
        <v>5.6202505066165989</v>
      </c>
      <c r="H163" s="30"/>
    </row>
    <row r="164" spans="1:8" s="9" customFormat="1" x14ac:dyDescent="0.25">
      <c r="A164" s="10" t="s">
        <v>230</v>
      </c>
      <c r="B164" s="11" t="s">
        <v>116</v>
      </c>
      <c r="C164" s="78" t="s">
        <v>705</v>
      </c>
      <c r="D164" s="201" t="s">
        <v>705</v>
      </c>
      <c r="E164" s="112" t="s">
        <v>705</v>
      </c>
      <c r="F164" s="97" t="s">
        <v>705</v>
      </c>
      <c r="G164" s="151" t="s">
        <v>705</v>
      </c>
      <c r="H164" s="12"/>
    </row>
    <row r="165" spans="1:8" s="9" customFormat="1" ht="47.25" x14ac:dyDescent="0.25">
      <c r="A165" s="13" t="s">
        <v>232</v>
      </c>
      <c r="B165" s="20" t="s">
        <v>233</v>
      </c>
      <c r="C165" s="73" t="s">
        <v>25</v>
      </c>
      <c r="D165" s="202">
        <v>1525.2245713572747</v>
      </c>
      <c r="E165" s="114">
        <f>E114+E110+E74</f>
        <v>1915.7829074246795</v>
      </c>
      <c r="F165" s="90">
        <f t="shared" si="9"/>
        <v>390.55833606740475</v>
      </c>
      <c r="G165" s="152">
        <f t="shared" si="10"/>
        <v>0.25606611865677764</v>
      </c>
      <c r="H165" s="16"/>
    </row>
    <row r="166" spans="1:8" s="9" customFormat="1" ht="31.5" x14ac:dyDescent="0.25">
      <c r="A166" s="13" t="s">
        <v>234</v>
      </c>
      <c r="B166" s="20" t="s">
        <v>235</v>
      </c>
      <c r="C166" s="73" t="s">
        <v>25</v>
      </c>
      <c r="D166" s="202">
        <v>2517.1798684200003</v>
      </c>
      <c r="E166" s="114">
        <v>2517.1798684400001</v>
      </c>
      <c r="F166" s="90">
        <f t="shared" si="9"/>
        <v>1.9999788491986692E-8</v>
      </c>
      <c r="G166" s="152">
        <f t="shared" si="10"/>
        <v>7.9453156061272202E-12</v>
      </c>
      <c r="H166" s="16"/>
    </row>
    <row r="167" spans="1:8" s="9" customFormat="1" x14ac:dyDescent="0.25">
      <c r="A167" s="13" t="s">
        <v>236</v>
      </c>
      <c r="B167" s="19" t="s">
        <v>237</v>
      </c>
      <c r="C167" s="73" t="s">
        <v>25</v>
      </c>
      <c r="D167" s="202">
        <v>239.46347521000001</v>
      </c>
      <c r="E167" s="114">
        <v>239.46347521000001</v>
      </c>
      <c r="F167" s="90">
        <f t="shared" si="9"/>
        <v>0</v>
      </c>
      <c r="G167" s="152">
        <f t="shared" si="10"/>
        <v>0</v>
      </c>
      <c r="H167" s="16"/>
    </row>
    <row r="168" spans="1:8" s="9" customFormat="1" x14ac:dyDescent="0.25">
      <c r="A168" s="13" t="s">
        <v>238</v>
      </c>
      <c r="B168" s="20" t="s">
        <v>239</v>
      </c>
      <c r="C168" s="73" t="s">
        <v>25</v>
      </c>
      <c r="D168" s="202">
        <v>3442.2585575415546</v>
      </c>
      <c r="E168" s="114">
        <v>2439.8381208199999</v>
      </c>
      <c r="F168" s="90">
        <f t="shared" si="9"/>
        <v>-1002.4204367215548</v>
      </c>
      <c r="G168" s="152">
        <f t="shared" si="10"/>
        <v>-0.29121009359549066</v>
      </c>
      <c r="H168" s="16"/>
    </row>
    <row r="169" spans="1:8" s="9" customFormat="1" x14ac:dyDescent="0.25">
      <c r="A169" s="13" t="s">
        <v>240</v>
      </c>
      <c r="B169" s="19" t="s">
        <v>241</v>
      </c>
      <c r="C169" s="73" t="s">
        <v>25</v>
      </c>
      <c r="D169" s="202">
        <v>0</v>
      </c>
      <c r="E169" s="114">
        <v>907.18465476999995</v>
      </c>
      <c r="F169" s="95">
        <f t="shared" si="9"/>
        <v>907.18465476999995</v>
      </c>
      <c r="G169" s="153" t="str">
        <f t="shared" si="10"/>
        <v>-</v>
      </c>
      <c r="H169" s="25"/>
    </row>
    <row r="170" spans="1:8" s="9" customFormat="1" ht="48" thickBot="1" x14ac:dyDescent="0.3">
      <c r="A170" s="27" t="s">
        <v>242</v>
      </c>
      <c r="B170" s="35" t="s">
        <v>243</v>
      </c>
      <c r="C170" s="75" t="s">
        <v>231</v>
      </c>
      <c r="D170" s="198">
        <v>2.2568863773800469</v>
      </c>
      <c r="E170" s="116">
        <f>E168/E165</f>
        <v>1.2735462412595535</v>
      </c>
      <c r="F170" s="98">
        <f t="shared" si="9"/>
        <v>-0.98334013612049342</v>
      </c>
      <c r="G170" s="154">
        <f t="shared" si="10"/>
        <v>-0.43570653178474322</v>
      </c>
      <c r="H170" s="30"/>
    </row>
    <row r="171" spans="1:8" s="9" customFormat="1" ht="19.5" thickBot="1" x14ac:dyDescent="0.3">
      <c r="A171" s="245" t="s">
        <v>244</v>
      </c>
      <c r="B171" s="246"/>
      <c r="C171" s="246"/>
      <c r="D171" s="246"/>
      <c r="E171" s="246"/>
      <c r="F171" s="243"/>
      <c r="G171" s="243"/>
      <c r="H171" s="244"/>
    </row>
    <row r="172" spans="1:8" s="9" customFormat="1" x14ac:dyDescent="0.25">
      <c r="A172" s="10" t="s">
        <v>245</v>
      </c>
      <c r="B172" s="11" t="s">
        <v>246</v>
      </c>
      <c r="C172" s="78" t="s">
        <v>25</v>
      </c>
      <c r="D172" s="189">
        <v>9350.7597354855989</v>
      </c>
      <c r="E172" s="112">
        <v>9870.6701672500003</v>
      </c>
      <c r="F172" s="97">
        <f t="shared" ref="F172:F235" si="11">E172-D172</f>
        <v>519.91043176440144</v>
      </c>
      <c r="G172" s="151">
        <f t="shared" ref="G172:G235" si="12">IFERROR(F172/D172,"-")</f>
        <v>5.5600875915073622E-2</v>
      </c>
      <c r="H172" s="12"/>
    </row>
    <row r="173" spans="1:8" s="9" customFormat="1" hidden="1" x14ac:dyDescent="0.25">
      <c r="A173" s="13" t="s">
        <v>247</v>
      </c>
      <c r="B173" s="14" t="s">
        <v>27</v>
      </c>
      <c r="C173" s="73" t="s">
        <v>25</v>
      </c>
      <c r="D173" s="190">
        <v>0</v>
      </c>
      <c r="E173" s="114"/>
      <c r="F173" s="90">
        <f t="shared" si="11"/>
        <v>0</v>
      </c>
      <c r="G173" s="152" t="str">
        <f t="shared" si="12"/>
        <v>-</v>
      </c>
      <c r="H173" s="16"/>
    </row>
    <row r="174" spans="1:8" s="9" customFormat="1" ht="31.5" hidden="1" x14ac:dyDescent="0.25">
      <c r="A174" s="13" t="s">
        <v>248</v>
      </c>
      <c r="B174" s="19" t="s">
        <v>29</v>
      </c>
      <c r="C174" s="73" t="s">
        <v>25</v>
      </c>
      <c r="D174" s="190">
        <v>0</v>
      </c>
      <c r="E174" s="114"/>
      <c r="F174" s="90">
        <f t="shared" si="11"/>
        <v>0</v>
      </c>
      <c r="G174" s="152" t="str">
        <f t="shared" si="12"/>
        <v>-</v>
      </c>
      <c r="H174" s="16"/>
    </row>
    <row r="175" spans="1:8" s="9" customFormat="1" ht="31.5" hidden="1" x14ac:dyDescent="0.25">
      <c r="A175" s="13" t="s">
        <v>249</v>
      </c>
      <c r="B175" s="19" t="s">
        <v>31</v>
      </c>
      <c r="C175" s="73" t="s">
        <v>25</v>
      </c>
      <c r="D175" s="190">
        <v>0</v>
      </c>
      <c r="E175" s="114"/>
      <c r="F175" s="90">
        <f t="shared" si="11"/>
        <v>0</v>
      </c>
      <c r="G175" s="152" t="str">
        <f t="shared" si="12"/>
        <v>-</v>
      </c>
      <c r="H175" s="16"/>
    </row>
    <row r="176" spans="1:8" s="9" customFormat="1" ht="47.25" hidden="1" x14ac:dyDescent="0.25">
      <c r="A176" s="13" t="s">
        <v>250</v>
      </c>
      <c r="B176" s="19" t="s">
        <v>33</v>
      </c>
      <c r="C176" s="73" t="s">
        <v>25</v>
      </c>
      <c r="D176" s="190">
        <v>0</v>
      </c>
      <c r="E176" s="114"/>
      <c r="F176" s="90">
        <f t="shared" si="11"/>
        <v>0</v>
      </c>
      <c r="G176" s="152" t="str">
        <f t="shared" si="12"/>
        <v>-</v>
      </c>
      <c r="H176" s="16"/>
    </row>
    <row r="177" spans="1:8" s="9" customFormat="1" hidden="1" x14ac:dyDescent="0.25">
      <c r="A177" s="13" t="s">
        <v>251</v>
      </c>
      <c r="B177" s="14" t="s">
        <v>35</v>
      </c>
      <c r="C177" s="73" t="s">
        <v>25</v>
      </c>
      <c r="D177" s="190">
        <v>0</v>
      </c>
      <c r="E177" s="114"/>
      <c r="F177" s="90">
        <f t="shared" si="11"/>
        <v>0</v>
      </c>
      <c r="G177" s="152" t="str">
        <f t="shared" si="12"/>
        <v>-</v>
      </c>
      <c r="H177" s="16"/>
    </row>
    <row r="178" spans="1:8" s="9" customFormat="1" x14ac:dyDescent="0.25">
      <c r="A178" s="13" t="s">
        <v>252</v>
      </c>
      <c r="B178" s="14" t="s">
        <v>37</v>
      </c>
      <c r="C178" s="73" t="s">
        <v>25</v>
      </c>
      <c r="D178" s="190">
        <v>9254.7392</v>
      </c>
      <c r="E178" s="114">
        <v>9660.1109702799986</v>
      </c>
      <c r="F178" s="90">
        <f t="shared" si="11"/>
        <v>405.3717702799986</v>
      </c>
      <c r="G178" s="152">
        <f t="shared" si="12"/>
        <v>4.380153362722513E-2</v>
      </c>
      <c r="H178" s="16"/>
    </row>
    <row r="179" spans="1:8" s="9" customFormat="1" hidden="1" x14ac:dyDescent="0.25">
      <c r="A179" s="13" t="s">
        <v>253</v>
      </c>
      <c r="B179" s="14" t="s">
        <v>39</v>
      </c>
      <c r="C179" s="73" t="s">
        <v>25</v>
      </c>
      <c r="D179" s="190">
        <v>0</v>
      </c>
      <c r="E179" s="114"/>
      <c r="F179" s="90">
        <f t="shared" si="11"/>
        <v>0</v>
      </c>
      <c r="G179" s="152" t="str">
        <f t="shared" si="12"/>
        <v>-</v>
      </c>
      <c r="H179" s="16"/>
    </row>
    <row r="180" spans="1:8" s="9" customFormat="1" x14ac:dyDescent="0.25">
      <c r="A180" s="13" t="s">
        <v>254</v>
      </c>
      <c r="B180" s="14" t="s">
        <v>41</v>
      </c>
      <c r="C180" s="73" t="s">
        <v>25</v>
      </c>
      <c r="D180" s="190">
        <v>30.078389060000024</v>
      </c>
      <c r="E180" s="114">
        <v>85.112420740000005</v>
      </c>
      <c r="F180" s="90">
        <f t="shared" si="11"/>
        <v>55.034031679999984</v>
      </c>
      <c r="G180" s="152">
        <f t="shared" si="12"/>
        <v>1.8296868083665894</v>
      </c>
      <c r="H180" s="16"/>
    </row>
    <row r="181" spans="1:8" s="9" customFormat="1" x14ac:dyDescent="0.25">
      <c r="A181" s="13" t="s">
        <v>255</v>
      </c>
      <c r="B181" s="14" t="s">
        <v>43</v>
      </c>
      <c r="C181" s="73" t="s">
        <v>25</v>
      </c>
      <c r="D181" s="190">
        <v>0</v>
      </c>
      <c r="E181" s="114">
        <v>0</v>
      </c>
      <c r="F181" s="90">
        <f t="shared" si="11"/>
        <v>0</v>
      </c>
      <c r="G181" s="152" t="str">
        <f t="shared" si="12"/>
        <v>-</v>
      </c>
      <c r="H181" s="16"/>
    </row>
    <row r="182" spans="1:8" s="9" customFormat="1" hidden="1" x14ac:dyDescent="0.25">
      <c r="A182" s="13" t="s">
        <v>256</v>
      </c>
      <c r="B182" s="14" t="s">
        <v>45</v>
      </c>
      <c r="C182" s="73" t="s">
        <v>25</v>
      </c>
      <c r="D182" s="190">
        <v>0</v>
      </c>
      <c r="E182" s="114"/>
      <c r="F182" s="90">
        <f t="shared" si="11"/>
        <v>0</v>
      </c>
      <c r="G182" s="152" t="str">
        <f t="shared" si="12"/>
        <v>-</v>
      </c>
      <c r="H182" s="16"/>
    </row>
    <row r="183" spans="1:8" s="9" customFormat="1" ht="31.5" hidden="1" x14ac:dyDescent="0.25">
      <c r="A183" s="13" t="s">
        <v>257</v>
      </c>
      <c r="B183" s="17" t="s">
        <v>47</v>
      </c>
      <c r="C183" s="73" t="s">
        <v>25</v>
      </c>
      <c r="D183" s="190">
        <v>0</v>
      </c>
      <c r="E183" s="114"/>
      <c r="F183" s="90">
        <f t="shared" si="11"/>
        <v>0</v>
      </c>
      <c r="G183" s="152" t="str">
        <f t="shared" si="12"/>
        <v>-</v>
      </c>
      <c r="H183" s="16"/>
    </row>
    <row r="184" spans="1:8" s="9" customFormat="1" hidden="1" x14ac:dyDescent="0.25">
      <c r="A184" s="13" t="s">
        <v>258</v>
      </c>
      <c r="B184" s="18" t="s">
        <v>49</v>
      </c>
      <c r="C184" s="73" t="s">
        <v>25</v>
      </c>
      <c r="D184" s="190">
        <v>0</v>
      </c>
      <c r="E184" s="114"/>
      <c r="F184" s="90">
        <f t="shared" si="11"/>
        <v>0</v>
      </c>
      <c r="G184" s="152" t="str">
        <f t="shared" si="12"/>
        <v>-</v>
      </c>
      <c r="H184" s="16"/>
    </row>
    <row r="185" spans="1:8" s="9" customFormat="1" hidden="1" x14ac:dyDescent="0.25">
      <c r="A185" s="13" t="s">
        <v>259</v>
      </c>
      <c r="B185" s="18" t="s">
        <v>51</v>
      </c>
      <c r="C185" s="73" t="s">
        <v>25</v>
      </c>
      <c r="D185" s="190">
        <v>0</v>
      </c>
      <c r="E185" s="114"/>
      <c r="F185" s="90">
        <f t="shared" si="11"/>
        <v>0</v>
      </c>
      <c r="G185" s="152" t="str">
        <f t="shared" si="12"/>
        <v>-</v>
      </c>
      <c r="H185" s="16"/>
    </row>
    <row r="186" spans="1:8" s="9" customFormat="1" ht="47.25" x14ac:dyDescent="0.25">
      <c r="A186" s="13" t="s">
        <v>260</v>
      </c>
      <c r="B186" s="20" t="s">
        <v>261</v>
      </c>
      <c r="C186" s="73" t="s">
        <v>25</v>
      </c>
      <c r="D186" s="190">
        <v>0</v>
      </c>
      <c r="E186" s="114">
        <v>0</v>
      </c>
      <c r="F186" s="90">
        <f t="shared" si="11"/>
        <v>0</v>
      </c>
      <c r="G186" s="152" t="str">
        <f t="shared" si="12"/>
        <v>-</v>
      </c>
      <c r="H186" s="16"/>
    </row>
    <row r="187" spans="1:8" s="9" customFormat="1" x14ac:dyDescent="0.25">
      <c r="A187" s="13" t="s">
        <v>262</v>
      </c>
      <c r="B187" s="19" t="s">
        <v>263</v>
      </c>
      <c r="C187" s="73" t="s">
        <v>25</v>
      </c>
      <c r="D187" s="190">
        <v>0</v>
      </c>
      <c r="E187" s="114">
        <v>0</v>
      </c>
      <c r="F187" s="90">
        <f t="shared" si="11"/>
        <v>0</v>
      </c>
      <c r="G187" s="152" t="str">
        <f t="shared" si="12"/>
        <v>-</v>
      </c>
      <c r="H187" s="16"/>
    </row>
    <row r="188" spans="1:8" s="9" customFormat="1" ht="31.5" x14ac:dyDescent="0.25">
      <c r="A188" s="13" t="s">
        <v>264</v>
      </c>
      <c r="B188" s="19" t="s">
        <v>265</v>
      </c>
      <c r="C188" s="73" t="s">
        <v>25</v>
      </c>
      <c r="D188" s="190">
        <v>0</v>
      </c>
      <c r="E188" s="114">
        <v>0</v>
      </c>
      <c r="F188" s="90">
        <f t="shared" si="11"/>
        <v>0</v>
      </c>
      <c r="G188" s="152" t="str">
        <f t="shared" si="12"/>
        <v>-</v>
      </c>
      <c r="H188" s="16"/>
    </row>
    <row r="189" spans="1:8" s="9" customFormat="1" x14ac:dyDescent="0.25">
      <c r="A189" s="13" t="s">
        <v>266</v>
      </c>
      <c r="B189" s="14" t="s">
        <v>53</v>
      </c>
      <c r="C189" s="73" t="s">
        <v>25</v>
      </c>
      <c r="D189" s="190">
        <v>65.942146425598864</v>
      </c>
      <c r="E189" s="114">
        <v>125.44677623000086</v>
      </c>
      <c r="F189" s="90">
        <f t="shared" si="11"/>
        <v>59.504629804402001</v>
      </c>
      <c r="G189" s="152">
        <f t="shared" si="12"/>
        <v>0.90237629543253983</v>
      </c>
      <c r="H189" s="16"/>
    </row>
    <row r="190" spans="1:8" s="9" customFormat="1" x14ac:dyDescent="0.25">
      <c r="A190" s="13" t="s">
        <v>267</v>
      </c>
      <c r="B190" s="34" t="s">
        <v>268</v>
      </c>
      <c r="C190" s="73" t="s">
        <v>25</v>
      </c>
      <c r="D190" s="190">
        <v>8112.8589647906474</v>
      </c>
      <c r="E190" s="114">
        <v>7743.6509873127707</v>
      </c>
      <c r="F190" s="90">
        <f t="shared" si="11"/>
        <v>-369.20797747787674</v>
      </c>
      <c r="G190" s="152">
        <f t="shared" si="12"/>
        <v>-4.5508985066820294E-2</v>
      </c>
      <c r="H190" s="16"/>
    </row>
    <row r="191" spans="1:8" s="9" customFormat="1" x14ac:dyDescent="0.25">
      <c r="A191" s="13" t="s">
        <v>269</v>
      </c>
      <c r="B191" s="20" t="s">
        <v>270</v>
      </c>
      <c r="C191" s="73" t="s">
        <v>25</v>
      </c>
      <c r="D191" s="190">
        <v>0</v>
      </c>
      <c r="E191" s="114">
        <v>0</v>
      </c>
      <c r="F191" s="90">
        <f t="shared" si="11"/>
        <v>0</v>
      </c>
      <c r="G191" s="152" t="str">
        <f t="shared" si="12"/>
        <v>-</v>
      </c>
      <c r="H191" s="16"/>
    </row>
    <row r="192" spans="1:8" s="9" customFormat="1" x14ac:dyDescent="0.25">
      <c r="A192" s="13" t="s">
        <v>271</v>
      </c>
      <c r="B192" s="20" t="s">
        <v>272</v>
      </c>
      <c r="C192" s="73" t="s">
        <v>25</v>
      </c>
      <c r="D192" s="190">
        <v>1887.5517000000002</v>
      </c>
      <c r="E192" s="114">
        <v>1738.1456400599998</v>
      </c>
      <c r="F192" s="90">
        <f t="shared" si="11"/>
        <v>-149.40605994000043</v>
      </c>
      <c r="G192" s="152">
        <f t="shared" si="12"/>
        <v>-7.9153360376831225E-2</v>
      </c>
      <c r="H192" s="16"/>
    </row>
    <row r="193" spans="1:8" s="9" customFormat="1" ht="31.5" x14ac:dyDescent="0.25">
      <c r="A193" s="13" t="s">
        <v>273</v>
      </c>
      <c r="B193" s="19" t="s">
        <v>274</v>
      </c>
      <c r="C193" s="73" t="s">
        <v>25</v>
      </c>
      <c r="D193" s="190">
        <v>0</v>
      </c>
      <c r="E193" s="114">
        <v>0</v>
      </c>
      <c r="F193" s="90">
        <f t="shared" si="11"/>
        <v>0</v>
      </c>
      <c r="G193" s="152" t="str">
        <f t="shared" si="12"/>
        <v>-</v>
      </c>
      <c r="H193" s="16"/>
    </row>
    <row r="194" spans="1:8" s="9" customFormat="1" x14ac:dyDescent="0.25">
      <c r="A194" s="13" t="s">
        <v>275</v>
      </c>
      <c r="B194" s="19" t="s">
        <v>276</v>
      </c>
      <c r="C194" s="73" t="s">
        <v>25</v>
      </c>
      <c r="D194" s="190">
        <v>61.085999999999999</v>
      </c>
      <c r="E194" s="114">
        <v>68.656201330000016</v>
      </c>
      <c r="F194" s="90">
        <f t="shared" si="11"/>
        <v>7.5702013300000175</v>
      </c>
      <c r="G194" s="152">
        <f t="shared" si="12"/>
        <v>0.12392694447172867</v>
      </c>
      <c r="H194" s="16"/>
    </row>
    <row r="195" spans="1:8" s="9" customFormat="1" x14ac:dyDescent="0.25">
      <c r="A195" s="13" t="s">
        <v>277</v>
      </c>
      <c r="B195" s="19" t="s">
        <v>278</v>
      </c>
      <c r="C195" s="73" t="s">
        <v>25</v>
      </c>
      <c r="D195" s="190">
        <v>1826.4657000000002</v>
      </c>
      <c r="E195" s="114">
        <v>1669.4894387299998</v>
      </c>
      <c r="F195" s="90">
        <f t="shared" si="11"/>
        <v>-156.97626127000035</v>
      </c>
      <c r="G195" s="152">
        <f t="shared" si="12"/>
        <v>-8.5945365012877237E-2</v>
      </c>
      <c r="H195" s="16"/>
    </row>
    <row r="196" spans="1:8" s="9" customFormat="1" ht="47.25" x14ac:dyDescent="0.25">
      <c r="A196" s="13" t="s">
        <v>279</v>
      </c>
      <c r="B196" s="20" t="s">
        <v>280</v>
      </c>
      <c r="C196" s="73" t="s">
        <v>25</v>
      </c>
      <c r="D196" s="190">
        <v>1990.3248572900002</v>
      </c>
      <c r="E196" s="114">
        <v>1998.77773232</v>
      </c>
      <c r="F196" s="90">
        <f t="shared" si="11"/>
        <v>8.4528750299998592</v>
      </c>
      <c r="G196" s="152">
        <f t="shared" si="12"/>
        <v>4.2469825963532314E-3</v>
      </c>
      <c r="H196" s="16"/>
    </row>
    <row r="197" spans="1:8" s="9" customFormat="1" ht="31.5" x14ac:dyDescent="0.25">
      <c r="A197" s="13" t="s">
        <v>281</v>
      </c>
      <c r="B197" s="20" t="s">
        <v>282</v>
      </c>
      <c r="C197" s="73" t="s">
        <v>25</v>
      </c>
      <c r="D197" s="190">
        <v>13.765193936766989</v>
      </c>
      <c r="E197" s="114">
        <v>18.702735010000001</v>
      </c>
      <c r="F197" s="90">
        <f t="shared" si="11"/>
        <v>4.9375410732330121</v>
      </c>
      <c r="G197" s="152">
        <f t="shared" si="12"/>
        <v>0.35869753059161658</v>
      </c>
      <c r="H197" s="16"/>
    </row>
    <row r="198" spans="1:8" s="9" customFormat="1" ht="31.5" x14ac:dyDescent="0.25">
      <c r="A198" s="13" t="s">
        <v>283</v>
      </c>
      <c r="B198" s="20" t="s">
        <v>284</v>
      </c>
      <c r="C198" s="73" t="s">
        <v>25</v>
      </c>
      <c r="D198" s="190">
        <v>0</v>
      </c>
      <c r="E198" s="114">
        <v>0</v>
      </c>
      <c r="F198" s="90">
        <f t="shared" si="11"/>
        <v>0</v>
      </c>
      <c r="G198" s="152" t="str">
        <f t="shared" si="12"/>
        <v>-</v>
      </c>
      <c r="H198" s="16"/>
    </row>
    <row r="199" spans="1:8" s="9" customFormat="1" x14ac:dyDescent="0.25">
      <c r="A199" s="13" t="s">
        <v>285</v>
      </c>
      <c r="B199" s="20" t="s">
        <v>286</v>
      </c>
      <c r="C199" s="73" t="s">
        <v>25</v>
      </c>
      <c r="D199" s="190">
        <v>1400.0261400000002</v>
      </c>
      <c r="E199" s="114">
        <v>1389.4524383399998</v>
      </c>
      <c r="F199" s="90">
        <f t="shared" si="11"/>
        <v>-10.573701660000324</v>
      </c>
      <c r="G199" s="152">
        <f t="shared" si="12"/>
        <v>-7.5525030268365724E-3</v>
      </c>
      <c r="H199" s="16"/>
    </row>
    <row r="200" spans="1:8" s="9" customFormat="1" x14ac:dyDescent="0.25">
      <c r="A200" s="13" t="s">
        <v>287</v>
      </c>
      <c r="B200" s="20" t="s">
        <v>288</v>
      </c>
      <c r="C200" s="73" t="s">
        <v>25</v>
      </c>
      <c r="D200" s="190">
        <v>372.97295000000003</v>
      </c>
      <c r="E200" s="114">
        <v>367.95065621961095</v>
      </c>
      <c r="F200" s="90">
        <f t="shared" si="11"/>
        <v>-5.0222937803890773</v>
      </c>
      <c r="G200" s="152">
        <f t="shared" si="12"/>
        <v>-1.3465571110154442E-2</v>
      </c>
      <c r="H200" s="16"/>
    </row>
    <row r="201" spans="1:8" s="9" customFormat="1" x14ac:dyDescent="0.25">
      <c r="A201" s="13" t="s">
        <v>289</v>
      </c>
      <c r="B201" s="20" t="s">
        <v>290</v>
      </c>
      <c r="C201" s="73" t="s">
        <v>25</v>
      </c>
      <c r="D201" s="190">
        <v>859.68817999999999</v>
      </c>
      <c r="E201" s="114">
        <v>711.62380654999993</v>
      </c>
      <c r="F201" s="90">
        <f t="shared" si="11"/>
        <v>-148.06437345000006</v>
      </c>
      <c r="G201" s="152">
        <f t="shared" si="12"/>
        <v>-0.1722303236157092</v>
      </c>
      <c r="H201" s="16"/>
    </row>
    <row r="202" spans="1:8" s="9" customFormat="1" x14ac:dyDescent="0.25">
      <c r="A202" s="13" t="s">
        <v>291</v>
      </c>
      <c r="B202" s="19" t="s">
        <v>292</v>
      </c>
      <c r="C202" s="73" t="s">
        <v>25</v>
      </c>
      <c r="D202" s="190">
        <v>107.75110000000001</v>
      </c>
      <c r="E202" s="114">
        <v>135.427762</v>
      </c>
      <c r="F202" s="90">
        <f t="shared" si="11"/>
        <v>27.676661999999993</v>
      </c>
      <c r="G202" s="152">
        <f t="shared" si="12"/>
        <v>0.2568573499481675</v>
      </c>
      <c r="H202" s="16"/>
    </row>
    <row r="203" spans="1:8" s="9" customFormat="1" ht="31.5" x14ac:dyDescent="0.25">
      <c r="A203" s="13" t="s">
        <v>293</v>
      </c>
      <c r="B203" s="20" t="s">
        <v>294</v>
      </c>
      <c r="C203" s="73" t="s">
        <v>25</v>
      </c>
      <c r="D203" s="190">
        <v>601.07460000000003</v>
      </c>
      <c r="E203" s="114">
        <v>508.67447732000005</v>
      </c>
      <c r="F203" s="90">
        <f t="shared" si="11"/>
        <v>-92.400122679999981</v>
      </c>
      <c r="G203" s="152">
        <f t="shared" si="12"/>
        <v>-0.1537248832008539</v>
      </c>
      <c r="H203" s="16"/>
    </row>
    <row r="204" spans="1:8" s="9" customFormat="1" x14ac:dyDescent="0.25">
      <c r="A204" s="13" t="s">
        <v>295</v>
      </c>
      <c r="B204" s="20" t="s">
        <v>296</v>
      </c>
      <c r="C204" s="73" t="s">
        <v>25</v>
      </c>
      <c r="D204" s="190">
        <v>367.53935000000013</v>
      </c>
      <c r="E204" s="114">
        <v>309.15621565000009</v>
      </c>
      <c r="F204" s="90">
        <f t="shared" si="11"/>
        <v>-58.383134350000034</v>
      </c>
      <c r="G204" s="152">
        <f t="shared" si="12"/>
        <v>-0.1588486630071039</v>
      </c>
      <c r="H204" s="16"/>
    </row>
    <row r="205" spans="1:8" s="9" customFormat="1" x14ac:dyDescent="0.25">
      <c r="A205" s="13" t="s">
        <v>297</v>
      </c>
      <c r="B205" s="20" t="s">
        <v>298</v>
      </c>
      <c r="C205" s="73" t="s">
        <v>25</v>
      </c>
      <c r="D205" s="190">
        <v>41.475499999999997</v>
      </c>
      <c r="E205" s="114">
        <v>46.321545049999997</v>
      </c>
      <c r="F205" s="90">
        <f t="shared" si="11"/>
        <v>4.8460450500000007</v>
      </c>
      <c r="G205" s="152">
        <f t="shared" si="12"/>
        <v>0.11684114838880788</v>
      </c>
      <c r="H205" s="16"/>
    </row>
    <row r="206" spans="1:8" s="9" customFormat="1" ht="47.25" x14ac:dyDescent="0.25">
      <c r="A206" s="13" t="s">
        <v>299</v>
      </c>
      <c r="B206" s="20" t="s">
        <v>300</v>
      </c>
      <c r="C206" s="73" t="s">
        <v>25</v>
      </c>
      <c r="D206" s="190">
        <v>109.01769352536309</v>
      </c>
      <c r="E206" s="114">
        <v>144.40628727999999</v>
      </c>
      <c r="F206" s="90">
        <f t="shared" si="11"/>
        <v>35.388593754636901</v>
      </c>
      <c r="G206" s="152">
        <f t="shared" si="12"/>
        <v>0.32461330459540227</v>
      </c>
      <c r="H206" s="16"/>
    </row>
    <row r="207" spans="1:8" s="9" customFormat="1" x14ac:dyDescent="0.25">
      <c r="A207" s="13" t="s">
        <v>301</v>
      </c>
      <c r="B207" s="20" t="s">
        <v>302</v>
      </c>
      <c r="C207" s="73" t="s">
        <v>25</v>
      </c>
      <c r="D207" s="190">
        <v>469.42280003851755</v>
      </c>
      <c r="E207" s="114">
        <v>510.43945351315995</v>
      </c>
      <c r="F207" s="90">
        <f t="shared" si="11"/>
        <v>41.016653474642396</v>
      </c>
      <c r="G207" s="152">
        <f t="shared" si="12"/>
        <v>8.7376781594922223E-2</v>
      </c>
      <c r="H207" s="16"/>
    </row>
    <row r="208" spans="1:8" s="9" customFormat="1" ht="31.5" x14ac:dyDescent="0.25">
      <c r="A208" s="13" t="s">
        <v>303</v>
      </c>
      <c r="B208" s="34" t="s">
        <v>304</v>
      </c>
      <c r="C208" s="73" t="s">
        <v>25</v>
      </c>
      <c r="D208" s="190">
        <v>41.8581</v>
      </c>
      <c r="E208" s="114">
        <v>66.905154219999986</v>
      </c>
      <c r="F208" s="90">
        <f t="shared" si="11"/>
        <v>25.047054219999985</v>
      </c>
      <c r="G208" s="152">
        <f t="shared" si="12"/>
        <v>0.59838010373141604</v>
      </c>
      <c r="H208" s="16"/>
    </row>
    <row r="209" spans="1:8" s="9" customFormat="1" ht="31.5" x14ac:dyDescent="0.25">
      <c r="A209" s="13" t="s">
        <v>305</v>
      </c>
      <c r="B209" s="20" t="s">
        <v>306</v>
      </c>
      <c r="C209" s="73" t="s">
        <v>25</v>
      </c>
      <c r="D209" s="190">
        <v>41.8581</v>
      </c>
      <c r="E209" s="114">
        <v>26.208210239999996</v>
      </c>
      <c r="F209" s="90">
        <f t="shared" si="11"/>
        <v>-15.649889760000004</v>
      </c>
      <c r="G209" s="152">
        <f t="shared" si="12"/>
        <v>-0.37387960179750168</v>
      </c>
      <c r="H209" s="16"/>
    </row>
    <row r="210" spans="1:8" s="9" customFormat="1" ht="31.5" x14ac:dyDescent="0.25">
      <c r="A210" s="13" t="s">
        <v>307</v>
      </c>
      <c r="B210" s="20" t="s">
        <v>308</v>
      </c>
      <c r="C210" s="73" t="s">
        <v>25</v>
      </c>
      <c r="D210" s="190">
        <v>0</v>
      </c>
      <c r="E210" s="114">
        <v>0</v>
      </c>
      <c r="F210" s="90">
        <f t="shared" si="11"/>
        <v>0</v>
      </c>
      <c r="G210" s="152" t="str">
        <f t="shared" si="12"/>
        <v>-</v>
      </c>
      <c r="H210" s="16"/>
    </row>
    <row r="211" spans="1:8" s="9" customFormat="1" ht="31.5" x14ac:dyDescent="0.25">
      <c r="A211" s="13" t="s">
        <v>309</v>
      </c>
      <c r="B211" s="19" t="s">
        <v>310</v>
      </c>
      <c r="C211" s="73" t="s">
        <v>25</v>
      </c>
      <c r="D211" s="190">
        <v>0</v>
      </c>
      <c r="E211" s="114">
        <v>0</v>
      </c>
      <c r="F211" s="90">
        <f t="shared" si="11"/>
        <v>0</v>
      </c>
      <c r="G211" s="152" t="str">
        <f t="shared" si="12"/>
        <v>-</v>
      </c>
      <c r="H211" s="16"/>
    </row>
    <row r="212" spans="1:8" s="9" customFormat="1" x14ac:dyDescent="0.25">
      <c r="A212" s="13" t="s">
        <v>311</v>
      </c>
      <c r="B212" s="21" t="s">
        <v>312</v>
      </c>
      <c r="C212" s="73" t="s">
        <v>25</v>
      </c>
      <c r="D212" s="190">
        <v>0</v>
      </c>
      <c r="E212" s="114">
        <v>0</v>
      </c>
      <c r="F212" s="90">
        <f t="shared" si="11"/>
        <v>0</v>
      </c>
      <c r="G212" s="152" t="str">
        <f t="shared" si="12"/>
        <v>-</v>
      </c>
      <c r="H212" s="16"/>
    </row>
    <row r="213" spans="1:8" s="9" customFormat="1" ht="31.5" x14ac:dyDescent="0.25">
      <c r="A213" s="13" t="s">
        <v>313</v>
      </c>
      <c r="B213" s="21" t="s">
        <v>314</v>
      </c>
      <c r="C213" s="73" t="s">
        <v>25</v>
      </c>
      <c r="D213" s="190">
        <v>0</v>
      </c>
      <c r="E213" s="114">
        <v>0</v>
      </c>
      <c r="F213" s="90">
        <f t="shared" si="11"/>
        <v>0</v>
      </c>
      <c r="G213" s="152" t="str">
        <f t="shared" si="12"/>
        <v>-</v>
      </c>
      <c r="H213" s="16"/>
    </row>
    <row r="214" spans="1:8" s="9" customFormat="1" x14ac:dyDescent="0.25">
      <c r="A214" s="13" t="s">
        <v>315</v>
      </c>
      <c r="B214" s="20" t="s">
        <v>316</v>
      </c>
      <c r="C214" s="73" t="s">
        <v>25</v>
      </c>
      <c r="D214" s="190">
        <v>0</v>
      </c>
      <c r="E214" s="114">
        <v>40.696943979999993</v>
      </c>
      <c r="F214" s="90">
        <f t="shared" si="11"/>
        <v>40.696943979999993</v>
      </c>
      <c r="G214" s="152" t="str">
        <f t="shared" si="12"/>
        <v>-</v>
      </c>
      <c r="H214" s="16"/>
    </row>
    <row r="215" spans="1:8" s="9" customFormat="1" ht="31.5" x14ac:dyDescent="0.25">
      <c r="A215" s="13" t="s">
        <v>317</v>
      </c>
      <c r="B215" s="34" t="s">
        <v>318</v>
      </c>
      <c r="C215" s="73" t="s">
        <v>25</v>
      </c>
      <c r="D215" s="190">
        <v>2346.7988561482025</v>
      </c>
      <c r="E215" s="114">
        <v>2237.5172482989847</v>
      </c>
      <c r="F215" s="90">
        <f t="shared" si="11"/>
        <v>-109.28160784921783</v>
      </c>
      <c r="G215" s="152">
        <f t="shared" si="12"/>
        <v>-4.6566243869993008E-2</v>
      </c>
      <c r="H215" s="16"/>
    </row>
    <row r="216" spans="1:8" s="9" customFormat="1" x14ac:dyDescent="0.25">
      <c r="A216" s="13" t="s">
        <v>319</v>
      </c>
      <c r="B216" s="20" t="s">
        <v>320</v>
      </c>
      <c r="C216" s="73" t="s">
        <v>25</v>
      </c>
      <c r="D216" s="190">
        <v>2215.9980090399999</v>
      </c>
      <c r="E216" s="114">
        <v>2177.6880647189846</v>
      </c>
      <c r="F216" s="90">
        <f t="shared" si="11"/>
        <v>-38.309944321015337</v>
      </c>
      <c r="G216" s="152">
        <f t="shared" si="12"/>
        <v>-1.7287896543558591E-2</v>
      </c>
      <c r="H216" s="16"/>
    </row>
    <row r="217" spans="1:8" s="9" customFormat="1" x14ac:dyDescent="0.25">
      <c r="A217" s="13" t="s">
        <v>321</v>
      </c>
      <c r="B217" s="19" t="s">
        <v>322</v>
      </c>
      <c r="C217" s="73" t="s">
        <v>25</v>
      </c>
      <c r="D217" s="190">
        <v>0</v>
      </c>
      <c r="E217" s="114">
        <v>0</v>
      </c>
      <c r="F217" s="90">
        <f t="shared" si="11"/>
        <v>0</v>
      </c>
      <c r="G217" s="152" t="str">
        <f t="shared" si="12"/>
        <v>-</v>
      </c>
      <c r="H217" s="16"/>
    </row>
    <row r="218" spans="1:8" s="9" customFormat="1" x14ac:dyDescent="0.25">
      <c r="A218" s="13" t="s">
        <v>323</v>
      </c>
      <c r="B218" s="19" t="s">
        <v>324</v>
      </c>
      <c r="C218" s="73" t="s">
        <v>25</v>
      </c>
      <c r="D218" s="190">
        <v>1710.5909972000002</v>
      </c>
      <c r="E218" s="114">
        <v>1604.2820441599999</v>
      </c>
      <c r="F218" s="90">
        <f t="shared" si="11"/>
        <v>-106.30895304000023</v>
      </c>
      <c r="G218" s="152">
        <f t="shared" si="12"/>
        <v>-6.2147499439675069E-2</v>
      </c>
      <c r="H218" s="16"/>
    </row>
    <row r="219" spans="1:8" s="9" customFormat="1" ht="31.5" x14ac:dyDescent="0.25">
      <c r="A219" s="13" t="s">
        <v>325</v>
      </c>
      <c r="B219" s="19" t="s">
        <v>326</v>
      </c>
      <c r="C219" s="73" t="s">
        <v>25</v>
      </c>
      <c r="D219" s="190">
        <v>0</v>
      </c>
      <c r="E219" s="114">
        <v>0</v>
      </c>
      <c r="F219" s="90">
        <f t="shared" si="11"/>
        <v>0</v>
      </c>
      <c r="G219" s="152" t="str">
        <f t="shared" si="12"/>
        <v>-</v>
      </c>
      <c r="H219" s="16"/>
    </row>
    <row r="220" spans="1:8" s="9" customFormat="1" ht="31.5" x14ac:dyDescent="0.25">
      <c r="A220" s="13" t="s">
        <v>327</v>
      </c>
      <c r="B220" s="19" t="s">
        <v>328</v>
      </c>
      <c r="C220" s="73" t="s">
        <v>25</v>
      </c>
      <c r="D220" s="190">
        <v>171.71700000000001</v>
      </c>
      <c r="E220" s="114">
        <v>407.81538933000002</v>
      </c>
      <c r="F220" s="90">
        <f t="shared" si="11"/>
        <v>236.09838933</v>
      </c>
      <c r="G220" s="152">
        <f t="shared" si="12"/>
        <v>1.3749272892608186</v>
      </c>
      <c r="H220" s="16"/>
    </row>
    <row r="221" spans="1:8" s="9" customFormat="1" ht="31.5" x14ac:dyDescent="0.25">
      <c r="A221" s="13" t="s">
        <v>329</v>
      </c>
      <c r="B221" s="19" t="s">
        <v>330</v>
      </c>
      <c r="C221" s="73" t="s">
        <v>25</v>
      </c>
      <c r="D221" s="190">
        <v>0</v>
      </c>
      <c r="E221" s="114">
        <v>0</v>
      </c>
      <c r="F221" s="90">
        <f t="shared" si="11"/>
        <v>0</v>
      </c>
      <c r="G221" s="152" t="str">
        <f t="shared" si="12"/>
        <v>-</v>
      </c>
      <c r="H221" s="16"/>
    </row>
    <row r="222" spans="1:8" s="9" customFormat="1" ht="31.5" x14ac:dyDescent="0.25">
      <c r="A222" s="13" t="s">
        <v>331</v>
      </c>
      <c r="B222" s="19" t="s">
        <v>332</v>
      </c>
      <c r="C222" s="73" t="s">
        <v>25</v>
      </c>
      <c r="D222" s="190">
        <v>333.69001183999978</v>
      </c>
      <c r="E222" s="114">
        <v>165.59063122898473</v>
      </c>
      <c r="F222" s="90">
        <f t="shared" si="11"/>
        <v>-168.09938061101505</v>
      </c>
      <c r="G222" s="152">
        <f t="shared" si="12"/>
        <v>-0.50375910170070248</v>
      </c>
      <c r="H222" s="16"/>
    </row>
    <row r="223" spans="1:8" s="9" customFormat="1" x14ac:dyDescent="0.25">
      <c r="A223" s="13" t="s">
        <v>333</v>
      </c>
      <c r="B223" s="20" t="s">
        <v>334</v>
      </c>
      <c r="C223" s="73" t="s">
        <v>25</v>
      </c>
      <c r="D223" s="190">
        <v>0</v>
      </c>
      <c r="E223" s="114">
        <v>0</v>
      </c>
      <c r="F223" s="90">
        <f t="shared" si="11"/>
        <v>0</v>
      </c>
      <c r="G223" s="152" t="str">
        <f t="shared" si="12"/>
        <v>-</v>
      </c>
      <c r="H223" s="16"/>
    </row>
    <row r="224" spans="1:8" s="9" customFormat="1" ht="31.5" x14ac:dyDescent="0.25">
      <c r="A224" s="13" t="s">
        <v>335</v>
      </c>
      <c r="B224" s="20" t="s">
        <v>336</v>
      </c>
      <c r="C224" s="73" t="s">
        <v>25</v>
      </c>
      <c r="D224" s="190">
        <v>130.80084710820256</v>
      </c>
      <c r="E224" s="114">
        <v>59.829183579999999</v>
      </c>
      <c r="F224" s="90">
        <f t="shared" si="11"/>
        <v>-70.971663528202555</v>
      </c>
      <c r="G224" s="152">
        <f t="shared" si="12"/>
        <v>-0.54259330193398958</v>
      </c>
      <c r="H224" s="16"/>
    </row>
    <row r="225" spans="1:8" s="9" customFormat="1" x14ac:dyDescent="0.25">
      <c r="A225" s="13" t="s">
        <v>337</v>
      </c>
      <c r="B225" s="20" t="s">
        <v>116</v>
      </c>
      <c r="C225" s="73" t="s">
        <v>231</v>
      </c>
      <c r="D225" s="204">
        <v>0</v>
      </c>
      <c r="E225" s="114">
        <v>0</v>
      </c>
      <c r="F225" s="205">
        <f t="shared" si="11"/>
        <v>0</v>
      </c>
      <c r="G225" s="206" t="str">
        <f t="shared" si="12"/>
        <v>-</v>
      </c>
      <c r="H225" s="16"/>
    </row>
    <row r="226" spans="1:8" s="9" customFormat="1" ht="31.5" x14ac:dyDescent="0.25">
      <c r="A226" s="13" t="s">
        <v>338</v>
      </c>
      <c r="B226" s="20" t="s">
        <v>339</v>
      </c>
      <c r="C226" s="73" t="s">
        <v>25</v>
      </c>
      <c r="D226" s="190">
        <v>129.48684710820265</v>
      </c>
      <c r="E226" s="114">
        <v>58.545236650000007</v>
      </c>
      <c r="F226" s="90">
        <f t="shared" si="11"/>
        <v>-70.941610458202646</v>
      </c>
      <c r="G226" s="152">
        <f t="shared" si="12"/>
        <v>-0.54786730886204948</v>
      </c>
      <c r="H226" s="16"/>
    </row>
    <row r="227" spans="1:8" s="9" customFormat="1" ht="31.5" x14ac:dyDescent="0.25">
      <c r="A227" s="13" t="s">
        <v>340</v>
      </c>
      <c r="B227" s="34" t="s">
        <v>341</v>
      </c>
      <c r="C227" s="73" t="s">
        <v>25</v>
      </c>
      <c r="D227" s="190">
        <v>1843.6200374715552</v>
      </c>
      <c r="E227" s="114">
        <v>160.02279861</v>
      </c>
      <c r="F227" s="90">
        <f t="shared" si="11"/>
        <v>-1683.5972388615551</v>
      </c>
      <c r="G227" s="152">
        <f t="shared" si="12"/>
        <v>-0.91320185539452892</v>
      </c>
      <c r="H227" s="16"/>
    </row>
    <row r="228" spans="1:8" s="9" customFormat="1" x14ac:dyDescent="0.25">
      <c r="A228" s="13" t="s">
        <v>342</v>
      </c>
      <c r="B228" s="20" t="s">
        <v>343</v>
      </c>
      <c r="C228" s="73" t="s">
        <v>25</v>
      </c>
      <c r="D228" s="190">
        <v>0</v>
      </c>
      <c r="E228" s="114">
        <v>0.67401563000000009</v>
      </c>
      <c r="F228" s="90">
        <f t="shared" si="11"/>
        <v>0.67401563000000009</v>
      </c>
      <c r="G228" s="152" t="str">
        <f t="shared" si="12"/>
        <v>-</v>
      </c>
      <c r="H228" s="16"/>
    </row>
    <row r="229" spans="1:8" s="9" customFormat="1" ht="31.5" x14ac:dyDescent="0.25">
      <c r="A229" s="13" t="s">
        <v>344</v>
      </c>
      <c r="B229" s="20" t="s">
        <v>345</v>
      </c>
      <c r="C229" s="73" t="s">
        <v>25</v>
      </c>
      <c r="D229" s="190">
        <v>1843.6200374715552</v>
      </c>
      <c r="E229" s="114">
        <v>159.34878297999998</v>
      </c>
      <c r="F229" s="90">
        <f t="shared" si="11"/>
        <v>-1684.2712544915553</v>
      </c>
      <c r="G229" s="152">
        <f t="shared" si="12"/>
        <v>-0.91356744896386577</v>
      </c>
      <c r="H229" s="16"/>
    </row>
    <row r="230" spans="1:8" s="9" customFormat="1" x14ac:dyDescent="0.25">
      <c r="A230" s="13" t="s">
        <v>346</v>
      </c>
      <c r="B230" s="19" t="s">
        <v>347</v>
      </c>
      <c r="C230" s="73" t="s">
        <v>25</v>
      </c>
      <c r="D230" s="190">
        <v>0</v>
      </c>
      <c r="E230" s="114">
        <v>0</v>
      </c>
      <c r="F230" s="90">
        <f t="shared" si="11"/>
        <v>0</v>
      </c>
      <c r="G230" s="152" t="str">
        <f t="shared" si="12"/>
        <v>-</v>
      </c>
      <c r="H230" s="16"/>
    </row>
    <row r="231" spans="1:8" s="9" customFormat="1" x14ac:dyDescent="0.25">
      <c r="A231" s="13" t="s">
        <v>348</v>
      </c>
      <c r="B231" s="19" t="s">
        <v>349</v>
      </c>
      <c r="C231" s="73" t="s">
        <v>25</v>
      </c>
      <c r="D231" s="190">
        <v>1257</v>
      </c>
      <c r="E231" s="114">
        <v>1336.274000000001</v>
      </c>
      <c r="F231" s="90">
        <f t="shared" si="11"/>
        <v>79.274000000001024</v>
      </c>
      <c r="G231" s="152">
        <f t="shared" si="12"/>
        <v>6.306603023070885E-2</v>
      </c>
      <c r="H231" s="16"/>
    </row>
    <row r="232" spans="1:8" s="9" customFormat="1" x14ac:dyDescent="0.25">
      <c r="A232" s="13" t="s">
        <v>350</v>
      </c>
      <c r="B232" s="19" t="s">
        <v>351</v>
      </c>
      <c r="C232" s="73" t="s">
        <v>25</v>
      </c>
      <c r="D232" s="190">
        <v>586.62003747155518</v>
      </c>
      <c r="E232" s="114">
        <f>E229-E231</f>
        <v>-1176.9252170200011</v>
      </c>
      <c r="F232" s="90">
        <f t="shared" si="11"/>
        <v>-1763.5452544915563</v>
      </c>
      <c r="G232" s="152">
        <f t="shared" si="12"/>
        <v>-3.0062819914791428</v>
      </c>
      <c r="H232" s="16"/>
    </row>
    <row r="233" spans="1:8" s="9" customFormat="1" x14ac:dyDescent="0.25">
      <c r="A233" s="13" t="s">
        <v>352</v>
      </c>
      <c r="B233" s="20" t="s">
        <v>353</v>
      </c>
      <c r="C233" s="73" t="s">
        <v>25</v>
      </c>
      <c r="D233" s="190">
        <v>0</v>
      </c>
      <c r="E233" s="114">
        <v>0</v>
      </c>
      <c r="F233" s="90">
        <f t="shared" si="11"/>
        <v>0</v>
      </c>
      <c r="G233" s="152" t="str">
        <f t="shared" si="12"/>
        <v>-</v>
      </c>
      <c r="H233" s="16"/>
    </row>
    <row r="234" spans="1:8" s="9" customFormat="1" ht="31.5" x14ac:dyDescent="0.25">
      <c r="A234" s="13" t="s">
        <v>354</v>
      </c>
      <c r="B234" s="20" t="s">
        <v>355</v>
      </c>
      <c r="C234" s="73" t="s">
        <v>25</v>
      </c>
      <c r="D234" s="190">
        <v>0</v>
      </c>
      <c r="E234" s="114">
        <v>0</v>
      </c>
      <c r="F234" s="90">
        <f t="shared" si="11"/>
        <v>0</v>
      </c>
      <c r="G234" s="152" t="str">
        <f t="shared" si="12"/>
        <v>-</v>
      </c>
      <c r="H234" s="16"/>
    </row>
    <row r="235" spans="1:8" s="9" customFormat="1" x14ac:dyDescent="0.25">
      <c r="A235" s="13" t="s">
        <v>356</v>
      </c>
      <c r="B235" s="19" t="s">
        <v>357</v>
      </c>
      <c r="C235" s="73" t="s">
        <v>25</v>
      </c>
      <c r="D235" s="190">
        <v>0</v>
      </c>
      <c r="E235" s="114">
        <v>0</v>
      </c>
      <c r="F235" s="90">
        <f t="shared" si="11"/>
        <v>0</v>
      </c>
      <c r="G235" s="152" t="str">
        <f t="shared" si="12"/>
        <v>-</v>
      </c>
      <c r="H235" s="16"/>
    </row>
    <row r="236" spans="1:8" s="9" customFormat="1" x14ac:dyDescent="0.25">
      <c r="A236" s="13" t="s">
        <v>358</v>
      </c>
      <c r="B236" s="19" t="s">
        <v>359</v>
      </c>
      <c r="C236" s="73" t="s">
        <v>25</v>
      </c>
      <c r="D236" s="190">
        <v>0</v>
      </c>
      <c r="E236" s="114">
        <v>0</v>
      </c>
      <c r="F236" s="90">
        <f t="shared" ref="F236:F299" si="13">E236-D236</f>
        <v>0</v>
      </c>
      <c r="G236" s="152" t="str">
        <f t="shared" ref="G236:G299" si="14">IFERROR(F236/D236,"-")</f>
        <v>-</v>
      </c>
      <c r="H236" s="16"/>
    </row>
    <row r="237" spans="1:8" s="9" customFormat="1" x14ac:dyDescent="0.25">
      <c r="A237" s="13" t="s">
        <v>360</v>
      </c>
      <c r="B237" s="20" t="s">
        <v>361</v>
      </c>
      <c r="C237" s="73" t="s">
        <v>25</v>
      </c>
      <c r="D237" s="190">
        <v>0</v>
      </c>
      <c r="E237" s="114">
        <v>0</v>
      </c>
      <c r="F237" s="90">
        <f t="shared" si="13"/>
        <v>0</v>
      </c>
      <c r="G237" s="152" t="str">
        <f t="shared" si="14"/>
        <v>-</v>
      </c>
      <c r="H237" s="16"/>
    </row>
    <row r="238" spans="1:8" s="9" customFormat="1" x14ac:dyDescent="0.25">
      <c r="A238" s="13" t="s">
        <v>362</v>
      </c>
      <c r="B238" s="20" t="s">
        <v>363</v>
      </c>
      <c r="C238" s="73" t="s">
        <v>25</v>
      </c>
      <c r="D238" s="190">
        <v>0</v>
      </c>
      <c r="E238" s="114">
        <v>0</v>
      </c>
      <c r="F238" s="90">
        <f t="shared" si="13"/>
        <v>0</v>
      </c>
      <c r="G238" s="152" t="str">
        <f t="shared" si="14"/>
        <v>-</v>
      </c>
      <c r="H238" s="16"/>
    </row>
    <row r="239" spans="1:8" s="9" customFormat="1" x14ac:dyDescent="0.25">
      <c r="A239" s="13" t="s">
        <v>364</v>
      </c>
      <c r="B239" s="20" t="s">
        <v>365</v>
      </c>
      <c r="C239" s="73" t="s">
        <v>25</v>
      </c>
      <c r="D239" s="190">
        <v>0</v>
      </c>
      <c r="E239" s="114">
        <v>8.8675733422860503E-15</v>
      </c>
      <c r="F239" s="90">
        <f t="shared" si="13"/>
        <v>8.8675733422860503E-15</v>
      </c>
      <c r="G239" s="152" t="str">
        <f t="shared" si="14"/>
        <v>-</v>
      </c>
      <c r="H239" s="16"/>
    </row>
    <row r="240" spans="1:8" s="9" customFormat="1" x14ac:dyDescent="0.25">
      <c r="A240" s="13" t="s">
        <v>366</v>
      </c>
      <c r="B240" s="34" t="s">
        <v>367</v>
      </c>
      <c r="C240" s="73" t="s">
        <v>25</v>
      </c>
      <c r="D240" s="190">
        <v>943.36719658000004</v>
      </c>
      <c r="E240" s="114">
        <v>282.90686898000007</v>
      </c>
      <c r="F240" s="90">
        <f t="shared" si="13"/>
        <v>-660.46032760000003</v>
      </c>
      <c r="G240" s="152">
        <f t="shared" si="14"/>
        <v>-0.70010949076284867</v>
      </c>
      <c r="H240" s="16"/>
    </row>
    <row r="241" spans="1:8" s="9" customFormat="1" x14ac:dyDescent="0.25">
      <c r="A241" s="13" t="s">
        <v>368</v>
      </c>
      <c r="B241" s="20" t="s">
        <v>369</v>
      </c>
      <c r="C241" s="73" t="s">
        <v>25</v>
      </c>
      <c r="D241" s="190">
        <v>916.51519657999995</v>
      </c>
      <c r="E241" s="114">
        <v>237.33429652999999</v>
      </c>
      <c r="F241" s="90">
        <f t="shared" si="13"/>
        <v>-679.18090004999999</v>
      </c>
      <c r="G241" s="152">
        <f t="shared" si="14"/>
        <v>-0.74104706892409533</v>
      </c>
      <c r="H241" s="16"/>
    </row>
    <row r="242" spans="1:8" s="9" customFormat="1" x14ac:dyDescent="0.25">
      <c r="A242" s="13" t="s">
        <v>370</v>
      </c>
      <c r="B242" s="19" t="s">
        <v>347</v>
      </c>
      <c r="C242" s="73" t="s">
        <v>25</v>
      </c>
      <c r="D242" s="190">
        <v>329.89515910844477</v>
      </c>
      <c r="E242" s="114">
        <v>0</v>
      </c>
      <c r="F242" s="90">
        <f t="shared" si="13"/>
        <v>-329.89515910844477</v>
      </c>
      <c r="G242" s="152">
        <f t="shared" si="14"/>
        <v>-1</v>
      </c>
      <c r="H242" s="16"/>
    </row>
    <row r="243" spans="1:8" s="9" customFormat="1" x14ac:dyDescent="0.25">
      <c r="A243" s="13" t="s">
        <v>371</v>
      </c>
      <c r="B243" s="19" t="s">
        <v>349</v>
      </c>
      <c r="C243" s="73" t="s">
        <v>25</v>
      </c>
      <c r="D243" s="190">
        <v>0</v>
      </c>
      <c r="E243" s="114">
        <v>0</v>
      </c>
      <c r="F243" s="90">
        <f t="shared" si="13"/>
        <v>0</v>
      </c>
      <c r="G243" s="152" t="str">
        <f t="shared" si="14"/>
        <v>-</v>
      </c>
      <c r="H243" s="16"/>
    </row>
    <row r="244" spans="1:8" s="9" customFormat="1" x14ac:dyDescent="0.25">
      <c r="A244" s="13" t="s">
        <v>372</v>
      </c>
      <c r="B244" s="19" t="s">
        <v>351</v>
      </c>
      <c r="C244" s="73" t="s">
        <v>25</v>
      </c>
      <c r="D244" s="190">
        <v>586.62003747155518</v>
      </c>
      <c r="E244" s="114">
        <v>237.33429652999999</v>
      </c>
      <c r="F244" s="90">
        <f t="shared" si="13"/>
        <v>-349.28574094155522</v>
      </c>
      <c r="G244" s="152">
        <f t="shared" si="14"/>
        <v>-0.59542074704274295</v>
      </c>
      <c r="H244" s="16"/>
    </row>
    <row r="245" spans="1:8" s="9" customFormat="1" x14ac:dyDescent="0.25">
      <c r="A245" s="13" t="s">
        <v>373</v>
      </c>
      <c r="B245" s="20" t="s">
        <v>227</v>
      </c>
      <c r="C245" s="73" t="s">
        <v>25</v>
      </c>
      <c r="D245" s="190">
        <v>26.852</v>
      </c>
      <c r="E245" s="114">
        <v>45.031338280000007</v>
      </c>
      <c r="F245" s="90">
        <f t="shared" si="13"/>
        <v>18.179338280000007</v>
      </c>
      <c r="G245" s="152">
        <f t="shared" si="14"/>
        <v>0.6770198972143604</v>
      </c>
      <c r="H245" s="16"/>
    </row>
    <row r="246" spans="1:8" s="9" customFormat="1" x14ac:dyDescent="0.25">
      <c r="A246" s="13" t="s">
        <v>374</v>
      </c>
      <c r="B246" s="20" t="s">
        <v>375</v>
      </c>
      <c r="C246" s="73" t="s">
        <v>25</v>
      </c>
      <c r="D246" s="190">
        <v>8.8817841970012523E-14</v>
      </c>
      <c r="E246" s="114">
        <v>0.54123417000003249</v>
      </c>
      <c r="F246" s="90">
        <f t="shared" si="13"/>
        <v>0.54123416999994367</v>
      </c>
      <c r="G246" s="152">
        <f t="shared" si="14"/>
        <v>6093755015829.8154</v>
      </c>
      <c r="H246" s="16"/>
    </row>
    <row r="247" spans="1:8" s="9" customFormat="1" ht="31.5" x14ac:dyDescent="0.25">
      <c r="A247" s="13" t="s">
        <v>376</v>
      </c>
      <c r="B247" s="34" t="s">
        <v>377</v>
      </c>
      <c r="C247" s="73" t="s">
        <v>25</v>
      </c>
      <c r="D247" s="190">
        <v>1237.9007706949515</v>
      </c>
      <c r="E247" s="114">
        <v>2127.0191799372296</v>
      </c>
      <c r="F247" s="90">
        <f t="shared" si="13"/>
        <v>889.11840924227818</v>
      </c>
      <c r="G247" s="152">
        <f t="shared" si="14"/>
        <v>0.71824691468859125</v>
      </c>
      <c r="H247" s="16"/>
    </row>
    <row r="248" spans="1:8" s="9" customFormat="1" ht="47.25" x14ac:dyDescent="0.25">
      <c r="A248" s="13" t="s">
        <v>378</v>
      </c>
      <c r="B248" s="34" t="s">
        <v>379</v>
      </c>
      <c r="C248" s="73" t="s">
        <v>25</v>
      </c>
      <c r="D248" s="190">
        <v>-2304.9407561482026</v>
      </c>
      <c r="E248" s="114">
        <v>-2170.6120940789847</v>
      </c>
      <c r="F248" s="90">
        <f t="shared" si="13"/>
        <v>134.3286620692179</v>
      </c>
      <c r="G248" s="152">
        <f t="shared" si="14"/>
        <v>-5.8278574714299883E-2</v>
      </c>
      <c r="H248" s="16"/>
    </row>
    <row r="249" spans="1:8" s="9" customFormat="1" ht="31.5" x14ac:dyDescent="0.25">
      <c r="A249" s="13" t="s">
        <v>380</v>
      </c>
      <c r="B249" s="20" t="s">
        <v>381</v>
      </c>
      <c r="C249" s="73" t="s">
        <v>25</v>
      </c>
      <c r="D249" s="190">
        <v>0</v>
      </c>
      <c r="E249" s="114">
        <v>0</v>
      </c>
      <c r="F249" s="90">
        <f t="shared" si="13"/>
        <v>0</v>
      </c>
      <c r="G249" s="152" t="str">
        <f t="shared" si="14"/>
        <v>-</v>
      </c>
      <c r="H249" s="16"/>
    </row>
    <row r="250" spans="1:8" s="9" customFormat="1" x14ac:dyDescent="0.25">
      <c r="A250" s="13" t="s">
        <v>382</v>
      </c>
      <c r="B250" s="20" t="s">
        <v>383</v>
      </c>
      <c r="C250" s="73" t="s">
        <v>25</v>
      </c>
      <c r="D250" s="190">
        <v>0</v>
      </c>
      <c r="E250" s="114">
        <v>0</v>
      </c>
      <c r="F250" s="90">
        <f t="shared" si="13"/>
        <v>0</v>
      </c>
      <c r="G250" s="152" t="str">
        <f t="shared" si="14"/>
        <v>-</v>
      </c>
      <c r="H250" s="16"/>
    </row>
    <row r="251" spans="1:8" s="9" customFormat="1" ht="31.5" x14ac:dyDescent="0.25">
      <c r="A251" s="13" t="s">
        <v>384</v>
      </c>
      <c r="B251" s="34" t="s">
        <v>385</v>
      </c>
      <c r="C251" s="73" t="s">
        <v>25</v>
      </c>
      <c r="D251" s="190">
        <v>900.25284089155514</v>
      </c>
      <c r="E251" s="114">
        <v>-122.88407037000007</v>
      </c>
      <c r="F251" s="90">
        <f t="shared" si="13"/>
        <v>-1023.1369112615553</v>
      </c>
      <c r="G251" s="152">
        <f t="shared" si="14"/>
        <v>-1.1364995085695073</v>
      </c>
      <c r="H251" s="16"/>
    </row>
    <row r="252" spans="1:8" s="9" customFormat="1" ht="31.5" x14ac:dyDescent="0.25">
      <c r="A252" s="13" t="s">
        <v>386</v>
      </c>
      <c r="B252" s="20" t="s">
        <v>387</v>
      </c>
      <c r="C252" s="73" t="s">
        <v>25</v>
      </c>
      <c r="D252" s="190">
        <v>927.10484089155523</v>
      </c>
      <c r="E252" s="114">
        <v>-77.985513550000007</v>
      </c>
      <c r="F252" s="90">
        <f t="shared" si="13"/>
        <v>-1005.0903544415553</v>
      </c>
      <c r="G252" s="152">
        <f t="shared" si="14"/>
        <v>-1.0841172541769979</v>
      </c>
      <c r="H252" s="16"/>
    </row>
    <row r="253" spans="1:8" s="9" customFormat="1" ht="31.5" x14ac:dyDescent="0.25">
      <c r="A253" s="13" t="s">
        <v>388</v>
      </c>
      <c r="B253" s="20" t="s">
        <v>389</v>
      </c>
      <c r="C253" s="73" t="s">
        <v>25</v>
      </c>
      <c r="D253" s="190">
        <v>-26.852000000000089</v>
      </c>
      <c r="E253" s="114">
        <v>-44.898556820000067</v>
      </c>
      <c r="F253" s="90">
        <f t="shared" si="13"/>
        <v>-18.046556819999978</v>
      </c>
      <c r="G253" s="152">
        <f t="shared" si="14"/>
        <v>0.67207495977952925</v>
      </c>
      <c r="H253" s="16"/>
    </row>
    <row r="254" spans="1:8" s="9" customFormat="1" x14ac:dyDescent="0.25">
      <c r="A254" s="13" t="s">
        <v>390</v>
      </c>
      <c r="B254" s="34" t="s">
        <v>391</v>
      </c>
      <c r="C254" s="73" t="s">
        <v>25</v>
      </c>
      <c r="D254" s="190">
        <v>0</v>
      </c>
      <c r="E254" s="114">
        <v>0</v>
      </c>
      <c r="F254" s="90">
        <f t="shared" si="13"/>
        <v>0</v>
      </c>
      <c r="G254" s="152" t="str">
        <f t="shared" si="14"/>
        <v>-</v>
      </c>
      <c r="H254" s="16"/>
    </row>
    <row r="255" spans="1:8" s="9" customFormat="1" ht="31.5" x14ac:dyDescent="0.25">
      <c r="A255" s="13" t="s">
        <v>392</v>
      </c>
      <c r="B255" s="34" t="s">
        <v>393</v>
      </c>
      <c r="C255" s="73" t="s">
        <v>25</v>
      </c>
      <c r="D255" s="190">
        <v>-166.78714456169598</v>
      </c>
      <c r="E255" s="114">
        <v>-166.47698451175512</v>
      </c>
      <c r="F255" s="90">
        <f t="shared" si="13"/>
        <v>0.31016004994086188</v>
      </c>
      <c r="G255" s="152">
        <f t="shared" si="14"/>
        <v>-1.8596160438859905E-3</v>
      </c>
      <c r="H255" s="16"/>
    </row>
    <row r="256" spans="1:8" s="9" customFormat="1" x14ac:dyDescent="0.25">
      <c r="A256" s="13" t="s">
        <v>394</v>
      </c>
      <c r="B256" s="34" t="s">
        <v>395</v>
      </c>
      <c r="C256" s="73" t="s">
        <v>25</v>
      </c>
      <c r="D256" s="190">
        <v>167.74224626687146</v>
      </c>
      <c r="E256" s="114">
        <v>167.78853063309262</v>
      </c>
      <c r="F256" s="90">
        <f t="shared" si="13"/>
        <v>4.628436622115828E-2</v>
      </c>
      <c r="G256" s="152">
        <f t="shared" si="14"/>
        <v>2.7592551817579475E-4</v>
      </c>
      <c r="H256" s="16"/>
    </row>
    <row r="257" spans="1:8" s="9" customFormat="1" ht="16.5" thickBot="1" x14ac:dyDescent="0.3">
      <c r="A257" s="27" t="s">
        <v>396</v>
      </c>
      <c r="B257" s="42" t="s">
        <v>397</v>
      </c>
      <c r="C257" s="75" t="s">
        <v>25</v>
      </c>
      <c r="D257" s="191">
        <v>0.95510170517547976</v>
      </c>
      <c r="E257" s="116">
        <v>1.3115461213374999</v>
      </c>
      <c r="F257" s="98">
        <f t="shared" si="13"/>
        <v>0.35644441616202016</v>
      </c>
      <c r="G257" s="154">
        <f t="shared" si="14"/>
        <v>0.37320048140478507</v>
      </c>
      <c r="H257" s="30"/>
    </row>
    <row r="258" spans="1:8" s="9" customFormat="1" x14ac:dyDescent="0.25">
      <c r="A258" s="10" t="s">
        <v>398</v>
      </c>
      <c r="B258" s="11" t="s">
        <v>116</v>
      </c>
      <c r="C258" s="78" t="s">
        <v>705</v>
      </c>
      <c r="D258" s="189" t="s">
        <v>705</v>
      </c>
      <c r="E258" s="112" t="s">
        <v>705</v>
      </c>
      <c r="F258" s="97" t="s">
        <v>705</v>
      </c>
      <c r="G258" s="151" t="s">
        <v>705</v>
      </c>
      <c r="H258" s="12"/>
    </row>
    <row r="259" spans="1:8" s="9" customFormat="1" ht="31.5" x14ac:dyDescent="0.25">
      <c r="A259" s="13" t="s">
        <v>399</v>
      </c>
      <c r="B259" s="20" t="s">
        <v>400</v>
      </c>
      <c r="C259" s="73" t="s">
        <v>25</v>
      </c>
      <c r="D259" s="190">
        <v>822.84948831763154</v>
      </c>
      <c r="E259" s="114">
        <v>610.75119672000005</v>
      </c>
      <c r="F259" s="90">
        <f t="shared" si="13"/>
        <v>-212.09829159763149</v>
      </c>
      <c r="G259" s="152">
        <f t="shared" si="14"/>
        <v>-0.25776073827460233</v>
      </c>
      <c r="H259" s="16"/>
    </row>
    <row r="260" spans="1:8" s="9" customFormat="1" ht="31.5" hidden="1" x14ac:dyDescent="0.25">
      <c r="A260" s="13" t="s">
        <v>401</v>
      </c>
      <c r="B260" s="19" t="s">
        <v>402</v>
      </c>
      <c r="C260" s="73" t="s">
        <v>25</v>
      </c>
      <c r="D260" s="190">
        <v>0</v>
      </c>
      <c r="E260" s="114">
        <v>0</v>
      </c>
      <c r="F260" s="90">
        <f t="shared" si="13"/>
        <v>0</v>
      </c>
      <c r="G260" s="152" t="str">
        <f t="shared" si="14"/>
        <v>-</v>
      </c>
      <c r="H260" s="16"/>
    </row>
    <row r="261" spans="1:8" s="9" customFormat="1" hidden="1" x14ac:dyDescent="0.25">
      <c r="A261" s="13" t="s">
        <v>403</v>
      </c>
      <c r="B261" s="21" t="s">
        <v>404</v>
      </c>
      <c r="C261" s="73" t="s">
        <v>25</v>
      </c>
      <c r="D261" s="190">
        <v>0</v>
      </c>
      <c r="E261" s="114">
        <v>0</v>
      </c>
      <c r="F261" s="90">
        <f t="shared" si="13"/>
        <v>0</v>
      </c>
      <c r="G261" s="152" t="str">
        <f t="shared" si="14"/>
        <v>-</v>
      </c>
      <c r="H261" s="16"/>
    </row>
    <row r="262" spans="1:8" s="9" customFormat="1" ht="47.25" hidden="1" x14ac:dyDescent="0.25">
      <c r="A262" s="13" t="s">
        <v>405</v>
      </c>
      <c r="B262" s="21" t="s">
        <v>406</v>
      </c>
      <c r="C262" s="73" t="s">
        <v>25</v>
      </c>
      <c r="D262" s="190">
        <v>0</v>
      </c>
      <c r="E262" s="114">
        <v>0</v>
      </c>
      <c r="F262" s="90">
        <f t="shared" si="13"/>
        <v>0</v>
      </c>
      <c r="G262" s="152" t="str">
        <f t="shared" si="14"/>
        <v>-</v>
      </c>
      <c r="H262" s="16"/>
    </row>
    <row r="263" spans="1:8" s="9" customFormat="1" hidden="1" x14ac:dyDescent="0.25">
      <c r="A263" s="13" t="s">
        <v>407</v>
      </c>
      <c r="B263" s="22" t="s">
        <v>404</v>
      </c>
      <c r="C263" s="73" t="s">
        <v>25</v>
      </c>
      <c r="D263" s="190">
        <v>0</v>
      </c>
      <c r="E263" s="114">
        <v>0</v>
      </c>
      <c r="F263" s="90">
        <f t="shared" si="13"/>
        <v>0</v>
      </c>
      <c r="G263" s="152" t="str">
        <f t="shared" si="14"/>
        <v>-</v>
      </c>
      <c r="H263" s="16"/>
    </row>
    <row r="264" spans="1:8" s="9" customFormat="1" ht="47.25" hidden="1" x14ac:dyDescent="0.25">
      <c r="A264" s="13" t="s">
        <v>408</v>
      </c>
      <c r="B264" s="21" t="s">
        <v>31</v>
      </c>
      <c r="C264" s="73" t="s">
        <v>25</v>
      </c>
      <c r="D264" s="190">
        <v>0</v>
      </c>
      <c r="E264" s="114">
        <v>0</v>
      </c>
      <c r="F264" s="90">
        <f t="shared" si="13"/>
        <v>0</v>
      </c>
      <c r="G264" s="152" t="str">
        <f t="shared" si="14"/>
        <v>-</v>
      </c>
      <c r="H264" s="16"/>
    </row>
    <row r="265" spans="1:8" s="9" customFormat="1" hidden="1" x14ac:dyDescent="0.25">
      <c r="A265" s="13" t="s">
        <v>409</v>
      </c>
      <c r="B265" s="22" t="s">
        <v>404</v>
      </c>
      <c r="C265" s="73" t="s">
        <v>25</v>
      </c>
      <c r="D265" s="190">
        <v>0</v>
      </c>
      <c r="E265" s="114">
        <v>0</v>
      </c>
      <c r="F265" s="90">
        <f t="shared" si="13"/>
        <v>0</v>
      </c>
      <c r="G265" s="152" t="str">
        <f t="shared" si="14"/>
        <v>-</v>
      </c>
      <c r="H265" s="16"/>
    </row>
    <row r="266" spans="1:8" s="9" customFormat="1" ht="47.25" hidden="1" x14ac:dyDescent="0.25">
      <c r="A266" s="13" t="s">
        <v>410</v>
      </c>
      <c r="B266" s="21" t="s">
        <v>33</v>
      </c>
      <c r="C266" s="73" t="s">
        <v>25</v>
      </c>
      <c r="D266" s="190">
        <v>0</v>
      </c>
      <c r="E266" s="114">
        <v>0</v>
      </c>
      <c r="F266" s="90">
        <f t="shared" si="13"/>
        <v>0</v>
      </c>
      <c r="G266" s="152" t="str">
        <f t="shared" si="14"/>
        <v>-</v>
      </c>
      <c r="H266" s="16"/>
    </row>
    <row r="267" spans="1:8" s="9" customFormat="1" hidden="1" x14ac:dyDescent="0.25">
      <c r="A267" s="13" t="s">
        <v>411</v>
      </c>
      <c r="B267" s="22" t="s">
        <v>404</v>
      </c>
      <c r="C267" s="73" t="s">
        <v>25</v>
      </c>
      <c r="D267" s="190">
        <v>0</v>
      </c>
      <c r="E267" s="114">
        <v>0</v>
      </c>
      <c r="F267" s="90">
        <f t="shared" si="13"/>
        <v>0</v>
      </c>
      <c r="G267" s="152" t="str">
        <f t="shared" si="14"/>
        <v>-</v>
      </c>
      <c r="H267" s="16"/>
    </row>
    <row r="268" spans="1:8" s="9" customFormat="1" ht="31.5" hidden="1" x14ac:dyDescent="0.25">
      <c r="A268" s="13" t="s">
        <v>412</v>
      </c>
      <c r="B268" s="19" t="s">
        <v>413</v>
      </c>
      <c r="C268" s="73" t="s">
        <v>25</v>
      </c>
      <c r="D268" s="190">
        <v>0</v>
      </c>
      <c r="E268" s="114">
        <v>0</v>
      </c>
      <c r="F268" s="90">
        <f t="shared" si="13"/>
        <v>0</v>
      </c>
      <c r="G268" s="152" t="str">
        <f t="shared" si="14"/>
        <v>-</v>
      </c>
      <c r="H268" s="16"/>
    </row>
    <row r="269" spans="1:8" s="9" customFormat="1" hidden="1" x14ac:dyDescent="0.25">
      <c r="A269" s="13" t="s">
        <v>414</v>
      </c>
      <c r="B269" s="21" t="s">
        <v>404</v>
      </c>
      <c r="C269" s="73" t="s">
        <v>25</v>
      </c>
      <c r="D269" s="190">
        <v>0</v>
      </c>
      <c r="E269" s="114">
        <v>0</v>
      </c>
      <c r="F269" s="90">
        <f t="shared" si="13"/>
        <v>0</v>
      </c>
      <c r="G269" s="152" t="str">
        <f t="shared" si="14"/>
        <v>-</v>
      </c>
      <c r="H269" s="16"/>
    </row>
    <row r="270" spans="1:8" s="9" customFormat="1" x14ac:dyDescent="0.25">
      <c r="A270" s="13" t="s">
        <v>415</v>
      </c>
      <c r="B270" s="18" t="s">
        <v>416</v>
      </c>
      <c r="C270" s="73" t="s">
        <v>25</v>
      </c>
      <c r="D270" s="190">
        <v>673.82155763658068</v>
      </c>
      <c r="E270" s="114">
        <v>528.91224741000008</v>
      </c>
      <c r="F270" s="90">
        <f t="shared" si="13"/>
        <v>-144.9093102265806</v>
      </c>
      <c r="G270" s="152">
        <f t="shared" si="14"/>
        <v>-0.21505591292574239</v>
      </c>
      <c r="H270" s="16"/>
    </row>
    <row r="271" spans="1:8" s="9" customFormat="1" x14ac:dyDescent="0.25">
      <c r="A271" s="13" t="s">
        <v>417</v>
      </c>
      <c r="B271" s="21" t="s">
        <v>404</v>
      </c>
      <c r="C271" s="73" t="s">
        <v>25</v>
      </c>
      <c r="D271" s="190">
        <v>307.70774191167783</v>
      </c>
      <c r="E271" s="114">
        <v>41.074493819999972</v>
      </c>
      <c r="F271" s="90">
        <f t="shared" si="13"/>
        <v>-266.63324809167784</v>
      </c>
      <c r="G271" s="152">
        <f t="shared" si="14"/>
        <v>-0.86651459087503324</v>
      </c>
      <c r="H271" s="16"/>
    </row>
    <row r="272" spans="1:8" s="9" customFormat="1" x14ac:dyDescent="0.25">
      <c r="A272" s="13" t="s">
        <v>418</v>
      </c>
      <c r="B272" s="18" t="s">
        <v>419</v>
      </c>
      <c r="C272" s="73" t="s">
        <v>25</v>
      </c>
      <c r="D272" s="190">
        <v>0</v>
      </c>
      <c r="E272" s="114">
        <v>0</v>
      </c>
      <c r="F272" s="90">
        <f t="shared" si="13"/>
        <v>0</v>
      </c>
      <c r="G272" s="152" t="str">
        <f t="shared" si="14"/>
        <v>-</v>
      </c>
      <c r="H272" s="16"/>
    </row>
    <row r="273" spans="1:8" s="9" customFormat="1" x14ac:dyDescent="0.25">
      <c r="A273" s="13" t="s">
        <v>420</v>
      </c>
      <c r="B273" s="21" t="s">
        <v>404</v>
      </c>
      <c r="C273" s="73" t="s">
        <v>25</v>
      </c>
      <c r="D273" s="190">
        <v>0</v>
      </c>
      <c r="E273" s="114">
        <v>0</v>
      </c>
      <c r="F273" s="90">
        <f t="shared" si="13"/>
        <v>0</v>
      </c>
      <c r="G273" s="152" t="str">
        <f t="shared" si="14"/>
        <v>-</v>
      </c>
      <c r="H273" s="16"/>
    </row>
    <row r="274" spans="1:8" s="9" customFormat="1" x14ac:dyDescent="0.25">
      <c r="A274" s="13" t="s">
        <v>421</v>
      </c>
      <c r="B274" s="18" t="s">
        <v>422</v>
      </c>
      <c r="C274" s="73" t="s">
        <v>25</v>
      </c>
      <c r="D274" s="190">
        <v>0.14186738000002516</v>
      </c>
      <c r="E274" s="114">
        <v>8.0026571600000018</v>
      </c>
      <c r="F274" s="90">
        <f t="shared" si="13"/>
        <v>7.8607897799999771</v>
      </c>
      <c r="G274" s="152">
        <f t="shared" si="14"/>
        <v>55.409423787191834</v>
      </c>
      <c r="H274" s="16"/>
    </row>
    <row r="275" spans="1:8" s="9" customFormat="1" x14ac:dyDescent="0.25">
      <c r="A275" s="13" t="s">
        <v>423</v>
      </c>
      <c r="B275" s="21" t="s">
        <v>404</v>
      </c>
      <c r="C275" s="73" t="s">
        <v>25</v>
      </c>
      <c r="D275" s="190">
        <v>0</v>
      </c>
      <c r="E275" s="114">
        <v>0</v>
      </c>
      <c r="F275" s="90">
        <f t="shared" si="13"/>
        <v>0</v>
      </c>
      <c r="G275" s="152" t="str">
        <f t="shared" si="14"/>
        <v>-</v>
      </c>
      <c r="H275" s="16"/>
    </row>
    <row r="276" spans="1:8" s="9" customFormat="1" x14ac:dyDescent="0.25">
      <c r="A276" s="13" t="s">
        <v>424</v>
      </c>
      <c r="B276" s="18" t="s">
        <v>425</v>
      </c>
      <c r="C276" s="73" t="s">
        <v>25</v>
      </c>
      <c r="D276" s="190">
        <v>0</v>
      </c>
      <c r="E276" s="114">
        <v>0</v>
      </c>
      <c r="F276" s="90">
        <f t="shared" si="13"/>
        <v>0</v>
      </c>
      <c r="G276" s="152" t="str">
        <f t="shared" si="14"/>
        <v>-</v>
      </c>
      <c r="H276" s="16"/>
    </row>
    <row r="277" spans="1:8" s="9" customFormat="1" x14ac:dyDescent="0.25">
      <c r="A277" s="13" t="s">
        <v>426</v>
      </c>
      <c r="B277" s="21" t="s">
        <v>404</v>
      </c>
      <c r="C277" s="73" t="s">
        <v>25</v>
      </c>
      <c r="D277" s="190">
        <v>0</v>
      </c>
      <c r="E277" s="114">
        <v>0</v>
      </c>
      <c r="F277" s="90">
        <f t="shared" si="13"/>
        <v>0</v>
      </c>
      <c r="G277" s="152" t="str">
        <f t="shared" si="14"/>
        <v>-</v>
      </c>
      <c r="H277" s="16"/>
    </row>
    <row r="278" spans="1:8" s="9" customFormat="1" hidden="1" x14ac:dyDescent="0.25">
      <c r="A278" s="13" t="s">
        <v>424</v>
      </c>
      <c r="B278" s="18" t="s">
        <v>427</v>
      </c>
      <c r="C278" s="73" t="s">
        <v>25</v>
      </c>
      <c r="D278" s="190">
        <v>0</v>
      </c>
      <c r="E278" s="114">
        <v>0</v>
      </c>
      <c r="F278" s="90">
        <f t="shared" si="13"/>
        <v>0</v>
      </c>
      <c r="G278" s="152" t="str">
        <f t="shared" si="14"/>
        <v>-</v>
      </c>
      <c r="H278" s="16"/>
    </row>
    <row r="279" spans="1:8" s="9" customFormat="1" hidden="1" x14ac:dyDescent="0.25">
      <c r="A279" s="13" t="s">
        <v>428</v>
      </c>
      <c r="B279" s="21" t="s">
        <v>404</v>
      </c>
      <c r="C279" s="73" t="s">
        <v>25</v>
      </c>
      <c r="D279" s="190">
        <v>0</v>
      </c>
      <c r="E279" s="114">
        <v>0</v>
      </c>
      <c r="F279" s="90">
        <f t="shared" si="13"/>
        <v>0</v>
      </c>
      <c r="G279" s="152" t="str">
        <f t="shared" si="14"/>
        <v>-</v>
      </c>
      <c r="H279" s="16"/>
    </row>
    <row r="280" spans="1:8" s="9" customFormat="1" ht="31.5" hidden="1" x14ac:dyDescent="0.25">
      <c r="A280" s="13" t="s">
        <v>429</v>
      </c>
      <c r="B280" s="19" t="s">
        <v>430</v>
      </c>
      <c r="C280" s="73" t="s">
        <v>25</v>
      </c>
      <c r="D280" s="190">
        <v>0</v>
      </c>
      <c r="E280" s="114">
        <v>0</v>
      </c>
      <c r="F280" s="90">
        <f t="shared" si="13"/>
        <v>0</v>
      </c>
      <c r="G280" s="152" t="str">
        <f t="shared" si="14"/>
        <v>-</v>
      </c>
      <c r="H280" s="16"/>
    </row>
    <row r="281" spans="1:8" s="9" customFormat="1" hidden="1" x14ac:dyDescent="0.25">
      <c r="A281" s="13" t="s">
        <v>431</v>
      </c>
      <c r="B281" s="21" t="s">
        <v>404</v>
      </c>
      <c r="C281" s="73" t="s">
        <v>25</v>
      </c>
      <c r="D281" s="190">
        <v>0</v>
      </c>
      <c r="E281" s="114">
        <v>0</v>
      </c>
      <c r="F281" s="90">
        <f t="shared" si="13"/>
        <v>0</v>
      </c>
      <c r="G281" s="152" t="str">
        <f t="shared" si="14"/>
        <v>-</v>
      </c>
      <c r="H281" s="16"/>
    </row>
    <row r="282" spans="1:8" s="9" customFormat="1" hidden="1" x14ac:dyDescent="0.25">
      <c r="A282" s="13" t="s">
        <v>432</v>
      </c>
      <c r="B282" s="21" t="s">
        <v>49</v>
      </c>
      <c r="C282" s="73" t="s">
        <v>25</v>
      </c>
      <c r="D282" s="190">
        <v>0</v>
      </c>
      <c r="E282" s="114">
        <v>0</v>
      </c>
      <c r="F282" s="90">
        <f t="shared" si="13"/>
        <v>0</v>
      </c>
      <c r="G282" s="152" t="str">
        <f t="shared" si="14"/>
        <v>-</v>
      </c>
      <c r="H282" s="16"/>
    </row>
    <row r="283" spans="1:8" s="9" customFormat="1" hidden="1" x14ac:dyDescent="0.25">
      <c r="A283" s="13" t="s">
        <v>433</v>
      </c>
      <c r="B283" s="22" t="s">
        <v>404</v>
      </c>
      <c r="C283" s="73" t="s">
        <v>25</v>
      </c>
      <c r="D283" s="190">
        <v>0</v>
      </c>
      <c r="E283" s="114">
        <v>0</v>
      </c>
      <c r="F283" s="90">
        <f t="shared" si="13"/>
        <v>0</v>
      </c>
      <c r="G283" s="152" t="str">
        <f t="shared" si="14"/>
        <v>-</v>
      </c>
      <c r="H283" s="16"/>
    </row>
    <row r="284" spans="1:8" s="9" customFormat="1" hidden="1" x14ac:dyDescent="0.25">
      <c r="A284" s="13" t="s">
        <v>434</v>
      </c>
      <c r="B284" s="21" t="s">
        <v>51</v>
      </c>
      <c r="C284" s="73" t="s">
        <v>25</v>
      </c>
      <c r="D284" s="190">
        <v>0</v>
      </c>
      <c r="E284" s="114">
        <v>0</v>
      </c>
      <c r="F284" s="90">
        <f t="shared" si="13"/>
        <v>0</v>
      </c>
      <c r="G284" s="152" t="str">
        <f t="shared" si="14"/>
        <v>-</v>
      </c>
      <c r="H284" s="16"/>
    </row>
    <row r="285" spans="1:8" s="9" customFormat="1" hidden="1" x14ac:dyDescent="0.25">
      <c r="A285" s="13" t="s">
        <v>435</v>
      </c>
      <c r="B285" s="22" t="s">
        <v>404</v>
      </c>
      <c r="C285" s="73" t="s">
        <v>25</v>
      </c>
      <c r="D285" s="190">
        <v>0</v>
      </c>
      <c r="E285" s="114">
        <v>0</v>
      </c>
      <c r="F285" s="90">
        <f t="shared" si="13"/>
        <v>0</v>
      </c>
      <c r="G285" s="152" t="str">
        <f t="shared" si="14"/>
        <v>-</v>
      </c>
      <c r="H285" s="16"/>
    </row>
    <row r="286" spans="1:8" s="9" customFormat="1" hidden="1" x14ac:dyDescent="0.25">
      <c r="A286" s="13" t="s">
        <v>436</v>
      </c>
      <c r="B286" s="19" t="s">
        <v>437</v>
      </c>
      <c r="C286" s="73" t="s">
        <v>25</v>
      </c>
      <c r="D286" s="190">
        <v>148.88606330105083</v>
      </c>
      <c r="E286" s="114">
        <v>73.836292149999977</v>
      </c>
      <c r="F286" s="90">
        <f t="shared" si="13"/>
        <v>-75.049771151050848</v>
      </c>
      <c r="G286" s="152">
        <f t="shared" si="14"/>
        <v>-0.50407519338662743</v>
      </c>
      <c r="H286" s="16"/>
    </row>
    <row r="287" spans="1:8" s="9" customFormat="1" hidden="1" x14ac:dyDescent="0.25">
      <c r="A287" s="13" t="s">
        <v>438</v>
      </c>
      <c r="B287" s="21" t="s">
        <v>404</v>
      </c>
      <c r="C287" s="73" t="s">
        <v>25</v>
      </c>
      <c r="D287" s="190">
        <v>20.291339229999949</v>
      </c>
      <c r="E287" s="114">
        <v>54.598571170000042</v>
      </c>
      <c r="F287" s="90">
        <f t="shared" si="13"/>
        <v>34.307231940000094</v>
      </c>
      <c r="G287" s="152">
        <f t="shared" si="14"/>
        <v>1.6907327580073275</v>
      </c>
      <c r="H287" s="16"/>
    </row>
    <row r="288" spans="1:8" s="9" customFormat="1" ht="31.5" x14ac:dyDescent="0.25">
      <c r="A288" s="13" t="s">
        <v>439</v>
      </c>
      <c r="B288" s="20" t="s">
        <v>440</v>
      </c>
      <c r="C288" s="73" t="s">
        <v>25</v>
      </c>
      <c r="D288" s="190">
        <v>902.54707705250416</v>
      </c>
      <c r="E288" s="114">
        <v>1649.3954101199997</v>
      </c>
      <c r="F288" s="90">
        <f t="shared" si="13"/>
        <v>746.84833306749556</v>
      </c>
      <c r="G288" s="152">
        <f t="shared" si="14"/>
        <v>0.82748961473180738</v>
      </c>
      <c r="H288" s="16"/>
    </row>
    <row r="289" spans="1:8" s="9" customFormat="1" x14ac:dyDescent="0.25">
      <c r="A289" s="13" t="s">
        <v>441</v>
      </c>
      <c r="B289" s="19" t="s">
        <v>442</v>
      </c>
      <c r="C289" s="73" t="s">
        <v>25</v>
      </c>
      <c r="D289" s="190">
        <v>0</v>
      </c>
      <c r="E289" s="114">
        <v>0</v>
      </c>
      <c r="F289" s="90">
        <f t="shared" si="13"/>
        <v>0</v>
      </c>
      <c r="G289" s="152" t="str">
        <f t="shared" si="14"/>
        <v>-</v>
      </c>
      <c r="H289" s="16"/>
    </row>
    <row r="290" spans="1:8" s="9" customFormat="1" x14ac:dyDescent="0.25">
      <c r="A290" s="13" t="s">
        <v>443</v>
      </c>
      <c r="B290" s="21" t="s">
        <v>404</v>
      </c>
      <c r="C290" s="73" t="s">
        <v>25</v>
      </c>
      <c r="D290" s="190">
        <v>0</v>
      </c>
      <c r="E290" s="114">
        <v>0</v>
      </c>
      <c r="F290" s="90">
        <f t="shared" si="13"/>
        <v>0</v>
      </c>
      <c r="G290" s="152" t="str">
        <f t="shared" si="14"/>
        <v>-</v>
      </c>
      <c r="H290" s="16"/>
    </row>
    <row r="291" spans="1:8" s="9" customFormat="1" x14ac:dyDescent="0.25">
      <c r="A291" s="13" t="s">
        <v>444</v>
      </c>
      <c r="B291" s="19" t="s">
        <v>445</v>
      </c>
      <c r="C291" s="73" t="s">
        <v>25</v>
      </c>
      <c r="D291" s="190">
        <v>81.133821873210493</v>
      </c>
      <c r="E291" s="114">
        <v>104.38235355</v>
      </c>
      <c r="F291" s="90">
        <f t="shared" si="13"/>
        <v>23.248531676789511</v>
      </c>
      <c r="G291" s="152">
        <f t="shared" si="14"/>
        <v>0.28654550149406832</v>
      </c>
      <c r="H291" s="16"/>
    </row>
    <row r="292" spans="1:8" s="9" customFormat="1" ht="31.5" x14ac:dyDescent="0.25">
      <c r="A292" s="13" t="s">
        <v>446</v>
      </c>
      <c r="B292" s="21" t="s">
        <v>274</v>
      </c>
      <c r="C292" s="73" t="s">
        <v>25</v>
      </c>
      <c r="D292" s="190">
        <v>81.133821873210493</v>
      </c>
      <c r="E292" s="114">
        <v>104.38235355</v>
      </c>
      <c r="F292" s="90">
        <f t="shared" si="13"/>
        <v>23.248531676789511</v>
      </c>
      <c r="G292" s="152">
        <f t="shared" si="14"/>
        <v>0.28654550149406832</v>
      </c>
      <c r="H292" s="16"/>
    </row>
    <row r="293" spans="1:8" s="9" customFormat="1" x14ac:dyDescent="0.25">
      <c r="A293" s="13" t="s">
        <v>447</v>
      </c>
      <c r="B293" s="22" t="s">
        <v>404</v>
      </c>
      <c r="C293" s="73" t="s">
        <v>25</v>
      </c>
      <c r="D293" s="190">
        <v>0</v>
      </c>
      <c r="E293" s="114">
        <v>0</v>
      </c>
      <c r="F293" s="90">
        <f t="shared" si="13"/>
        <v>0</v>
      </c>
      <c r="G293" s="152" t="str">
        <f t="shared" si="14"/>
        <v>-</v>
      </c>
      <c r="H293" s="16"/>
    </row>
    <row r="294" spans="1:8" s="9" customFormat="1" x14ac:dyDescent="0.25">
      <c r="A294" s="13" t="s">
        <v>448</v>
      </c>
      <c r="B294" s="21" t="s">
        <v>449</v>
      </c>
      <c r="C294" s="73" t="s">
        <v>25</v>
      </c>
      <c r="D294" s="190">
        <v>0</v>
      </c>
      <c r="E294" s="114">
        <v>0</v>
      </c>
      <c r="F294" s="90">
        <f t="shared" si="13"/>
        <v>0</v>
      </c>
      <c r="G294" s="152" t="str">
        <f t="shared" si="14"/>
        <v>-</v>
      </c>
      <c r="H294" s="16"/>
    </row>
    <row r="295" spans="1:8" s="9" customFormat="1" x14ac:dyDescent="0.25">
      <c r="A295" s="13" t="s">
        <v>450</v>
      </c>
      <c r="B295" s="22" t="s">
        <v>404</v>
      </c>
      <c r="C295" s="73" t="s">
        <v>25</v>
      </c>
      <c r="D295" s="190">
        <v>0</v>
      </c>
      <c r="E295" s="114">
        <v>0</v>
      </c>
      <c r="F295" s="90">
        <f t="shared" si="13"/>
        <v>0</v>
      </c>
      <c r="G295" s="152" t="str">
        <f t="shared" si="14"/>
        <v>-</v>
      </c>
      <c r="H295" s="16"/>
    </row>
    <row r="296" spans="1:8" s="9" customFormat="1" ht="47.25" x14ac:dyDescent="0.25">
      <c r="A296" s="13" t="s">
        <v>451</v>
      </c>
      <c r="B296" s="19" t="s">
        <v>452</v>
      </c>
      <c r="C296" s="73" t="s">
        <v>25</v>
      </c>
      <c r="D296" s="190">
        <v>154.64851440620038</v>
      </c>
      <c r="E296" s="114">
        <v>171.80983384999985</v>
      </c>
      <c r="F296" s="90">
        <f t="shared" si="13"/>
        <v>17.161319443799471</v>
      </c>
      <c r="G296" s="152">
        <f t="shared" si="14"/>
        <v>0.11096983058449229</v>
      </c>
      <c r="H296" s="16"/>
    </row>
    <row r="297" spans="1:8" s="9" customFormat="1" x14ac:dyDescent="0.25">
      <c r="A297" s="13" t="s">
        <v>453</v>
      </c>
      <c r="B297" s="21" t="s">
        <v>404</v>
      </c>
      <c r="C297" s="73" t="s">
        <v>25</v>
      </c>
      <c r="D297" s="190">
        <v>0</v>
      </c>
      <c r="E297" s="114">
        <v>0</v>
      </c>
      <c r="F297" s="90">
        <f t="shared" si="13"/>
        <v>0</v>
      </c>
      <c r="G297" s="152" t="str">
        <f t="shared" si="14"/>
        <v>-</v>
      </c>
      <c r="H297" s="16"/>
    </row>
    <row r="298" spans="1:8" s="9" customFormat="1" ht="31.5" x14ac:dyDescent="0.25">
      <c r="A298" s="13" t="s">
        <v>454</v>
      </c>
      <c r="B298" s="19" t="s">
        <v>455</v>
      </c>
      <c r="C298" s="73" t="s">
        <v>25</v>
      </c>
      <c r="D298" s="190">
        <v>20.862988371210616</v>
      </c>
      <c r="E298" s="114">
        <v>0.60128785000000007</v>
      </c>
      <c r="F298" s="90">
        <f t="shared" si="13"/>
        <v>-20.261700521210617</v>
      </c>
      <c r="G298" s="152">
        <f t="shared" si="14"/>
        <v>-0.9711792079206768</v>
      </c>
      <c r="H298" s="16"/>
    </row>
    <row r="299" spans="1:8" s="9" customFormat="1" x14ac:dyDescent="0.25">
      <c r="A299" s="13" t="s">
        <v>456</v>
      </c>
      <c r="B299" s="21" t="s">
        <v>404</v>
      </c>
      <c r="C299" s="73" t="s">
        <v>25</v>
      </c>
      <c r="D299" s="190">
        <v>0</v>
      </c>
      <c r="E299" s="114">
        <v>0</v>
      </c>
      <c r="F299" s="90">
        <f t="shared" si="13"/>
        <v>0</v>
      </c>
      <c r="G299" s="152" t="str">
        <f t="shared" si="14"/>
        <v>-</v>
      </c>
      <c r="H299" s="16"/>
    </row>
    <row r="300" spans="1:8" s="9" customFormat="1" x14ac:dyDescent="0.25">
      <c r="A300" s="13" t="s">
        <v>457</v>
      </c>
      <c r="B300" s="19" t="s">
        <v>458</v>
      </c>
      <c r="C300" s="73" t="s">
        <v>25</v>
      </c>
      <c r="D300" s="190">
        <v>62.609999999999957</v>
      </c>
      <c r="E300" s="114">
        <v>76.23802216</v>
      </c>
      <c r="F300" s="90">
        <f t="shared" ref="F300:F318" si="15">E300-D300</f>
        <v>13.628022160000043</v>
      </c>
      <c r="G300" s="152">
        <f t="shared" ref="G300:G318" si="16">IFERROR(F300/D300,"-")</f>
        <v>0.21766526369589606</v>
      </c>
      <c r="H300" s="16"/>
    </row>
    <row r="301" spans="1:8" s="9" customFormat="1" x14ac:dyDescent="0.25">
      <c r="A301" s="13" t="s">
        <v>459</v>
      </c>
      <c r="B301" s="21" t="s">
        <v>404</v>
      </c>
      <c r="C301" s="73" t="s">
        <v>25</v>
      </c>
      <c r="D301" s="190">
        <v>0</v>
      </c>
      <c r="E301" s="114">
        <v>0</v>
      </c>
      <c r="F301" s="90">
        <f t="shared" si="15"/>
        <v>0</v>
      </c>
      <c r="G301" s="152" t="str">
        <f t="shared" si="16"/>
        <v>-</v>
      </c>
      <c r="H301" s="16"/>
    </row>
    <row r="302" spans="1:8" s="9" customFormat="1" x14ac:dyDescent="0.25">
      <c r="A302" s="13" t="s">
        <v>460</v>
      </c>
      <c r="B302" s="19" t="s">
        <v>461</v>
      </c>
      <c r="C302" s="73" t="s">
        <v>25</v>
      </c>
      <c r="D302" s="190">
        <v>179.49665231</v>
      </c>
      <c r="E302" s="114">
        <v>37.334801229999997</v>
      </c>
      <c r="F302" s="90">
        <f t="shared" si="15"/>
        <v>-142.16185108000002</v>
      </c>
      <c r="G302" s="152">
        <f t="shared" si="16"/>
        <v>-0.79200279921922523</v>
      </c>
      <c r="H302" s="16"/>
    </row>
    <row r="303" spans="1:8" s="9" customFormat="1" x14ac:dyDescent="0.25">
      <c r="A303" s="13" t="s">
        <v>462</v>
      </c>
      <c r="B303" s="21" t="s">
        <v>404</v>
      </c>
      <c r="C303" s="73" t="s">
        <v>25</v>
      </c>
      <c r="D303" s="190">
        <v>0</v>
      </c>
      <c r="E303" s="114">
        <v>0</v>
      </c>
      <c r="F303" s="90">
        <f t="shared" si="15"/>
        <v>0</v>
      </c>
      <c r="G303" s="152" t="str">
        <f t="shared" si="16"/>
        <v>-</v>
      </c>
      <c r="H303" s="16"/>
    </row>
    <row r="304" spans="1:8" s="9" customFormat="1" x14ac:dyDescent="0.25">
      <c r="A304" s="13" t="s">
        <v>463</v>
      </c>
      <c r="B304" s="19" t="s">
        <v>464</v>
      </c>
      <c r="C304" s="73" t="s">
        <v>25</v>
      </c>
      <c r="D304" s="190">
        <v>70.253</v>
      </c>
      <c r="E304" s="114">
        <v>136.35218587</v>
      </c>
      <c r="F304" s="90">
        <f t="shared" si="15"/>
        <v>66.099185869999999</v>
      </c>
      <c r="G304" s="152">
        <f t="shared" si="16"/>
        <v>0.94087349821359945</v>
      </c>
      <c r="H304" s="16"/>
    </row>
    <row r="305" spans="1:8" s="9" customFormat="1" x14ac:dyDescent="0.25">
      <c r="A305" s="13" t="s">
        <v>465</v>
      </c>
      <c r="B305" s="21" t="s">
        <v>404</v>
      </c>
      <c r="C305" s="73" t="s">
        <v>25</v>
      </c>
      <c r="D305" s="190">
        <v>0</v>
      </c>
      <c r="E305" s="114">
        <v>0</v>
      </c>
      <c r="F305" s="90">
        <f t="shared" si="15"/>
        <v>0</v>
      </c>
      <c r="G305" s="152" t="str">
        <f t="shared" si="16"/>
        <v>-</v>
      </c>
      <c r="H305" s="16"/>
    </row>
    <row r="306" spans="1:8" s="9" customFormat="1" ht="47.25" x14ac:dyDescent="0.25">
      <c r="A306" s="13" t="s">
        <v>466</v>
      </c>
      <c r="B306" s="19" t="s">
        <v>467</v>
      </c>
      <c r="C306" s="73" t="s">
        <v>25</v>
      </c>
      <c r="D306" s="190">
        <v>179.84771373800021</v>
      </c>
      <c r="E306" s="114">
        <v>821.24918061000017</v>
      </c>
      <c r="F306" s="90">
        <f t="shared" si="15"/>
        <v>641.4014668719999</v>
      </c>
      <c r="G306" s="152">
        <f t="shared" si="16"/>
        <v>3.5663587461911535</v>
      </c>
      <c r="H306" s="16"/>
    </row>
    <row r="307" spans="1:8" s="9" customFormat="1" x14ac:dyDescent="0.25">
      <c r="A307" s="13" t="s">
        <v>468</v>
      </c>
      <c r="B307" s="21" t="s">
        <v>404</v>
      </c>
      <c r="C307" s="73" t="s">
        <v>25</v>
      </c>
      <c r="D307" s="190">
        <v>40.857398773380027</v>
      </c>
      <c r="E307" s="114">
        <v>52.91768716</v>
      </c>
      <c r="F307" s="90">
        <f t="shared" si="15"/>
        <v>12.060288386619973</v>
      </c>
      <c r="G307" s="152">
        <f t="shared" si="16"/>
        <v>0.29518003467410309</v>
      </c>
      <c r="H307" s="16"/>
    </row>
    <row r="308" spans="1:8" s="9" customFormat="1" x14ac:dyDescent="0.25">
      <c r="A308" s="13" t="s">
        <v>469</v>
      </c>
      <c r="B308" s="19" t="s">
        <v>470</v>
      </c>
      <c r="C308" s="73" t="s">
        <v>25</v>
      </c>
      <c r="D308" s="190">
        <v>153.69438635388241</v>
      </c>
      <c r="E308" s="114">
        <v>301.42774499999973</v>
      </c>
      <c r="F308" s="90">
        <f t="shared" si="15"/>
        <v>147.73335864611732</v>
      </c>
      <c r="G308" s="152">
        <f t="shared" si="16"/>
        <v>0.96121505899350301</v>
      </c>
      <c r="H308" s="16"/>
    </row>
    <row r="309" spans="1:8" s="9" customFormat="1" x14ac:dyDescent="0.25">
      <c r="A309" s="13" t="s">
        <v>471</v>
      </c>
      <c r="B309" s="21" t="s">
        <v>404</v>
      </c>
      <c r="C309" s="73" t="s">
        <v>25</v>
      </c>
      <c r="D309" s="190">
        <v>40.857398773379998</v>
      </c>
      <c r="E309" s="114">
        <v>49.615804370000021</v>
      </c>
      <c r="F309" s="90">
        <f t="shared" si="15"/>
        <v>8.7584055966200225</v>
      </c>
      <c r="G309" s="152">
        <f t="shared" si="16"/>
        <v>0.21436522783056922</v>
      </c>
      <c r="H309" s="16"/>
    </row>
    <row r="310" spans="1:8" s="9" customFormat="1" ht="47.25" x14ac:dyDescent="0.25">
      <c r="A310" s="13" t="s">
        <v>472</v>
      </c>
      <c r="B310" s="20" t="s">
        <v>473</v>
      </c>
      <c r="C310" s="73" t="s">
        <v>474</v>
      </c>
      <c r="D310" s="190">
        <v>97.762721693969738</v>
      </c>
      <c r="E310" s="114">
        <f t="shared" ref="E310" si="17">E172/1.18/E28*100</f>
        <v>98.87704057820126</v>
      </c>
      <c r="F310" s="90">
        <f t="shared" si="15"/>
        <v>1.1143188842315226</v>
      </c>
      <c r="G310" s="152">
        <f t="shared" si="16"/>
        <v>1.1398198259247693E-2</v>
      </c>
      <c r="H310" s="16"/>
    </row>
    <row r="311" spans="1:8" s="9" customFormat="1" ht="31.5" hidden="1" x14ac:dyDescent="0.25">
      <c r="A311" s="13" t="s">
        <v>475</v>
      </c>
      <c r="B311" s="19" t="s">
        <v>476</v>
      </c>
      <c r="C311" s="73" t="s">
        <v>474</v>
      </c>
      <c r="D311" s="190">
        <v>0</v>
      </c>
      <c r="E311" s="114"/>
      <c r="F311" s="90">
        <f t="shared" si="15"/>
        <v>0</v>
      </c>
      <c r="G311" s="152" t="str">
        <f t="shared" si="16"/>
        <v>-</v>
      </c>
      <c r="H311" s="16"/>
    </row>
    <row r="312" spans="1:8" s="9" customFormat="1" ht="47.25" hidden="1" x14ac:dyDescent="0.25">
      <c r="A312" s="13" t="s">
        <v>477</v>
      </c>
      <c r="B312" s="19" t="s">
        <v>478</v>
      </c>
      <c r="C312" s="73" t="s">
        <v>474</v>
      </c>
      <c r="D312" s="190">
        <v>0</v>
      </c>
      <c r="E312" s="114"/>
      <c r="F312" s="90">
        <f t="shared" si="15"/>
        <v>0</v>
      </c>
      <c r="G312" s="152" t="str">
        <f t="shared" si="16"/>
        <v>-</v>
      </c>
      <c r="H312" s="16"/>
    </row>
    <row r="313" spans="1:8" s="9" customFormat="1" ht="47.25" hidden="1" x14ac:dyDescent="0.25">
      <c r="A313" s="13" t="s">
        <v>479</v>
      </c>
      <c r="B313" s="19" t="s">
        <v>480</v>
      </c>
      <c r="C313" s="73" t="s">
        <v>474</v>
      </c>
      <c r="D313" s="190">
        <v>0</v>
      </c>
      <c r="E313" s="114"/>
      <c r="F313" s="90">
        <f t="shared" si="15"/>
        <v>0</v>
      </c>
      <c r="G313" s="152" t="str">
        <f t="shared" si="16"/>
        <v>-</v>
      </c>
      <c r="H313" s="16"/>
    </row>
    <row r="314" spans="1:8" s="9" customFormat="1" ht="47.25" hidden="1" x14ac:dyDescent="0.25">
      <c r="A314" s="13" t="s">
        <v>481</v>
      </c>
      <c r="B314" s="19" t="s">
        <v>482</v>
      </c>
      <c r="C314" s="73" t="s">
        <v>474</v>
      </c>
      <c r="D314" s="190">
        <v>0</v>
      </c>
      <c r="E314" s="114"/>
      <c r="F314" s="90">
        <f t="shared" si="15"/>
        <v>0</v>
      </c>
      <c r="G314" s="152" t="str">
        <f t="shared" si="16"/>
        <v>-</v>
      </c>
      <c r="H314" s="16"/>
    </row>
    <row r="315" spans="1:8" s="9" customFormat="1" hidden="1" x14ac:dyDescent="0.25">
      <c r="A315" s="13" t="s">
        <v>483</v>
      </c>
      <c r="B315" s="18" t="s">
        <v>484</v>
      </c>
      <c r="C315" s="73" t="s">
        <v>474</v>
      </c>
      <c r="D315" s="190">
        <v>0</v>
      </c>
      <c r="E315" s="114"/>
      <c r="F315" s="90">
        <f t="shared" si="15"/>
        <v>0</v>
      </c>
      <c r="G315" s="152" t="str">
        <f t="shared" si="16"/>
        <v>-</v>
      </c>
      <c r="H315" s="16"/>
    </row>
    <row r="316" spans="1:8" s="9" customFormat="1" x14ac:dyDescent="0.25">
      <c r="A316" s="13" t="s">
        <v>485</v>
      </c>
      <c r="B316" s="18" t="s">
        <v>486</v>
      </c>
      <c r="C316" s="73" t="s">
        <v>474</v>
      </c>
      <c r="D316" s="190">
        <v>97.696381375726475</v>
      </c>
      <c r="E316" s="114">
        <f t="shared" ref="E316" si="18">E178/1.18/E34*100</f>
        <v>97.581558702896317</v>
      </c>
      <c r="F316" s="90">
        <f t="shared" si="15"/>
        <v>-0.11482267283015801</v>
      </c>
      <c r="G316" s="152">
        <f t="shared" si="16"/>
        <v>-1.1753011852973984E-3</v>
      </c>
      <c r="H316" s="16"/>
    </row>
    <row r="317" spans="1:8" s="9" customFormat="1" hidden="1" x14ac:dyDescent="0.25">
      <c r="A317" s="13" t="s">
        <v>487</v>
      </c>
      <c r="B317" s="18" t="s">
        <v>488</v>
      </c>
      <c r="C317" s="73" t="s">
        <v>474</v>
      </c>
      <c r="D317" s="190">
        <v>0</v>
      </c>
      <c r="E317" s="114"/>
      <c r="F317" s="90">
        <f t="shared" si="15"/>
        <v>0</v>
      </c>
      <c r="G317" s="152" t="str">
        <f t="shared" si="16"/>
        <v>-</v>
      </c>
      <c r="H317" s="16"/>
    </row>
    <row r="318" spans="1:8" s="9" customFormat="1" ht="16.5" thickBot="1" x14ac:dyDescent="0.3">
      <c r="A318" s="27" t="s">
        <v>489</v>
      </c>
      <c r="B318" s="28" t="s">
        <v>490</v>
      </c>
      <c r="C318" s="75" t="s">
        <v>474</v>
      </c>
      <c r="D318" s="191">
        <v>0</v>
      </c>
      <c r="E318" s="116" t="e">
        <f>E181/1.18/E37*100</f>
        <v>#DIV/0!</v>
      </c>
      <c r="F318" s="98" t="e">
        <f t="shared" si="15"/>
        <v>#DIV/0!</v>
      </c>
      <c r="G318" s="154" t="str">
        <f t="shared" si="16"/>
        <v>-</v>
      </c>
      <c r="H318" s="30"/>
    </row>
    <row r="319" spans="1:8" s="9" customFormat="1" ht="16.5" hidden="1" thickBot="1" x14ac:dyDescent="0.3">
      <c r="A319" s="167" t="s">
        <v>491</v>
      </c>
      <c r="B319" s="168" t="s">
        <v>492</v>
      </c>
      <c r="C319" s="169" t="s">
        <v>474</v>
      </c>
      <c r="D319" s="192">
        <v>0</v>
      </c>
      <c r="E319" s="214"/>
      <c r="F319" s="172"/>
      <c r="G319" s="173"/>
      <c r="H319" s="174"/>
    </row>
    <row r="320" spans="1:8" s="9" customFormat="1" ht="31.5" hidden="1" x14ac:dyDescent="0.25">
      <c r="A320" s="31" t="s">
        <v>493</v>
      </c>
      <c r="B320" s="81" t="s">
        <v>494</v>
      </c>
      <c r="C320" s="33" t="s">
        <v>474</v>
      </c>
      <c r="D320" s="193"/>
      <c r="E320" s="38"/>
      <c r="F320" s="96"/>
      <c r="G320" s="153"/>
      <c r="H320" s="25"/>
    </row>
    <row r="321" spans="1:8" s="9" customFormat="1" hidden="1" x14ac:dyDescent="0.25">
      <c r="A321" s="13" t="s">
        <v>495</v>
      </c>
      <c r="B321" s="36" t="s">
        <v>49</v>
      </c>
      <c r="C321" s="15" t="s">
        <v>474</v>
      </c>
      <c r="D321" s="194"/>
      <c r="E321" s="40"/>
      <c r="F321" s="94"/>
      <c r="G321" s="152"/>
      <c r="H321" s="16"/>
    </row>
    <row r="322" spans="1:8" s="9" customFormat="1" ht="16.5" hidden="1" thickBot="1" x14ac:dyDescent="0.3">
      <c r="A322" s="27" t="s">
        <v>496</v>
      </c>
      <c r="B322" s="37" t="s">
        <v>51</v>
      </c>
      <c r="C322" s="29" t="s">
        <v>474</v>
      </c>
      <c r="D322" s="195"/>
      <c r="E322" s="92"/>
      <c r="F322" s="99"/>
      <c r="G322" s="154"/>
      <c r="H322" s="30"/>
    </row>
    <row r="323" spans="1:8" s="9" customFormat="1" ht="19.5" thickBot="1" x14ac:dyDescent="0.3">
      <c r="A323" s="247" t="s">
        <v>497</v>
      </c>
      <c r="B323" s="243"/>
      <c r="C323" s="243"/>
      <c r="D323" s="243"/>
      <c r="E323" s="243"/>
      <c r="F323" s="243"/>
      <c r="G323" s="243"/>
      <c r="H323" s="244"/>
    </row>
    <row r="324" spans="1:8" ht="31.5" hidden="1" x14ac:dyDescent="0.25">
      <c r="A324" s="31" t="s">
        <v>498</v>
      </c>
      <c r="B324" s="32" t="s">
        <v>499</v>
      </c>
      <c r="C324" s="33" t="s">
        <v>231</v>
      </c>
      <c r="D324" s="38" t="s">
        <v>500</v>
      </c>
      <c r="E324" s="38" t="s">
        <v>500</v>
      </c>
      <c r="F324" s="100"/>
      <c r="G324" s="155" t="s">
        <v>500</v>
      </c>
      <c r="H324" s="39" t="s">
        <v>500</v>
      </c>
    </row>
    <row r="325" spans="1:8" hidden="1" x14ac:dyDescent="0.25">
      <c r="A325" s="13" t="s">
        <v>501</v>
      </c>
      <c r="B325" s="20" t="s">
        <v>502</v>
      </c>
      <c r="C325" s="15" t="s">
        <v>503</v>
      </c>
      <c r="D325" s="194"/>
      <c r="E325" s="40"/>
      <c r="F325" s="94"/>
      <c r="G325" s="152"/>
      <c r="H325" s="16"/>
    </row>
    <row r="326" spans="1:8" hidden="1" x14ac:dyDescent="0.25">
      <c r="A326" s="13" t="s">
        <v>504</v>
      </c>
      <c r="B326" s="20" t="s">
        <v>505</v>
      </c>
      <c r="C326" s="15" t="s">
        <v>506</v>
      </c>
      <c r="D326" s="194"/>
      <c r="E326" s="40"/>
      <c r="F326" s="94"/>
      <c r="G326" s="152"/>
      <c r="H326" s="16"/>
    </row>
    <row r="327" spans="1:8" hidden="1" x14ac:dyDescent="0.25">
      <c r="A327" s="13" t="s">
        <v>507</v>
      </c>
      <c r="B327" s="20" t="s">
        <v>508</v>
      </c>
      <c r="C327" s="15" t="s">
        <v>503</v>
      </c>
      <c r="D327" s="194"/>
      <c r="E327" s="40"/>
      <c r="F327" s="94"/>
      <c r="G327" s="152"/>
      <c r="H327" s="16"/>
    </row>
    <row r="328" spans="1:8" hidden="1" x14ac:dyDescent="0.25">
      <c r="A328" s="13" t="s">
        <v>509</v>
      </c>
      <c r="B328" s="20" t="s">
        <v>510</v>
      </c>
      <c r="C328" s="15" t="s">
        <v>506</v>
      </c>
      <c r="D328" s="194"/>
      <c r="E328" s="40"/>
      <c r="F328" s="94"/>
      <c r="G328" s="152"/>
      <c r="H328" s="16"/>
    </row>
    <row r="329" spans="1:8" hidden="1" x14ac:dyDescent="0.25">
      <c r="A329" s="13" t="s">
        <v>511</v>
      </c>
      <c r="B329" s="20" t="s">
        <v>512</v>
      </c>
      <c r="C329" s="15" t="s">
        <v>513</v>
      </c>
      <c r="D329" s="194"/>
      <c r="E329" s="40"/>
      <c r="F329" s="94"/>
      <c r="G329" s="152"/>
      <c r="H329" s="16"/>
    </row>
    <row r="330" spans="1:8" hidden="1" x14ac:dyDescent="0.25">
      <c r="A330" s="13" t="s">
        <v>514</v>
      </c>
      <c r="B330" s="20" t="s">
        <v>515</v>
      </c>
      <c r="C330" s="15" t="s">
        <v>231</v>
      </c>
      <c r="D330" s="40" t="s">
        <v>500</v>
      </c>
      <c r="E330" s="40" t="s">
        <v>500</v>
      </c>
      <c r="F330" s="94"/>
      <c r="G330" s="152" t="s">
        <v>500</v>
      </c>
      <c r="H330" s="41" t="s">
        <v>500</v>
      </c>
    </row>
    <row r="331" spans="1:8" hidden="1" x14ac:dyDescent="0.25">
      <c r="A331" s="13" t="s">
        <v>516</v>
      </c>
      <c r="B331" s="19" t="s">
        <v>517</v>
      </c>
      <c r="C331" s="15" t="s">
        <v>513</v>
      </c>
      <c r="D331" s="194"/>
      <c r="E331" s="40"/>
      <c r="F331" s="94"/>
      <c r="G331" s="152"/>
      <c r="H331" s="16"/>
    </row>
    <row r="332" spans="1:8" hidden="1" x14ac:dyDescent="0.25">
      <c r="A332" s="13" t="s">
        <v>518</v>
      </c>
      <c r="B332" s="19" t="s">
        <v>519</v>
      </c>
      <c r="C332" s="15" t="s">
        <v>520</v>
      </c>
      <c r="D332" s="194"/>
      <c r="E332" s="40"/>
      <c r="F332" s="94"/>
      <c r="G332" s="152"/>
      <c r="H332" s="16"/>
    </row>
    <row r="333" spans="1:8" hidden="1" x14ac:dyDescent="0.25">
      <c r="A333" s="13" t="s">
        <v>521</v>
      </c>
      <c r="B333" s="20" t="s">
        <v>522</v>
      </c>
      <c r="C333" s="15" t="s">
        <v>231</v>
      </c>
      <c r="D333" s="40" t="s">
        <v>500</v>
      </c>
      <c r="E333" s="40" t="s">
        <v>500</v>
      </c>
      <c r="F333" s="94"/>
      <c r="G333" s="152" t="s">
        <v>500</v>
      </c>
      <c r="H333" s="41" t="s">
        <v>500</v>
      </c>
    </row>
    <row r="334" spans="1:8" hidden="1" x14ac:dyDescent="0.25">
      <c r="A334" s="13" t="s">
        <v>523</v>
      </c>
      <c r="B334" s="19" t="s">
        <v>517</v>
      </c>
      <c r="C334" s="15" t="s">
        <v>513</v>
      </c>
      <c r="D334" s="194"/>
      <c r="E334" s="40"/>
      <c r="F334" s="94"/>
      <c r="G334" s="152"/>
      <c r="H334" s="16"/>
    </row>
    <row r="335" spans="1:8" hidden="1" x14ac:dyDescent="0.25">
      <c r="A335" s="13" t="s">
        <v>524</v>
      </c>
      <c r="B335" s="19" t="s">
        <v>525</v>
      </c>
      <c r="C335" s="15" t="s">
        <v>503</v>
      </c>
      <c r="D335" s="194"/>
      <c r="E335" s="40"/>
      <c r="F335" s="94"/>
      <c r="G335" s="152"/>
      <c r="H335" s="16"/>
    </row>
    <row r="336" spans="1:8" hidden="1" x14ac:dyDescent="0.25">
      <c r="A336" s="13" t="s">
        <v>526</v>
      </c>
      <c r="B336" s="19" t="s">
        <v>519</v>
      </c>
      <c r="C336" s="15" t="s">
        <v>520</v>
      </c>
      <c r="D336" s="194"/>
      <c r="E336" s="40"/>
      <c r="F336" s="94"/>
      <c r="G336" s="152"/>
      <c r="H336" s="16"/>
    </row>
    <row r="337" spans="1:8" hidden="1" x14ac:dyDescent="0.25">
      <c r="A337" s="13" t="s">
        <v>527</v>
      </c>
      <c r="B337" s="20" t="s">
        <v>528</v>
      </c>
      <c r="C337" s="15" t="s">
        <v>231</v>
      </c>
      <c r="D337" s="40" t="s">
        <v>500</v>
      </c>
      <c r="E337" s="40" t="s">
        <v>500</v>
      </c>
      <c r="F337" s="94"/>
      <c r="G337" s="152" t="s">
        <v>500</v>
      </c>
      <c r="H337" s="41" t="s">
        <v>500</v>
      </c>
    </row>
    <row r="338" spans="1:8" hidden="1" x14ac:dyDescent="0.25">
      <c r="A338" s="13" t="s">
        <v>529</v>
      </c>
      <c r="B338" s="19" t="s">
        <v>517</v>
      </c>
      <c r="C338" s="15" t="s">
        <v>513</v>
      </c>
      <c r="D338" s="194"/>
      <c r="E338" s="40"/>
      <c r="F338" s="94"/>
      <c r="G338" s="152"/>
      <c r="H338" s="16"/>
    </row>
    <row r="339" spans="1:8" hidden="1" x14ac:dyDescent="0.25">
      <c r="A339" s="23" t="s">
        <v>530</v>
      </c>
      <c r="B339" s="79" t="s">
        <v>519</v>
      </c>
      <c r="C339" s="24" t="s">
        <v>520</v>
      </c>
      <c r="D339" s="196"/>
      <c r="E339" s="91"/>
      <c r="F339" s="94"/>
      <c r="G339" s="152"/>
      <c r="H339" s="16"/>
    </row>
    <row r="340" spans="1:8" ht="31.5" hidden="1" x14ac:dyDescent="0.25">
      <c r="A340" s="10" t="s">
        <v>531</v>
      </c>
      <c r="B340" s="80" t="s">
        <v>532</v>
      </c>
      <c r="C340" s="78" t="s">
        <v>231</v>
      </c>
      <c r="D340" s="185" t="s">
        <v>500</v>
      </c>
      <c r="E340" s="130" t="s">
        <v>500</v>
      </c>
      <c r="F340" s="90"/>
      <c r="G340" s="152" t="s">
        <v>500</v>
      </c>
      <c r="H340" s="41" t="s">
        <v>500</v>
      </c>
    </row>
    <row r="341" spans="1:8" hidden="1" x14ac:dyDescent="0.25">
      <c r="A341" s="13" t="s">
        <v>533</v>
      </c>
      <c r="B341" s="19" t="s">
        <v>517</v>
      </c>
      <c r="C341" s="73" t="s">
        <v>513</v>
      </c>
      <c r="D341" s="190">
        <v>0</v>
      </c>
      <c r="E341" s="132"/>
      <c r="F341" s="90"/>
      <c r="G341" s="152"/>
      <c r="H341" s="16"/>
    </row>
    <row r="342" spans="1:8" hidden="1" x14ac:dyDescent="0.25">
      <c r="A342" s="13" t="s">
        <v>534</v>
      </c>
      <c r="B342" s="19" t="s">
        <v>525</v>
      </c>
      <c r="C342" s="73" t="s">
        <v>503</v>
      </c>
      <c r="D342" s="190"/>
      <c r="E342" s="132"/>
      <c r="F342" s="90"/>
      <c r="G342" s="152"/>
      <c r="H342" s="16"/>
    </row>
    <row r="343" spans="1:8" hidden="1" x14ac:dyDescent="0.25">
      <c r="A343" s="23" t="s">
        <v>535</v>
      </c>
      <c r="B343" s="79" t="s">
        <v>519</v>
      </c>
      <c r="C343" s="163" t="s">
        <v>520</v>
      </c>
      <c r="D343" s="197"/>
      <c r="E343" s="165"/>
      <c r="F343" s="95"/>
      <c r="G343" s="153"/>
      <c r="H343" s="25"/>
    </row>
    <row r="344" spans="1:8" ht="31.5" x14ac:dyDescent="0.25">
      <c r="A344" s="10" t="s">
        <v>536</v>
      </c>
      <c r="B344" s="11" t="s">
        <v>537</v>
      </c>
      <c r="C344" s="78" t="s">
        <v>705</v>
      </c>
      <c r="D344" s="185" t="s">
        <v>500</v>
      </c>
      <c r="E344" s="130" t="s">
        <v>500</v>
      </c>
      <c r="F344" s="97" t="s">
        <v>705</v>
      </c>
      <c r="G344" s="151" t="s">
        <v>500</v>
      </c>
      <c r="H344" s="166" t="s">
        <v>500</v>
      </c>
    </row>
    <row r="345" spans="1:8" ht="31.5" x14ac:dyDescent="0.25">
      <c r="A345" s="13" t="s">
        <v>538</v>
      </c>
      <c r="B345" s="20" t="s">
        <v>539</v>
      </c>
      <c r="C345" s="73" t="s">
        <v>513</v>
      </c>
      <c r="D345" s="190">
        <v>16034.244921603504</v>
      </c>
      <c r="E345" s="183">
        <v>16700.357539999997</v>
      </c>
      <c r="F345" s="90">
        <f t="shared" ref="F345:F372" si="19">E345-D345</f>
        <v>666.11261839649342</v>
      </c>
      <c r="G345" s="152">
        <f t="shared" ref="G345:G372" si="20">IFERROR(F345/D345,"-")</f>
        <v>4.1543123586631536E-2</v>
      </c>
      <c r="H345" s="16"/>
    </row>
    <row r="346" spans="1:8" ht="47.25" x14ac:dyDescent="0.25">
      <c r="A346" s="13" t="s">
        <v>540</v>
      </c>
      <c r="B346" s="19" t="s">
        <v>541</v>
      </c>
      <c r="C346" s="73" t="s">
        <v>513</v>
      </c>
      <c r="D346" s="190">
        <v>16034.244921603504</v>
      </c>
      <c r="E346" s="183">
        <f>E345</f>
        <v>16700.357539999997</v>
      </c>
      <c r="F346" s="90">
        <f t="shared" si="19"/>
        <v>666.11261839649342</v>
      </c>
      <c r="G346" s="152">
        <f t="shared" si="20"/>
        <v>4.1543123586631536E-2</v>
      </c>
      <c r="H346" s="16"/>
    </row>
    <row r="347" spans="1:8" x14ac:dyDescent="0.25">
      <c r="A347" s="13" t="s">
        <v>542</v>
      </c>
      <c r="B347" s="36" t="s">
        <v>543</v>
      </c>
      <c r="C347" s="73" t="s">
        <v>513</v>
      </c>
      <c r="D347" s="190">
        <v>11150.902903499999</v>
      </c>
      <c r="E347" s="183">
        <v>11501.297144999999</v>
      </c>
      <c r="F347" s="90">
        <f t="shared" si="19"/>
        <v>350.39424150000013</v>
      </c>
      <c r="G347" s="152">
        <f t="shared" si="20"/>
        <v>3.1422947947113762E-2</v>
      </c>
      <c r="H347" s="16"/>
    </row>
    <row r="348" spans="1:8" x14ac:dyDescent="0.25">
      <c r="A348" s="13" t="s">
        <v>544</v>
      </c>
      <c r="B348" s="36" t="s">
        <v>545</v>
      </c>
      <c r="C348" s="73" t="s">
        <v>513</v>
      </c>
      <c r="D348" s="190">
        <v>4883.3420181035053</v>
      </c>
      <c r="E348" s="183">
        <f>E346-E347</f>
        <v>5199.0603949999986</v>
      </c>
      <c r="F348" s="90">
        <f t="shared" si="19"/>
        <v>315.71837689649328</v>
      </c>
      <c r="G348" s="152">
        <f t="shared" si="20"/>
        <v>6.4652112370188988E-2</v>
      </c>
      <c r="H348" s="16"/>
    </row>
    <row r="349" spans="1:8" ht="31.5" x14ac:dyDescent="0.25">
      <c r="A349" s="13" t="s">
        <v>546</v>
      </c>
      <c r="B349" s="20" t="s">
        <v>547</v>
      </c>
      <c r="C349" s="73" t="s">
        <v>513</v>
      </c>
      <c r="D349" s="190">
        <v>676.19858672613282</v>
      </c>
      <c r="E349" s="183">
        <v>642.89929259100336</v>
      </c>
      <c r="F349" s="90">
        <f t="shared" si="19"/>
        <v>-33.299294135129458</v>
      </c>
      <c r="G349" s="152">
        <f t="shared" si="20"/>
        <v>-4.924484432354486E-2</v>
      </c>
      <c r="H349" s="16"/>
    </row>
    <row r="350" spans="1:8" ht="31.5" x14ac:dyDescent="0.25">
      <c r="A350" s="13" t="s">
        <v>548</v>
      </c>
      <c r="B350" s="20" t="s">
        <v>549</v>
      </c>
      <c r="C350" s="73" t="s">
        <v>503</v>
      </c>
      <c r="D350" s="190">
        <v>545.57469965802079</v>
      </c>
      <c r="E350" s="183">
        <v>627.96275000000003</v>
      </c>
      <c r="F350" s="90">
        <f t="shared" si="19"/>
        <v>82.388050341979238</v>
      </c>
      <c r="G350" s="152">
        <f t="shared" si="20"/>
        <v>0.15101149373976108</v>
      </c>
      <c r="H350" s="16"/>
    </row>
    <row r="351" spans="1:8" ht="47.25" x14ac:dyDescent="0.25">
      <c r="A351" s="13" t="s">
        <v>550</v>
      </c>
      <c r="B351" s="19" t="s">
        <v>551</v>
      </c>
      <c r="C351" s="73" t="s">
        <v>503</v>
      </c>
      <c r="D351" s="190">
        <v>545.57469965802079</v>
      </c>
      <c r="E351" s="183">
        <f>E350</f>
        <v>627.96275000000003</v>
      </c>
      <c r="F351" s="90">
        <f t="shared" si="19"/>
        <v>82.388050341979238</v>
      </c>
      <c r="G351" s="152">
        <f t="shared" si="20"/>
        <v>0.15101149373976108</v>
      </c>
      <c r="H351" s="16"/>
    </row>
    <row r="352" spans="1:8" x14ac:dyDescent="0.25">
      <c r="A352" s="13" t="s">
        <v>552</v>
      </c>
      <c r="B352" s="36" t="s">
        <v>543</v>
      </c>
      <c r="C352" s="73" t="s">
        <v>503</v>
      </c>
      <c r="D352" s="190">
        <v>179.53454475342318</v>
      </c>
      <c r="E352" s="183">
        <v>234.02958333333336</v>
      </c>
      <c r="F352" s="90">
        <f t="shared" si="19"/>
        <v>54.495038579910187</v>
      </c>
      <c r="G352" s="152">
        <f t="shared" si="20"/>
        <v>0.3035351143968138</v>
      </c>
      <c r="H352" s="16"/>
    </row>
    <row r="353" spans="1:8" x14ac:dyDescent="0.25">
      <c r="A353" s="13" t="s">
        <v>553</v>
      </c>
      <c r="B353" s="36" t="s">
        <v>545</v>
      </c>
      <c r="C353" s="73" t="s">
        <v>503</v>
      </c>
      <c r="D353" s="190">
        <v>366.04015490459761</v>
      </c>
      <c r="E353" s="183">
        <f>E351-E352</f>
        <v>393.93316666666669</v>
      </c>
      <c r="F353" s="90">
        <f t="shared" si="19"/>
        <v>27.893011762069079</v>
      </c>
      <c r="G353" s="152">
        <f t="shared" si="20"/>
        <v>7.6202054305596442E-2</v>
      </c>
      <c r="H353" s="16"/>
    </row>
    <row r="354" spans="1:8" ht="31.5" x14ac:dyDescent="0.25">
      <c r="A354" s="13" t="s">
        <v>554</v>
      </c>
      <c r="B354" s="20" t="s">
        <v>555</v>
      </c>
      <c r="C354" s="73" t="s">
        <v>556</v>
      </c>
      <c r="D354" s="190">
        <v>192688.71422620787</v>
      </c>
      <c r="E354" s="182">
        <v>199194</v>
      </c>
      <c r="F354" s="90">
        <f t="shared" si="19"/>
        <v>6505.2857737921295</v>
      </c>
      <c r="G354" s="152">
        <f t="shared" si="20"/>
        <v>3.37605956836435E-2</v>
      </c>
      <c r="H354" s="16"/>
    </row>
    <row r="355" spans="1:8" ht="47.25" x14ac:dyDescent="0.25">
      <c r="A355" s="13" t="s">
        <v>557</v>
      </c>
      <c r="B355" s="20" t="s">
        <v>558</v>
      </c>
      <c r="C355" s="73" t="s">
        <v>25</v>
      </c>
      <c r="D355" s="190">
        <v>4826.2236823560143</v>
      </c>
      <c r="E355" s="182">
        <f>E34-E68-E69-E62</f>
        <v>5240.815639522827</v>
      </c>
      <c r="F355" s="90">
        <f t="shared" si="19"/>
        <v>414.59195716681279</v>
      </c>
      <c r="G355" s="152">
        <f t="shared" si="20"/>
        <v>8.5904007864886556E-2</v>
      </c>
      <c r="H355" s="16"/>
    </row>
    <row r="356" spans="1:8" hidden="1" x14ac:dyDescent="0.25">
      <c r="A356" s="13" t="s">
        <v>559</v>
      </c>
      <c r="B356" s="34" t="s">
        <v>560</v>
      </c>
      <c r="C356" s="73" t="s">
        <v>231</v>
      </c>
      <c r="D356" s="190" t="s">
        <v>705</v>
      </c>
      <c r="E356" s="183" t="s">
        <v>500</v>
      </c>
      <c r="F356" s="90" t="e">
        <f t="shared" si="19"/>
        <v>#VALUE!</v>
      </c>
      <c r="G356" s="152" t="str">
        <f t="shared" si="20"/>
        <v>-</v>
      </c>
      <c r="H356" s="41" t="s">
        <v>500</v>
      </c>
    </row>
    <row r="357" spans="1:8" hidden="1" x14ac:dyDescent="0.25">
      <c r="A357" s="13" t="s">
        <v>561</v>
      </c>
      <c r="B357" s="20" t="s">
        <v>562</v>
      </c>
      <c r="C357" s="73" t="s">
        <v>513</v>
      </c>
      <c r="D357" s="190">
        <v>0</v>
      </c>
      <c r="E357" s="183"/>
      <c r="F357" s="90">
        <f t="shared" si="19"/>
        <v>0</v>
      </c>
      <c r="G357" s="152" t="str">
        <f t="shared" si="20"/>
        <v>-</v>
      </c>
      <c r="H357" s="16"/>
    </row>
    <row r="358" spans="1:8" hidden="1" x14ac:dyDescent="0.25">
      <c r="A358" s="13" t="s">
        <v>563</v>
      </c>
      <c r="B358" s="20" t="s">
        <v>564</v>
      </c>
      <c r="C358" s="73" t="s">
        <v>506</v>
      </c>
      <c r="D358" s="190">
        <v>0</v>
      </c>
      <c r="E358" s="183"/>
      <c r="F358" s="90">
        <f t="shared" si="19"/>
        <v>0</v>
      </c>
      <c r="G358" s="152" t="str">
        <f t="shared" si="20"/>
        <v>-</v>
      </c>
      <c r="H358" s="16"/>
    </row>
    <row r="359" spans="1:8" ht="63" hidden="1" x14ac:dyDescent="0.25">
      <c r="A359" s="13" t="s">
        <v>565</v>
      </c>
      <c r="B359" s="20" t="s">
        <v>566</v>
      </c>
      <c r="C359" s="73" t="s">
        <v>25</v>
      </c>
      <c r="D359" s="190">
        <v>0</v>
      </c>
      <c r="E359" s="183"/>
      <c r="F359" s="90">
        <f t="shared" si="19"/>
        <v>0</v>
      </c>
      <c r="G359" s="152" t="str">
        <f t="shared" si="20"/>
        <v>-</v>
      </c>
      <c r="H359" s="16"/>
    </row>
    <row r="360" spans="1:8" ht="47.25" hidden="1" x14ac:dyDescent="0.25">
      <c r="A360" s="13" t="s">
        <v>567</v>
      </c>
      <c r="B360" s="20" t="s">
        <v>568</v>
      </c>
      <c r="C360" s="73" t="s">
        <v>25</v>
      </c>
      <c r="D360" s="190">
        <v>0</v>
      </c>
      <c r="E360" s="183"/>
      <c r="F360" s="90">
        <f t="shared" si="19"/>
        <v>0</v>
      </c>
      <c r="G360" s="152" t="str">
        <f t="shared" si="20"/>
        <v>-</v>
      </c>
      <c r="H360" s="16"/>
    </row>
    <row r="361" spans="1:8" ht="31.5" hidden="1" x14ac:dyDescent="0.25">
      <c r="A361" s="13" t="s">
        <v>569</v>
      </c>
      <c r="B361" s="34" t="s">
        <v>570</v>
      </c>
      <c r="C361" s="40" t="s">
        <v>231</v>
      </c>
      <c r="D361" s="190" t="s">
        <v>705</v>
      </c>
      <c r="E361" s="183" t="s">
        <v>500</v>
      </c>
      <c r="F361" s="90" t="e">
        <f t="shared" si="19"/>
        <v>#VALUE!</v>
      </c>
      <c r="G361" s="152" t="str">
        <f t="shared" si="20"/>
        <v>-</v>
      </c>
      <c r="H361" s="41" t="s">
        <v>500</v>
      </c>
    </row>
    <row r="362" spans="1:8" ht="31.5" hidden="1" x14ac:dyDescent="0.25">
      <c r="A362" s="13" t="s">
        <v>571</v>
      </c>
      <c r="B362" s="20" t="s">
        <v>572</v>
      </c>
      <c r="C362" s="73" t="s">
        <v>503</v>
      </c>
      <c r="D362" s="190">
        <v>0</v>
      </c>
      <c r="E362" s="183"/>
      <c r="F362" s="90">
        <f t="shared" si="19"/>
        <v>0</v>
      </c>
      <c r="G362" s="152" t="str">
        <f t="shared" si="20"/>
        <v>-</v>
      </c>
      <c r="H362" s="16"/>
    </row>
    <row r="363" spans="1:8" ht="78.75" hidden="1" x14ac:dyDescent="0.25">
      <c r="A363" s="13" t="s">
        <v>573</v>
      </c>
      <c r="B363" s="19" t="s">
        <v>574</v>
      </c>
      <c r="C363" s="73" t="s">
        <v>503</v>
      </c>
      <c r="D363" s="190">
        <v>0</v>
      </c>
      <c r="E363" s="183"/>
      <c r="F363" s="90">
        <f t="shared" si="19"/>
        <v>0</v>
      </c>
      <c r="G363" s="152" t="str">
        <f t="shared" si="20"/>
        <v>-</v>
      </c>
      <c r="H363" s="16"/>
    </row>
    <row r="364" spans="1:8" ht="78.75" hidden="1" x14ac:dyDescent="0.25">
      <c r="A364" s="13" t="s">
        <v>575</v>
      </c>
      <c r="B364" s="19" t="s">
        <v>576</v>
      </c>
      <c r="C364" s="73" t="s">
        <v>503</v>
      </c>
      <c r="D364" s="190">
        <v>0</v>
      </c>
      <c r="E364" s="183"/>
      <c r="F364" s="90">
        <f t="shared" si="19"/>
        <v>0</v>
      </c>
      <c r="G364" s="152" t="str">
        <f t="shared" si="20"/>
        <v>-</v>
      </c>
      <c r="H364" s="16"/>
    </row>
    <row r="365" spans="1:8" ht="47.25" hidden="1" x14ac:dyDescent="0.25">
      <c r="A365" s="13" t="s">
        <v>577</v>
      </c>
      <c r="B365" s="19" t="s">
        <v>578</v>
      </c>
      <c r="C365" s="73" t="s">
        <v>503</v>
      </c>
      <c r="D365" s="190">
        <v>0</v>
      </c>
      <c r="E365" s="183"/>
      <c r="F365" s="90">
        <f t="shared" si="19"/>
        <v>0</v>
      </c>
      <c r="G365" s="152" t="str">
        <f t="shared" si="20"/>
        <v>-</v>
      </c>
      <c r="H365" s="16"/>
    </row>
    <row r="366" spans="1:8" ht="31.5" hidden="1" x14ac:dyDescent="0.25">
      <c r="A366" s="13" t="s">
        <v>579</v>
      </c>
      <c r="B366" s="20" t="s">
        <v>580</v>
      </c>
      <c r="C366" s="73" t="s">
        <v>513</v>
      </c>
      <c r="D366" s="190">
        <v>0</v>
      </c>
      <c r="E366" s="183"/>
      <c r="F366" s="90">
        <f t="shared" si="19"/>
        <v>0</v>
      </c>
      <c r="G366" s="152" t="str">
        <f t="shared" si="20"/>
        <v>-</v>
      </c>
      <c r="H366" s="16"/>
    </row>
    <row r="367" spans="1:8" ht="47.25" hidden="1" x14ac:dyDescent="0.25">
      <c r="A367" s="13" t="s">
        <v>581</v>
      </c>
      <c r="B367" s="19" t="s">
        <v>582</v>
      </c>
      <c r="C367" s="73" t="s">
        <v>513</v>
      </c>
      <c r="D367" s="190">
        <v>0</v>
      </c>
      <c r="E367" s="183"/>
      <c r="F367" s="90">
        <f t="shared" si="19"/>
        <v>0</v>
      </c>
      <c r="G367" s="152" t="str">
        <f t="shared" si="20"/>
        <v>-</v>
      </c>
      <c r="H367" s="16"/>
    </row>
    <row r="368" spans="1:8" ht="31.5" hidden="1" x14ac:dyDescent="0.25">
      <c r="A368" s="13" t="s">
        <v>583</v>
      </c>
      <c r="B368" s="19" t="s">
        <v>584</v>
      </c>
      <c r="C368" s="73" t="s">
        <v>513</v>
      </c>
      <c r="D368" s="190">
        <v>0</v>
      </c>
      <c r="E368" s="183"/>
      <c r="F368" s="90">
        <f t="shared" si="19"/>
        <v>0</v>
      </c>
      <c r="G368" s="152" t="str">
        <f t="shared" si="20"/>
        <v>-</v>
      </c>
      <c r="H368" s="16"/>
    </row>
    <row r="369" spans="1:8" ht="47.25" hidden="1" x14ac:dyDescent="0.25">
      <c r="A369" s="13" t="s">
        <v>585</v>
      </c>
      <c r="B369" s="20" t="s">
        <v>586</v>
      </c>
      <c r="C369" s="73" t="s">
        <v>25</v>
      </c>
      <c r="D369" s="190">
        <v>0</v>
      </c>
      <c r="E369" s="183"/>
      <c r="F369" s="90">
        <f t="shared" si="19"/>
        <v>0</v>
      </c>
      <c r="G369" s="152" t="str">
        <f t="shared" si="20"/>
        <v>-</v>
      </c>
      <c r="H369" s="16"/>
    </row>
    <row r="370" spans="1:8" hidden="1" x14ac:dyDescent="0.25">
      <c r="A370" s="13" t="s">
        <v>587</v>
      </c>
      <c r="B370" s="19" t="s">
        <v>588</v>
      </c>
      <c r="C370" s="73" t="s">
        <v>25</v>
      </c>
      <c r="D370" s="190">
        <v>0</v>
      </c>
      <c r="E370" s="183"/>
      <c r="F370" s="95">
        <f t="shared" si="19"/>
        <v>0</v>
      </c>
      <c r="G370" s="153" t="str">
        <f t="shared" si="20"/>
        <v>-</v>
      </c>
      <c r="H370" s="25"/>
    </row>
    <row r="371" spans="1:8" hidden="1" x14ac:dyDescent="0.25">
      <c r="A371" s="13" t="s">
        <v>589</v>
      </c>
      <c r="B371" s="19" t="s">
        <v>51</v>
      </c>
      <c r="C371" s="73" t="s">
        <v>25</v>
      </c>
      <c r="D371" s="190">
        <v>0</v>
      </c>
      <c r="E371" s="183"/>
      <c r="F371" s="95">
        <f t="shared" si="19"/>
        <v>0</v>
      </c>
      <c r="G371" s="153" t="str">
        <f t="shared" si="20"/>
        <v>-</v>
      </c>
      <c r="H371" s="25"/>
    </row>
    <row r="372" spans="1:8" ht="16.5" thickBot="1" x14ac:dyDescent="0.3">
      <c r="A372" s="27" t="s">
        <v>590</v>
      </c>
      <c r="B372" s="42" t="s">
        <v>591</v>
      </c>
      <c r="C372" s="75" t="s">
        <v>592</v>
      </c>
      <c r="D372" s="198">
        <v>2655.75</v>
      </c>
      <c r="E372" s="217">
        <v>2696.5666666666671</v>
      </c>
      <c r="F372" s="98">
        <f t="shared" si="19"/>
        <v>40.816666666667061</v>
      </c>
      <c r="G372" s="154">
        <f t="shared" si="20"/>
        <v>1.5369167529574342E-2</v>
      </c>
      <c r="H372" s="43"/>
    </row>
    <row r="373" spans="1:8" ht="16.5" customHeight="1" thickBot="1" x14ac:dyDescent="0.3">
      <c r="A373" s="248" t="s">
        <v>593</v>
      </c>
      <c r="B373" s="249"/>
      <c r="C373" s="249"/>
      <c r="D373" s="249"/>
      <c r="E373" s="249"/>
      <c r="F373" s="249"/>
      <c r="G373" s="249"/>
      <c r="H373" s="250"/>
    </row>
    <row r="374" spans="1:8" ht="16.5" hidden="1" customHeight="1" thickBot="1" x14ac:dyDescent="0.3">
      <c r="A374" s="251"/>
      <c r="B374" s="252"/>
      <c r="C374" s="252"/>
      <c r="D374" s="252"/>
      <c r="E374" s="252"/>
      <c r="F374" s="252"/>
      <c r="G374" s="252"/>
      <c r="H374" s="253"/>
    </row>
    <row r="375" spans="1:8" s="6" customFormat="1" ht="67.5" hidden="1" customHeight="1" x14ac:dyDescent="0.25">
      <c r="A375" s="230" t="s">
        <v>11</v>
      </c>
      <c r="B375" s="232" t="s">
        <v>12</v>
      </c>
      <c r="C375" s="234" t="s">
        <v>13</v>
      </c>
      <c r="D375" s="236" t="s">
        <v>14</v>
      </c>
      <c r="E375" s="237"/>
      <c r="F375" s="238" t="s">
        <v>15</v>
      </c>
      <c r="G375" s="239"/>
      <c r="H375" s="222" t="s">
        <v>16</v>
      </c>
    </row>
    <row r="376" spans="1:8" s="6" customFormat="1" ht="48" hidden="1" thickBot="1" x14ac:dyDescent="0.3">
      <c r="A376" s="231"/>
      <c r="B376" s="233"/>
      <c r="C376" s="235"/>
      <c r="D376" s="184" t="s">
        <v>17</v>
      </c>
      <c r="E376" s="74" t="s">
        <v>18</v>
      </c>
      <c r="F376" s="103" t="s">
        <v>19</v>
      </c>
      <c r="G376" s="150" t="s">
        <v>20</v>
      </c>
      <c r="H376" s="223"/>
    </row>
    <row r="377" spans="1:8" ht="16.5" hidden="1" thickBot="1" x14ac:dyDescent="0.3">
      <c r="A377" s="76">
        <v>1</v>
      </c>
      <c r="B377" s="7">
        <v>2</v>
      </c>
      <c r="C377" s="77">
        <v>3</v>
      </c>
      <c r="D377" s="199">
        <v>4</v>
      </c>
      <c r="E377" s="136">
        <v>5</v>
      </c>
      <c r="F377" s="137">
        <v>6</v>
      </c>
      <c r="G377" s="156">
        <v>7</v>
      </c>
      <c r="H377" s="44">
        <v>8</v>
      </c>
    </row>
    <row r="378" spans="1:8" ht="29.25" customHeight="1" x14ac:dyDescent="0.25">
      <c r="A378" s="254" t="s">
        <v>594</v>
      </c>
      <c r="B378" s="255"/>
      <c r="C378" s="78" t="s">
        <v>25</v>
      </c>
      <c r="D378" s="189">
        <v>2346.79844</v>
      </c>
      <c r="E378" s="218">
        <f>E379+E436</f>
        <v>2322.3849999999998</v>
      </c>
      <c r="F378" s="102">
        <f t="shared" ref="F378:F441" si="21">E378-D378</f>
        <v>-24.413440000000264</v>
      </c>
      <c r="G378" s="159">
        <f t="shared" ref="G378:G441" si="22">IFERROR(F378/D378,"-")</f>
        <v>-1.0402870388817995E-2</v>
      </c>
      <c r="H378" s="160"/>
    </row>
    <row r="379" spans="1:8" x14ac:dyDescent="0.25">
      <c r="A379" s="13" t="s">
        <v>23</v>
      </c>
      <c r="B379" s="45" t="s">
        <v>595</v>
      </c>
      <c r="C379" s="73" t="s">
        <v>25</v>
      </c>
      <c r="D379" s="190">
        <v>1089.79844</v>
      </c>
      <c r="E379" s="219">
        <f>E380+E404+E432+E433</f>
        <v>986.11099999999863</v>
      </c>
      <c r="F379" s="90">
        <f t="shared" si="21"/>
        <v>-103.6874400000014</v>
      </c>
      <c r="G379" s="150">
        <f t="shared" si="22"/>
        <v>-9.514368546903168E-2</v>
      </c>
      <c r="H379" s="46"/>
    </row>
    <row r="380" spans="1:8" x14ac:dyDescent="0.25">
      <c r="A380" s="13" t="s">
        <v>26</v>
      </c>
      <c r="B380" s="20" t="s">
        <v>596</v>
      </c>
      <c r="C380" s="73" t="s">
        <v>25</v>
      </c>
      <c r="D380" s="190">
        <v>166.24044000000001</v>
      </c>
      <c r="E380" s="219">
        <v>23.132999999999999</v>
      </c>
      <c r="F380" s="90">
        <f t="shared" si="21"/>
        <v>-143.10744</v>
      </c>
      <c r="G380" s="150">
        <f t="shared" si="22"/>
        <v>-0.86084613346788541</v>
      </c>
      <c r="H380" s="46"/>
    </row>
    <row r="381" spans="1:8" ht="31.5" x14ac:dyDescent="0.25">
      <c r="A381" s="13" t="s">
        <v>28</v>
      </c>
      <c r="B381" s="19" t="s">
        <v>597</v>
      </c>
      <c r="C381" s="73" t="s">
        <v>25</v>
      </c>
      <c r="D381" s="190">
        <v>166.24044000000001</v>
      </c>
      <c r="E381" s="220">
        <f>E382+E386+E387+E388+E389</f>
        <v>23.132999999999999</v>
      </c>
      <c r="F381" s="141">
        <f t="shared" si="21"/>
        <v>-143.10744</v>
      </c>
      <c r="G381" s="150">
        <f t="shared" si="22"/>
        <v>-0.86084613346788541</v>
      </c>
      <c r="H381" s="46"/>
    </row>
    <row r="382" spans="1:8" ht="31.5" hidden="1" x14ac:dyDescent="0.25">
      <c r="A382" s="13" t="s">
        <v>598</v>
      </c>
      <c r="B382" s="21" t="s">
        <v>599</v>
      </c>
      <c r="C382" s="73" t="s">
        <v>25</v>
      </c>
      <c r="D382" s="190">
        <v>0</v>
      </c>
      <c r="E382" s="220"/>
      <c r="F382" s="141">
        <f t="shared" si="21"/>
        <v>0</v>
      </c>
      <c r="G382" s="150" t="str">
        <f t="shared" si="22"/>
        <v>-</v>
      </c>
      <c r="H382" s="46"/>
    </row>
    <row r="383" spans="1:8" ht="47.25" hidden="1" x14ac:dyDescent="0.25">
      <c r="A383" s="13" t="s">
        <v>600</v>
      </c>
      <c r="B383" s="22" t="s">
        <v>29</v>
      </c>
      <c r="C383" s="73" t="s">
        <v>25</v>
      </c>
      <c r="D383" s="190">
        <v>0</v>
      </c>
      <c r="E383" s="220"/>
      <c r="F383" s="141">
        <f t="shared" si="21"/>
        <v>0</v>
      </c>
      <c r="G383" s="150" t="str">
        <f t="shared" si="22"/>
        <v>-</v>
      </c>
      <c r="H383" s="46"/>
    </row>
    <row r="384" spans="1:8" ht="47.25" hidden="1" x14ac:dyDescent="0.25">
      <c r="A384" s="13" t="s">
        <v>601</v>
      </c>
      <c r="B384" s="22" t="s">
        <v>31</v>
      </c>
      <c r="C384" s="73" t="s">
        <v>25</v>
      </c>
      <c r="D384" s="190">
        <v>0</v>
      </c>
      <c r="E384" s="220"/>
      <c r="F384" s="141">
        <f t="shared" si="21"/>
        <v>0</v>
      </c>
      <c r="G384" s="150" t="str">
        <f t="shared" si="22"/>
        <v>-</v>
      </c>
      <c r="H384" s="46"/>
    </row>
    <row r="385" spans="1:8" ht="47.25" hidden="1" x14ac:dyDescent="0.25">
      <c r="A385" s="13" t="s">
        <v>602</v>
      </c>
      <c r="B385" s="22" t="s">
        <v>33</v>
      </c>
      <c r="C385" s="73" t="s">
        <v>25</v>
      </c>
      <c r="D385" s="190">
        <v>0</v>
      </c>
      <c r="E385" s="220"/>
      <c r="F385" s="141">
        <f t="shared" si="21"/>
        <v>0</v>
      </c>
      <c r="G385" s="150" t="str">
        <f t="shared" si="22"/>
        <v>-</v>
      </c>
      <c r="H385" s="46"/>
    </row>
    <row r="386" spans="1:8" ht="31.5" hidden="1" x14ac:dyDescent="0.25">
      <c r="A386" s="13" t="s">
        <v>603</v>
      </c>
      <c r="B386" s="21" t="s">
        <v>604</v>
      </c>
      <c r="C386" s="73" t="s">
        <v>25</v>
      </c>
      <c r="D386" s="190">
        <v>0</v>
      </c>
      <c r="E386" s="220"/>
      <c r="F386" s="141">
        <f t="shared" si="21"/>
        <v>0</v>
      </c>
      <c r="G386" s="150" t="str">
        <f t="shared" si="22"/>
        <v>-</v>
      </c>
      <c r="H386" s="46"/>
    </row>
    <row r="387" spans="1:8" x14ac:dyDescent="0.25">
      <c r="A387" s="13" t="s">
        <v>605</v>
      </c>
      <c r="B387" s="21" t="s">
        <v>606</v>
      </c>
      <c r="C387" s="73" t="s">
        <v>25</v>
      </c>
      <c r="D387" s="190">
        <v>166.24044000000001</v>
      </c>
      <c r="E387" s="220">
        <v>0</v>
      </c>
      <c r="F387" s="141">
        <f t="shared" si="21"/>
        <v>-166.24044000000001</v>
      </c>
      <c r="G387" s="150">
        <f t="shared" si="22"/>
        <v>-1</v>
      </c>
      <c r="H387" s="46"/>
    </row>
    <row r="388" spans="1:8" ht="31.5" hidden="1" x14ac:dyDescent="0.25">
      <c r="A388" s="13" t="s">
        <v>607</v>
      </c>
      <c r="B388" s="21" t="s">
        <v>608</v>
      </c>
      <c r="C388" s="73" t="s">
        <v>25</v>
      </c>
      <c r="D388" s="190">
        <v>0</v>
      </c>
      <c r="E388" s="220"/>
      <c r="F388" s="141">
        <f t="shared" si="21"/>
        <v>0</v>
      </c>
      <c r="G388" s="150" t="str">
        <f t="shared" si="22"/>
        <v>-</v>
      </c>
      <c r="H388" s="46"/>
    </row>
    <row r="389" spans="1:8" x14ac:dyDescent="0.25">
      <c r="A389" s="13" t="s">
        <v>609</v>
      </c>
      <c r="B389" s="21" t="s">
        <v>610</v>
      </c>
      <c r="C389" s="73" t="s">
        <v>25</v>
      </c>
      <c r="D389" s="190">
        <v>0</v>
      </c>
      <c r="E389" s="220">
        <f>E380</f>
        <v>23.132999999999999</v>
      </c>
      <c r="F389" s="141">
        <f t="shared" si="21"/>
        <v>23.132999999999999</v>
      </c>
      <c r="G389" s="150" t="str">
        <f t="shared" si="22"/>
        <v>-</v>
      </c>
      <c r="H389" s="46"/>
    </row>
    <row r="390" spans="1:8" ht="47.25" x14ac:dyDescent="0.25">
      <c r="A390" s="13" t="s">
        <v>611</v>
      </c>
      <c r="B390" s="22" t="s">
        <v>612</v>
      </c>
      <c r="C390" s="73" t="s">
        <v>25</v>
      </c>
      <c r="D390" s="190">
        <v>0</v>
      </c>
      <c r="E390" s="220"/>
      <c r="F390" s="141">
        <f t="shared" si="21"/>
        <v>0</v>
      </c>
      <c r="G390" s="150" t="str">
        <f t="shared" si="22"/>
        <v>-</v>
      </c>
      <c r="H390" s="46"/>
    </row>
    <row r="391" spans="1:8" x14ac:dyDescent="0.25">
      <c r="A391" s="13" t="s">
        <v>613</v>
      </c>
      <c r="B391" s="22" t="s">
        <v>614</v>
      </c>
      <c r="C391" s="73" t="s">
        <v>25</v>
      </c>
      <c r="D391" s="190">
        <v>0</v>
      </c>
      <c r="E391" s="220"/>
      <c r="F391" s="141">
        <f t="shared" si="21"/>
        <v>0</v>
      </c>
      <c r="G391" s="150" t="str">
        <f t="shared" si="22"/>
        <v>-</v>
      </c>
      <c r="H391" s="46"/>
    </row>
    <row r="392" spans="1:8" ht="31.5" x14ac:dyDescent="0.25">
      <c r="A392" s="13" t="s">
        <v>615</v>
      </c>
      <c r="B392" s="22" t="s">
        <v>616</v>
      </c>
      <c r="C392" s="73" t="s">
        <v>25</v>
      </c>
      <c r="D392" s="190">
        <v>0</v>
      </c>
      <c r="E392" s="220">
        <f>E389</f>
        <v>23.132999999999999</v>
      </c>
      <c r="F392" s="141">
        <f t="shared" si="21"/>
        <v>23.132999999999999</v>
      </c>
      <c r="G392" s="150" t="str">
        <f t="shared" si="22"/>
        <v>-</v>
      </c>
      <c r="H392" s="46"/>
    </row>
    <row r="393" spans="1:8" x14ac:dyDescent="0.25">
      <c r="A393" s="13" t="s">
        <v>617</v>
      </c>
      <c r="B393" s="22" t="s">
        <v>614</v>
      </c>
      <c r="C393" s="73" t="s">
        <v>25</v>
      </c>
      <c r="D393" s="190">
        <v>0</v>
      </c>
      <c r="E393" s="220">
        <f>E392</f>
        <v>23.132999999999999</v>
      </c>
      <c r="F393" s="141">
        <f t="shared" si="21"/>
        <v>23.132999999999999</v>
      </c>
      <c r="G393" s="150" t="str">
        <f t="shared" si="22"/>
        <v>-</v>
      </c>
      <c r="H393" s="46"/>
    </row>
    <row r="394" spans="1:8" x14ac:dyDescent="0.25">
      <c r="A394" s="13" t="s">
        <v>618</v>
      </c>
      <c r="B394" s="21" t="s">
        <v>619</v>
      </c>
      <c r="C394" s="73" t="s">
        <v>25</v>
      </c>
      <c r="D394" s="190">
        <v>0</v>
      </c>
      <c r="E394" s="220">
        <v>0</v>
      </c>
      <c r="F394" s="141">
        <f t="shared" si="21"/>
        <v>0</v>
      </c>
      <c r="G394" s="150" t="str">
        <f t="shared" si="22"/>
        <v>-</v>
      </c>
      <c r="H394" s="46"/>
    </row>
    <row r="395" spans="1:8" hidden="1" x14ac:dyDescent="0.25">
      <c r="A395" s="13" t="s">
        <v>620</v>
      </c>
      <c r="B395" s="21" t="s">
        <v>427</v>
      </c>
      <c r="C395" s="73" t="s">
        <v>25</v>
      </c>
      <c r="D395" s="190">
        <v>0</v>
      </c>
      <c r="E395" s="220"/>
      <c r="F395" s="141">
        <f t="shared" si="21"/>
        <v>0</v>
      </c>
      <c r="G395" s="150" t="str">
        <f t="shared" si="22"/>
        <v>-</v>
      </c>
      <c r="H395" s="46"/>
    </row>
    <row r="396" spans="1:8" ht="47.25" hidden="1" x14ac:dyDescent="0.25">
      <c r="A396" s="13" t="s">
        <v>621</v>
      </c>
      <c r="B396" s="21" t="s">
        <v>622</v>
      </c>
      <c r="C396" s="73" t="s">
        <v>25</v>
      </c>
      <c r="D396" s="190">
        <v>0</v>
      </c>
      <c r="E396" s="220"/>
      <c r="F396" s="141">
        <f t="shared" si="21"/>
        <v>0</v>
      </c>
      <c r="G396" s="150" t="str">
        <f t="shared" si="22"/>
        <v>-</v>
      </c>
      <c r="H396" s="46"/>
    </row>
    <row r="397" spans="1:8" ht="31.5" hidden="1" x14ac:dyDescent="0.25">
      <c r="A397" s="13" t="s">
        <v>623</v>
      </c>
      <c r="B397" s="22" t="s">
        <v>49</v>
      </c>
      <c r="C397" s="73" t="s">
        <v>25</v>
      </c>
      <c r="D397" s="190">
        <v>0</v>
      </c>
      <c r="E397" s="220"/>
      <c r="F397" s="141">
        <f t="shared" si="21"/>
        <v>0</v>
      </c>
      <c r="G397" s="150" t="str">
        <f t="shared" si="22"/>
        <v>-</v>
      </c>
      <c r="H397" s="46"/>
    </row>
    <row r="398" spans="1:8" hidden="1" x14ac:dyDescent="0.25">
      <c r="A398" s="13" t="s">
        <v>624</v>
      </c>
      <c r="B398" s="47" t="s">
        <v>51</v>
      </c>
      <c r="C398" s="73" t="s">
        <v>25</v>
      </c>
      <c r="D398" s="190">
        <v>0</v>
      </c>
      <c r="E398" s="220"/>
      <c r="F398" s="141">
        <f t="shared" si="21"/>
        <v>0</v>
      </c>
      <c r="G398" s="150" t="str">
        <f t="shared" si="22"/>
        <v>-</v>
      </c>
      <c r="H398" s="46"/>
    </row>
    <row r="399" spans="1:8" ht="47.25" hidden="1" x14ac:dyDescent="0.25">
      <c r="A399" s="13" t="s">
        <v>30</v>
      </c>
      <c r="B399" s="19" t="s">
        <v>625</v>
      </c>
      <c r="C399" s="73" t="s">
        <v>25</v>
      </c>
      <c r="D399" s="190">
        <v>0</v>
      </c>
      <c r="E399" s="219"/>
      <c r="F399" s="90">
        <f t="shared" si="21"/>
        <v>0</v>
      </c>
      <c r="G399" s="150" t="str">
        <f t="shared" si="22"/>
        <v>-</v>
      </c>
      <c r="H399" s="46"/>
    </row>
    <row r="400" spans="1:8" ht="47.25" hidden="1" x14ac:dyDescent="0.25">
      <c r="A400" s="13" t="s">
        <v>626</v>
      </c>
      <c r="B400" s="21" t="s">
        <v>29</v>
      </c>
      <c r="C400" s="73" t="s">
        <v>25</v>
      </c>
      <c r="D400" s="190">
        <v>0</v>
      </c>
      <c r="E400" s="219"/>
      <c r="F400" s="90">
        <f t="shared" si="21"/>
        <v>0</v>
      </c>
      <c r="G400" s="150" t="str">
        <f t="shared" si="22"/>
        <v>-</v>
      </c>
      <c r="H400" s="46"/>
    </row>
    <row r="401" spans="1:8" ht="47.25" hidden="1" x14ac:dyDescent="0.25">
      <c r="A401" s="13" t="s">
        <v>627</v>
      </c>
      <c r="B401" s="21" t="s">
        <v>31</v>
      </c>
      <c r="C401" s="73" t="s">
        <v>25</v>
      </c>
      <c r="D401" s="190">
        <v>0</v>
      </c>
      <c r="E401" s="219"/>
      <c r="F401" s="90">
        <f t="shared" si="21"/>
        <v>0</v>
      </c>
      <c r="G401" s="150" t="str">
        <f t="shared" si="22"/>
        <v>-</v>
      </c>
      <c r="H401" s="46"/>
    </row>
    <row r="402" spans="1:8" ht="47.25" hidden="1" x14ac:dyDescent="0.25">
      <c r="A402" s="13" t="s">
        <v>628</v>
      </c>
      <c r="B402" s="21" t="s">
        <v>33</v>
      </c>
      <c r="C402" s="73" t="s">
        <v>25</v>
      </c>
      <c r="D402" s="190">
        <v>0</v>
      </c>
      <c r="E402" s="219"/>
      <c r="F402" s="90">
        <f t="shared" si="21"/>
        <v>0</v>
      </c>
      <c r="G402" s="150" t="str">
        <f t="shared" si="22"/>
        <v>-</v>
      </c>
      <c r="H402" s="46"/>
    </row>
    <row r="403" spans="1:8" x14ac:dyDescent="0.25">
      <c r="A403" s="13" t="s">
        <v>32</v>
      </c>
      <c r="B403" s="19" t="s">
        <v>629</v>
      </c>
      <c r="C403" s="73" t="s">
        <v>25</v>
      </c>
      <c r="D403" s="190">
        <v>0</v>
      </c>
      <c r="E403" s="219"/>
      <c r="F403" s="90">
        <f t="shared" si="21"/>
        <v>0</v>
      </c>
      <c r="G403" s="150" t="str">
        <f t="shared" si="22"/>
        <v>-</v>
      </c>
      <c r="H403" s="46"/>
    </row>
    <row r="404" spans="1:8" x14ac:dyDescent="0.25">
      <c r="A404" s="13" t="s">
        <v>34</v>
      </c>
      <c r="B404" s="20" t="s">
        <v>630</v>
      </c>
      <c r="C404" s="73" t="s">
        <v>25</v>
      </c>
      <c r="D404" s="190">
        <v>923.55799999999999</v>
      </c>
      <c r="E404" s="219">
        <f>E405+E419</f>
        <v>819.53099999999836</v>
      </c>
      <c r="F404" s="90">
        <f t="shared" si="21"/>
        <v>-104.02700000000164</v>
      </c>
      <c r="G404" s="150">
        <f t="shared" si="22"/>
        <v>-0.11263721390535476</v>
      </c>
      <c r="H404" s="46"/>
    </row>
    <row r="405" spans="1:8" ht="31.5" x14ac:dyDescent="0.25">
      <c r="A405" s="13" t="s">
        <v>631</v>
      </c>
      <c r="B405" s="19" t="s">
        <v>632</v>
      </c>
      <c r="C405" s="73" t="s">
        <v>25</v>
      </c>
      <c r="D405" s="190">
        <v>923.55799999999999</v>
      </c>
      <c r="E405" s="220">
        <f>SUM(E406,E410:E415)</f>
        <v>819.53099999999836</v>
      </c>
      <c r="F405" s="141">
        <f t="shared" si="21"/>
        <v>-104.02700000000164</v>
      </c>
      <c r="G405" s="150">
        <f t="shared" si="22"/>
        <v>-0.11263721390535476</v>
      </c>
      <c r="H405" s="46"/>
    </row>
    <row r="406" spans="1:8" ht="31.5" hidden="1" x14ac:dyDescent="0.25">
      <c r="A406" s="13" t="s">
        <v>633</v>
      </c>
      <c r="B406" s="21" t="s">
        <v>634</v>
      </c>
      <c r="C406" s="73" t="s">
        <v>25</v>
      </c>
      <c r="D406" s="190">
        <v>0</v>
      </c>
      <c r="E406" s="220"/>
      <c r="F406" s="141">
        <f t="shared" si="21"/>
        <v>0</v>
      </c>
      <c r="G406" s="150" t="str">
        <f t="shared" si="22"/>
        <v>-</v>
      </c>
      <c r="H406" s="46"/>
    </row>
    <row r="407" spans="1:8" ht="47.25" hidden="1" x14ac:dyDescent="0.25">
      <c r="A407" s="13" t="s">
        <v>635</v>
      </c>
      <c r="B407" s="21" t="s">
        <v>29</v>
      </c>
      <c r="C407" s="73" t="s">
        <v>25</v>
      </c>
      <c r="D407" s="190">
        <v>0</v>
      </c>
      <c r="E407" s="220"/>
      <c r="F407" s="141">
        <f t="shared" si="21"/>
        <v>0</v>
      </c>
      <c r="G407" s="150" t="str">
        <f t="shared" si="22"/>
        <v>-</v>
      </c>
      <c r="H407" s="46"/>
    </row>
    <row r="408" spans="1:8" ht="47.25" hidden="1" x14ac:dyDescent="0.25">
      <c r="A408" s="13" t="s">
        <v>636</v>
      </c>
      <c r="B408" s="21" t="s">
        <v>31</v>
      </c>
      <c r="C408" s="73" t="s">
        <v>25</v>
      </c>
      <c r="D408" s="190">
        <v>0</v>
      </c>
      <c r="E408" s="220"/>
      <c r="F408" s="141">
        <f t="shared" si="21"/>
        <v>0</v>
      </c>
      <c r="G408" s="150" t="str">
        <f t="shared" si="22"/>
        <v>-</v>
      </c>
      <c r="H408" s="46"/>
    </row>
    <row r="409" spans="1:8" ht="47.25" hidden="1" x14ac:dyDescent="0.25">
      <c r="A409" s="13" t="s">
        <v>637</v>
      </c>
      <c r="B409" s="21" t="s">
        <v>33</v>
      </c>
      <c r="C409" s="73" t="s">
        <v>25</v>
      </c>
      <c r="D409" s="190">
        <v>0</v>
      </c>
      <c r="E409" s="220"/>
      <c r="F409" s="141">
        <f t="shared" si="21"/>
        <v>0</v>
      </c>
      <c r="G409" s="150" t="str">
        <f t="shared" si="22"/>
        <v>-</v>
      </c>
      <c r="H409" s="46"/>
    </row>
    <row r="410" spans="1:8" ht="31.5" hidden="1" x14ac:dyDescent="0.25">
      <c r="A410" s="13" t="s">
        <v>638</v>
      </c>
      <c r="B410" s="21" t="s">
        <v>413</v>
      </c>
      <c r="C410" s="73" t="s">
        <v>25</v>
      </c>
      <c r="D410" s="190">
        <v>0</v>
      </c>
      <c r="E410" s="220"/>
      <c r="F410" s="141">
        <f t="shared" si="21"/>
        <v>0</v>
      </c>
      <c r="G410" s="150" t="str">
        <f t="shared" si="22"/>
        <v>-</v>
      </c>
      <c r="H410" s="46"/>
    </row>
    <row r="411" spans="1:8" x14ac:dyDescent="0.25">
      <c r="A411" s="13" t="s">
        <v>639</v>
      </c>
      <c r="B411" s="21" t="s">
        <v>416</v>
      </c>
      <c r="C411" s="73" t="s">
        <v>25</v>
      </c>
      <c r="D411" s="190">
        <v>923.55799999999999</v>
      </c>
      <c r="E411" s="220">
        <v>819.53099999999836</v>
      </c>
      <c r="F411" s="141">
        <f t="shared" si="21"/>
        <v>-104.02700000000164</v>
      </c>
      <c r="G411" s="150">
        <f t="shared" si="22"/>
        <v>-0.11263721390535476</v>
      </c>
      <c r="H411" s="46"/>
    </row>
    <row r="412" spans="1:8" ht="31.5" hidden="1" x14ac:dyDescent="0.25">
      <c r="A412" s="13" t="s">
        <v>640</v>
      </c>
      <c r="B412" s="21" t="s">
        <v>419</v>
      </c>
      <c r="C412" s="73" t="s">
        <v>25</v>
      </c>
      <c r="D412" s="190">
        <v>0</v>
      </c>
      <c r="E412" s="220"/>
      <c r="F412" s="141">
        <f t="shared" si="21"/>
        <v>0</v>
      </c>
      <c r="G412" s="150" t="str">
        <f t="shared" si="22"/>
        <v>-</v>
      </c>
      <c r="H412" s="46"/>
    </row>
    <row r="413" spans="1:8" x14ac:dyDescent="0.25">
      <c r="A413" s="13" t="s">
        <v>641</v>
      </c>
      <c r="B413" s="21" t="s">
        <v>425</v>
      </c>
      <c r="C413" s="73" t="s">
        <v>25</v>
      </c>
      <c r="D413" s="190">
        <v>0</v>
      </c>
      <c r="E413" s="220"/>
      <c r="F413" s="141">
        <f t="shared" si="21"/>
        <v>0</v>
      </c>
      <c r="G413" s="150" t="str">
        <f t="shared" si="22"/>
        <v>-</v>
      </c>
      <c r="H413" s="46"/>
    </row>
    <row r="414" spans="1:8" hidden="1" x14ac:dyDescent="0.25">
      <c r="A414" s="13" t="s">
        <v>642</v>
      </c>
      <c r="B414" s="21" t="s">
        <v>427</v>
      </c>
      <c r="C414" s="73" t="s">
        <v>25</v>
      </c>
      <c r="D414" s="190">
        <v>0</v>
      </c>
      <c r="E414" s="220"/>
      <c r="F414" s="141">
        <f t="shared" si="21"/>
        <v>0</v>
      </c>
      <c r="G414" s="150" t="str">
        <f t="shared" si="22"/>
        <v>-</v>
      </c>
      <c r="H414" s="46"/>
    </row>
    <row r="415" spans="1:8" ht="47.25" hidden="1" x14ac:dyDescent="0.25">
      <c r="A415" s="13" t="s">
        <v>643</v>
      </c>
      <c r="B415" s="21" t="s">
        <v>430</v>
      </c>
      <c r="C415" s="73" t="s">
        <v>25</v>
      </c>
      <c r="D415" s="190">
        <v>0</v>
      </c>
      <c r="E415" s="220"/>
      <c r="F415" s="141">
        <f t="shared" si="21"/>
        <v>0</v>
      </c>
      <c r="G415" s="150" t="str">
        <f t="shared" si="22"/>
        <v>-</v>
      </c>
      <c r="H415" s="46"/>
    </row>
    <row r="416" spans="1:8" ht="31.5" hidden="1" x14ac:dyDescent="0.25">
      <c r="A416" s="13" t="s">
        <v>644</v>
      </c>
      <c r="B416" s="22" t="s">
        <v>49</v>
      </c>
      <c r="C416" s="73" t="s">
        <v>25</v>
      </c>
      <c r="D416" s="190">
        <v>0</v>
      </c>
      <c r="E416" s="220"/>
      <c r="F416" s="141">
        <f t="shared" si="21"/>
        <v>0</v>
      </c>
      <c r="G416" s="150" t="str">
        <f t="shared" si="22"/>
        <v>-</v>
      </c>
      <c r="H416" s="46"/>
    </row>
    <row r="417" spans="1:8" hidden="1" x14ac:dyDescent="0.25">
      <c r="A417" s="13" t="s">
        <v>645</v>
      </c>
      <c r="B417" s="47" t="s">
        <v>51</v>
      </c>
      <c r="C417" s="73" t="s">
        <v>25</v>
      </c>
      <c r="D417" s="190">
        <v>0</v>
      </c>
      <c r="E417" s="220"/>
      <c r="F417" s="141">
        <f t="shared" si="21"/>
        <v>0</v>
      </c>
      <c r="G417" s="150" t="str">
        <f t="shared" si="22"/>
        <v>-</v>
      </c>
      <c r="H417" s="46"/>
    </row>
    <row r="418" spans="1:8" x14ac:dyDescent="0.25">
      <c r="A418" s="13" t="s">
        <v>646</v>
      </c>
      <c r="B418" s="19" t="s">
        <v>647</v>
      </c>
      <c r="C418" s="73" t="s">
        <v>25</v>
      </c>
      <c r="D418" s="190">
        <v>0</v>
      </c>
      <c r="E418" s="219"/>
      <c r="F418" s="90">
        <f t="shared" si="21"/>
        <v>0</v>
      </c>
      <c r="G418" s="150" t="str">
        <f t="shared" si="22"/>
        <v>-</v>
      </c>
      <c r="H418" s="46"/>
    </row>
    <row r="419" spans="1:8" ht="31.5" x14ac:dyDescent="0.25">
      <c r="A419" s="13" t="s">
        <v>648</v>
      </c>
      <c r="B419" s="19" t="s">
        <v>649</v>
      </c>
      <c r="C419" s="73" t="s">
        <v>25</v>
      </c>
      <c r="D419" s="190">
        <v>0</v>
      </c>
      <c r="E419" s="219">
        <f>SUM(E420,E424:E429)</f>
        <v>0</v>
      </c>
      <c r="F419" s="90">
        <f t="shared" si="21"/>
        <v>0</v>
      </c>
      <c r="G419" s="150" t="str">
        <f t="shared" si="22"/>
        <v>-</v>
      </c>
      <c r="H419" s="46"/>
    </row>
    <row r="420" spans="1:8" ht="31.5" hidden="1" x14ac:dyDescent="0.25">
      <c r="A420" s="13" t="s">
        <v>650</v>
      </c>
      <c r="B420" s="21" t="s">
        <v>634</v>
      </c>
      <c r="C420" s="73" t="s">
        <v>25</v>
      </c>
      <c r="D420" s="190">
        <v>0</v>
      </c>
      <c r="E420" s="219"/>
      <c r="F420" s="90">
        <f t="shared" si="21"/>
        <v>0</v>
      </c>
      <c r="G420" s="150" t="str">
        <f t="shared" si="22"/>
        <v>-</v>
      </c>
      <c r="H420" s="46"/>
    </row>
    <row r="421" spans="1:8" ht="47.25" hidden="1" x14ac:dyDescent="0.25">
      <c r="A421" s="13" t="s">
        <v>651</v>
      </c>
      <c r="B421" s="21" t="s">
        <v>29</v>
      </c>
      <c r="C421" s="73" t="s">
        <v>25</v>
      </c>
      <c r="D421" s="190">
        <v>0</v>
      </c>
      <c r="E421" s="219"/>
      <c r="F421" s="90">
        <f t="shared" si="21"/>
        <v>0</v>
      </c>
      <c r="G421" s="150" t="str">
        <f t="shared" si="22"/>
        <v>-</v>
      </c>
      <c r="H421" s="46"/>
    </row>
    <row r="422" spans="1:8" ht="47.25" hidden="1" x14ac:dyDescent="0.25">
      <c r="A422" s="13" t="s">
        <v>652</v>
      </c>
      <c r="B422" s="21" t="s">
        <v>31</v>
      </c>
      <c r="C422" s="73" t="s">
        <v>25</v>
      </c>
      <c r="D422" s="190">
        <v>0</v>
      </c>
      <c r="E422" s="219"/>
      <c r="F422" s="90">
        <f t="shared" si="21"/>
        <v>0</v>
      </c>
      <c r="G422" s="150" t="str">
        <f t="shared" si="22"/>
        <v>-</v>
      </c>
      <c r="H422" s="46"/>
    </row>
    <row r="423" spans="1:8" ht="47.25" hidden="1" x14ac:dyDescent="0.25">
      <c r="A423" s="13" t="s">
        <v>653</v>
      </c>
      <c r="B423" s="21" t="s">
        <v>33</v>
      </c>
      <c r="C423" s="73" t="s">
        <v>25</v>
      </c>
      <c r="D423" s="190">
        <v>0</v>
      </c>
      <c r="E423" s="219"/>
      <c r="F423" s="90">
        <f t="shared" si="21"/>
        <v>0</v>
      </c>
      <c r="G423" s="150" t="str">
        <f t="shared" si="22"/>
        <v>-</v>
      </c>
      <c r="H423" s="46"/>
    </row>
    <row r="424" spans="1:8" ht="31.5" hidden="1" x14ac:dyDescent="0.25">
      <c r="A424" s="13" t="s">
        <v>654</v>
      </c>
      <c r="B424" s="21" t="s">
        <v>413</v>
      </c>
      <c r="C424" s="73" t="s">
        <v>25</v>
      </c>
      <c r="D424" s="190">
        <v>0</v>
      </c>
      <c r="E424" s="219"/>
      <c r="F424" s="90">
        <f t="shared" si="21"/>
        <v>0</v>
      </c>
      <c r="G424" s="150" t="str">
        <f t="shared" si="22"/>
        <v>-</v>
      </c>
      <c r="H424" s="46"/>
    </row>
    <row r="425" spans="1:8" x14ac:dyDescent="0.25">
      <c r="A425" s="13" t="s">
        <v>655</v>
      </c>
      <c r="B425" s="21" t="s">
        <v>416</v>
      </c>
      <c r="C425" s="73" t="s">
        <v>25</v>
      </c>
      <c r="D425" s="190">
        <v>0</v>
      </c>
      <c r="E425" s="219">
        <v>0</v>
      </c>
      <c r="F425" s="90">
        <f t="shared" si="21"/>
        <v>0</v>
      </c>
      <c r="G425" s="150" t="str">
        <f t="shared" si="22"/>
        <v>-</v>
      </c>
      <c r="H425" s="46"/>
    </row>
    <row r="426" spans="1:8" ht="31.5" hidden="1" x14ac:dyDescent="0.25">
      <c r="A426" s="13" t="s">
        <v>656</v>
      </c>
      <c r="B426" s="21" t="s">
        <v>419</v>
      </c>
      <c r="C426" s="73" t="s">
        <v>25</v>
      </c>
      <c r="D426" s="190">
        <v>0</v>
      </c>
      <c r="E426" s="219"/>
      <c r="F426" s="90">
        <f t="shared" si="21"/>
        <v>0</v>
      </c>
      <c r="G426" s="150" t="str">
        <f t="shared" si="22"/>
        <v>-</v>
      </c>
      <c r="H426" s="46"/>
    </row>
    <row r="427" spans="1:8" x14ac:dyDescent="0.25">
      <c r="A427" s="13" t="s">
        <v>657</v>
      </c>
      <c r="B427" s="21" t="s">
        <v>425</v>
      </c>
      <c r="C427" s="73" t="s">
        <v>25</v>
      </c>
      <c r="D427" s="190">
        <v>0</v>
      </c>
      <c r="E427" s="219">
        <v>0</v>
      </c>
      <c r="F427" s="90">
        <f t="shared" si="21"/>
        <v>0</v>
      </c>
      <c r="G427" s="150" t="str">
        <f t="shared" si="22"/>
        <v>-</v>
      </c>
      <c r="H427" s="46"/>
    </row>
    <row r="428" spans="1:8" hidden="1" x14ac:dyDescent="0.25">
      <c r="A428" s="13" t="s">
        <v>658</v>
      </c>
      <c r="B428" s="21" t="s">
        <v>427</v>
      </c>
      <c r="C428" s="73" t="s">
        <v>25</v>
      </c>
      <c r="D428" s="190">
        <v>0</v>
      </c>
      <c r="E428" s="219"/>
      <c r="F428" s="90">
        <f t="shared" si="21"/>
        <v>0</v>
      </c>
      <c r="G428" s="150" t="str">
        <f t="shared" si="22"/>
        <v>-</v>
      </c>
      <c r="H428" s="46"/>
    </row>
    <row r="429" spans="1:8" ht="47.25" hidden="1" x14ac:dyDescent="0.25">
      <c r="A429" s="13" t="s">
        <v>659</v>
      </c>
      <c r="B429" s="21" t="s">
        <v>430</v>
      </c>
      <c r="C429" s="73" t="s">
        <v>25</v>
      </c>
      <c r="D429" s="190">
        <v>0</v>
      </c>
      <c r="E429" s="219"/>
      <c r="F429" s="90">
        <f t="shared" si="21"/>
        <v>0</v>
      </c>
      <c r="G429" s="150" t="str">
        <f t="shared" si="22"/>
        <v>-</v>
      </c>
      <c r="H429" s="46"/>
    </row>
    <row r="430" spans="1:8" hidden="1" x14ac:dyDescent="0.25">
      <c r="A430" s="13" t="s">
        <v>660</v>
      </c>
      <c r="B430" s="47" t="s">
        <v>49</v>
      </c>
      <c r="C430" s="73" t="s">
        <v>25</v>
      </c>
      <c r="D430" s="190">
        <v>0</v>
      </c>
      <c r="E430" s="219"/>
      <c r="F430" s="90">
        <f t="shared" si="21"/>
        <v>0</v>
      </c>
      <c r="G430" s="150" t="str">
        <f t="shared" si="22"/>
        <v>-</v>
      </c>
      <c r="H430" s="46"/>
    </row>
    <row r="431" spans="1:8" hidden="1" x14ac:dyDescent="0.25">
      <c r="A431" s="13" t="s">
        <v>661</v>
      </c>
      <c r="B431" s="47" t="s">
        <v>51</v>
      </c>
      <c r="C431" s="73" t="s">
        <v>25</v>
      </c>
      <c r="D431" s="190">
        <v>0</v>
      </c>
      <c r="E431" s="219"/>
      <c r="F431" s="90">
        <f t="shared" si="21"/>
        <v>0</v>
      </c>
      <c r="G431" s="150" t="str">
        <f t="shared" si="22"/>
        <v>-</v>
      </c>
      <c r="H431" s="46"/>
    </row>
    <row r="432" spans="1:8" x14ac:dyDescent="0.25">
      <c r="A432" s="13" t="s">
        <v>36</v>
      </c>
      <c r="B432" s="20" t="s">
        <v>662</v>
      </c>
      <c r="C432" s="73" t="s">
        <v>25</v>
      </c>
      <c r="D432" s="190">
        <v>0</v>
      </c>
      <c r="E432" s="219">
        <v>129.85800000000015</v>
      </c>
      <c r="F432" s="90">
        <f t="shared" si="21"/>
        <v>129.85800000000015</v>
      </c>
      <c r="G432" s="150" t="str">
        <f t="shared" si="22"/>
        <v>-</v>
      </c>
      <c r="H432" s="46"/>
    </row>
    <row r="433" spans="1:9" x14ac:dyDescent="0.25">
      <c r="A433" s="13" t="s">
        <v>38</v>
      </c>
      <c r="B433" s="20" t="s">
        <v>663</v>
      </c>
      <c r="C433" s="73" t="s">
        <v>25</v>
      </c>
      <c r="D433" s="190">
        <v>0</v>
      </c>
      <c r="E433" s="219">
        <v>13.589</v>
      </c>
      <c r="F433" s="90">
        <f t="shared" si="21"/>
        <v>13.589</v>
      </c>
      <c r="G433" s="150" t="str">
        <f t="shared" si="22"/>
        <v>-</v>
      </c>
      <c r="H433" s="46"/>
    </row>
    <row r="434" spans="1:9" ht="18.75" x14ac:dyDescent="0.3">
      <c r="A434" s="13" t="s">
        <v>664</v>
      </c>
      <c r="B434" s="19" t="s">
        <v>665</v>
      </c>
      <c r="C434" s="73" t="s">
        <v>25</v>
      </c>
      <c r="D434" s="190">
        <v>0</v>
      </c>
      <c r="E434" s="219">
        <v>0</v>
      </c>
      <c r="F434" s="90">
        <f t="shared" si="21"/>
        <v>0</v>
      </c>
      <c r="G434" s="150" t="str">
        <f t="shared" si="22"/>
        <v>-</v>
      </c>
      <c r="H434" s="46"/>
      <c r="I434" s="48"/>
    </row>
    <row r="435" spans="1:9" x14ac:dyDescent="0.25">
      <c r="A435" s="13" t="s">
        <v>666</v>
      </c>
      <c r="B435" s="19" t="s">
        <v>667</v>
      </c>
      <c r="C435" s="73" t="s">
        <v>25</v>
      </c>
      <c r="D435" s="190">
        <v>0</v>
      </c>
      <c r="E435" s="219">
        <v>0</v>
      </c>
      <c r="F435" s="90">
        <f t="shared" si="21"/>
        <v>0</v>
      </c>
      <c r="G435" s="150" t="str">
        <f t="shared" si="22"/>
        <v>-</v>
      </c>
      <c r="H435" s="46"/>
    </row>
    <row r="436" spans="1:9" x14ac:dyDescent="0.25">
      <c r="A436" s="13" t="s">
        <v>54</v>
      </c>
      <c r="B436" s="45" t="s">
        <v>668</v>
      </c>
      <c r="C436" s="73" t="s">
        <v>25</v>
      </c>
      <c r="D436" s="190">
        <v>1257</v>
      </c>
      <c r="E436" s="219">
        <f>SUM(E437:E441,E446:E447)</f>
        <v>1336.274000000001</v>
      </c>
      <c r="F436" s="90">
        <f t="shared" si="21"/>
        <v>79.274000000001024</v>
      </c>
      <c r="G436" s="150">
        <f t="shared" si="22"/>
        <v>6.306603023070885E-2</v>
      </c>
      <c r="H436" s="46"/>
    </row>
    <row r="437" spans="1:9" x14ac:dyDescent="0.25">
      <c r="A437" s="13" t="s">
        <v>56</v>
      </c>
      <c r="B437" s="20" t="s">
        <v>669</v>
      </c>
      <c r="C437" s="73" t="s">
        <v>25</v>
      </c>
      <c r="D437" s="190">
        <v>1257</v>
      </c>
      <c r="E437" s="219">
        <f>E231</f>
        <v>1336.274000000001</v>
      </c>
      <c r="F437" s="90">
        <f t="shared" si="21"/>
        <v>79.274000000001024</v>
      </c>
      <c r="G437" s="150">
        <f t="shared" si="22"/>
        <v>6.306603023070885E-2</v>
      </c>
      <c r="H437" s="46"/>
    </row>
    <row r="438" spans="1:9" x14ac:dyDescent="0.25">
      <c r="A438" s="13" t="s">
        <v>60</v>
      </c>
      <c r="B438" s="20" t="s">
        <v>670</v>
      </c>
      <c r="C438" s="73" t="s">
        <v>25</v>
      </c>
      <c r="D438" s="190">
        <v>0</v>
      </c>
      <c r="E438" s="219">
        <v>0</v>
      </c>
      <c r="F438" s="90">
        <f t="shared" si="21"/>
        <v>0</v>
      </c>
      <c r="G438" s="150" t="str">
        <f t="shared" si="22"/>
        <v>-</v>
      </c>
      <c r="H438" s="46"/>
    </row>
    <row r="439" spans="1:9" x14ac:dyDescent="0.25">
      <c r="A439" s="13" t="s">
        <v>61</v>
      </c>
      <c r="B439" s="20" t="s">
        <v>671</v>
      </c>
      <c r="C439" s="73" t="s">
        <v>25</v>
      </c>
      <c r="D439" s="190">
        <v>0</v>
      </c>
      <c r="E439" s="219">
        <v>0</v>
      </c>
      <c r="F439" s="90">
        <f t="shared" si="21"/>
        <v>0</v>
      </c>
      <c r="G439" s="150" t="str">
        <f t="shared" si="22"/>
        <v>-</v>
      </c>
      <c r="H439" s="46"/>
    </row>
    <row r="440" spans="1:9" x14ac:dyDescent="0.25">
      <c r="A440" s="13" t="s">
        <v>62</v>
      </c>
      <c r="B440" s="20" t="s">
        <v>672</v>
      </c>
      <c r="C440" s="73" t="s">
        <v>25</v>
      </c>
      <c r="D440" s="190">
        <v>0</v>
      </c>
      <c r="E440" s="219">
        <v>0</v>
      </c>
      <c r="F440" s="90">
        <f t="shared" si="21"/>
        <v>0</v>
      </c>
      <c r="G440" s="150" t="str">
        <f t="shared" si="22"/>
        <v>-</v>
      </c>
      <c r="H440" s="46"/>
    </row>
    <row r="441" spans="1:9" x14ac:dyDescent="0.25">
      <c r="A441" s="13" t="s">
        <v>63</v>
      </c>
      <c r="B441" s="20" t="s">
        <v>673</v>
      </c>
      <c r="C441" s="73" t="s">
        <v>25</v>
      </c>
      <c r="D441" s="190">
        <v>0</v>
      </c>
      <c r="E441" s="219">
        <v>0</v>
      </c>
      <c r="F441" s="90">
        <f t="shared" si="21"/>
        <v>0</v>
      </c>
      <c r="G441" s="150" t="str">
        <f t="shared" si="22"/>
        <v>-</v>
      </c>
      <c r="H441" s="46"/>
    </row>
    <row r="442" spans="1:9" x14ac:dyDescent="0.25">
      <c r="A442" s="13" t="s">
        <v>103</v>
      </c>
      <c r="B442" s="19" t="s">
        <v>312</v>
      </c>
      <c r="C442" s="73" t="s">
        <v>25</v>
      </c>
      <c r="D442" s="190">
        <v>0</v>
      </c>
      <c r="E442" s="114">
        <v>0</v>
      </c>
      <c r="F442" s="90">
        <f t="shared" ref="F442:F456" si="23">E442-D442</f>
        <v>0</v>
      </c>
      <c r="G442" s="150" t="str">
        <f t="shared" ref="G442:G456" si="24">IFERROR(F442/D442,"-")</f>
        <v>-</v>
      </c>
      <c r="H442" s="46"/>
    </row>
    <row r="443" spans="1:9" ht="31.5" x14ac:dyDescent="0.25">
      <c r="A443" s="13" t="s">
        <v>674</v>
      </c>
      <c r="B443" s="21" t="s">
        <v>675</v>
      </c>
      <c r="C443" s="73" t="s">
        <v>25</v>
      </c>
      <c r="D443" s="190">
        <v>0</v>
      </c>
      <c r="E443" s="140">
        <v>0</v>
      </c>
      <c r="F443" s="141">
        <f t="shared" si="23"/>
        <v>0</v>
      </c>
      <c r="G443" s="150" t="str">
        <f t="shared" si="24"/>
        <v>-</v>
      </c>
      <c r="H443" s="46"/>
    </row>
    <row r="444" spans="1:9" ht="31.5" x14ac:dyDescent="0.25">
      <c r="A444" s="13" t="s">
        <v>105</v>
      </c>
      <c r="B444" s="19" t="s">
        <v>314</v>
      </c>
      <c r="C444" s="73" t="s">
        <v>25</v>
      </c>
      <c r="D444" s="190">
        <v>0</v>
      </c>
      <c r="E444" s="140">
        <v>0</v>
      </c>
      <c r="F444" s="141">
        <f t="shared" si="23"/>
        <v>0</v>
      </c>
      <c r="G444" s="150" t="str">
        <f t="shared" si="24"/>
        <v>-</v>
      </c>
      <c r="H444" s="46"/>
    </row>
    <row r="445" spans="1:9" ht="47.25" x14ac:dyDescent="0.25">
      <c r="A445" s="13" t="s">
        <v>676</v>
      </c>
      <c r="B445" s="21" t="s">
        <v>677</v>
      </c>
      <c r="C445" s="73" t="s">
        <v>25</v>
      </c>
      <c r="D445" s="190">
        <v>0</v>
      </c>
      <c r="E445" s="140">
        <v>0</v>
      </c>
      <c r="F445" s="141">
        <f t="shared" si="23"/>
        <v>0</v>
      </c>
      <c r="G445" s="150" t="str">
        <f t="shared" si="24"/>
        <v>-</v>
      </c>
      <c r="H445" s="46"/>
    </row>
    <row r="446" spans="1:9" x14ac:dyDescent="0.25">
      <c r="A446" s="13" t="s">
        <v>64</v>
      </c>
      <c r="B446" s="20" t="s">
        <v>678</v>
      </c>
      <c r="C446" s="73" t="s">
        <v>25</v>
      </c>
      <c r="D446" s="190">
        <v>0</v>
      </c>
      <c r="E446" s="114">
        <v>0</v>
      </c>
      <c r="F446" s="90">
        <f t="shared" si="23"/>
        <v>0</v>
      </c>
      <c r="G446" s="150" t="str">
        <f t="shared" si="24"/>
        <v>-</v>
      </c>
      <c r="H446" s="46"/>
    </row>
    <row r="447" spans="1:9" ht="16.5" thickBot="1" x14ac:dyDescent="0.3">
      <c r="A447" s="27" t="s">
        <v>65</v>
      </c>
      <c r="B447" s="35" t="s">
        <v>679</v>
      </c>
      <c r="C447" s="75" t="s">
        <v>25</v>
      </c>
      <c r="D447" s="191">
        <v>0</v>
      </c>
      <c r="E447" s="116"/>
      <c r="F447" s="98">
        <f t="shared" si="23"/>
        <v>0</v>
      </c>
      <c r="G447" s="161" t="str">
        <f t="shared" si="24"/>
        <v>-</v>
      </c>
      <c r="H447" s="162"/>
    </row>
    <row r="448" spans="1:9" x14ac:dyDescent="0.25">
      <c r="A448" s="10" t="s">
        <v>122</v>
      </c>
      <c r="B448" s="11" t="s">
        <v>116</v>
      </c>
      <c r="C448" s="158" t="s">
        <v>705</v>
      </c>
      <c r="D448" s="189" t="s">
        <v>705</v>
      </c>
      <c r="E448" s="139" t="s">
        <v>705</v>
      </c>
      <c r="F448" s="102" t="s">
        <v>705</v>
      </c>
      <c r="G448" s="151" t="s">
        <v>705</v>
      </c>
      <c r="H448" s="49"/>
    </row>
    <row r="449" spans="1:8" ht="63" x14ac:dyDescent="0.25">
      <c r="A449" s="50" t="s">
        <v>680</v>
      </c>
      <c r="B449" s="20" t="s">
        <v>681</v>
      </c>
      <c r="C449" s="73" t="s">
        <v>25</v>
      </c>
      <c r="D449" s="190">
        <v>397.31270489201501</v>
      </c>
      <c r="E449" s="143"/>
      <c r="F449" s="103">
        <f t="shared" si="23"/>
        <v>-397.31270489201501</v>
      </c>
      <c r="G449" s="152">
        <f t="shared" si="24"/>
        <v>-1</v>
      </c>
      <c r="H449" s="51"/>
    </row>
    <row r="450" spans="1:8" ht="31.5" x14ac:dyDescent="0.25">
      <c r="A450" s="50" t="s">
        <v>125</v>
      </c>
      <c r="B450" s="19" t="s">
        <v>682</v>
      </c>
      <c r="C450" s="73" t="s">
        <v>25</v>
      </c>
      <c r="D450" s="190">
        <v>46.019999999999996</v>
      </c>
      <c r="E450" s="143"/>
      <c r="F450" s="103">
        <f t="shared" si="23"/>
        <v>-46.019999999999996</v>
      </c>
      <c r="G450" s="152">
        <f t="shared" si="24"/>
        <v>-1</v>
      </c>
      <c r="H450" s="51"/>
    </row>
    <row r="451" spans="1:8" ht="31.5" x14ac:dyDescent="0.25">
      <c r="A451" s="50" t="s">
        <v>126</v>
      </c>
      <c r="B451" s="19" t="s">
        <v>683</v>
      </c>
      <c r="C451" s="73" t="s">
        <v>25</v>
      </c>
      <c r="D451" s="190">
        <v>30.749704892015018</v>
      </c>
      <c r="E451" s="143"/>
      <c r="F451" s="103">
        <f t="shared" si="23"/>
        <v>-30.749704892015018</v>
      </c>
      <c r="G451" s="152">
        <f t="shared" si="24"/>
        <v>-1</v>
      </c>
      <c r="H451" s="51"/>
    </row>
    <row r="452" spans="1:8" x14ac:dyDescent="0.25">
      <c r="A452" s="50" t="s">
        <v>127</v>
      </c>
      <c r="B452" s="19" t="s">
        <v>684</v>
      </c>
      <c r="C452" s="73" t="s">
        <v>25</v>
      </c>
      <c r="D452" s="190">
        <v>320.54300000000001</v>
      </c>
      <c r="E452" s="143"/>
      <c r="F452" s="103">
        <f t="shared" si="23"/>
        <v>-320.54300000000001</v>
      </c>
      <c r="G452" s="152">
        <f t="shared" si="24"/>
        <v>-1</v>
      </c>
      <c r="H452" s="51"/>
    </row>
    <row r="453" spans="1:8" ht="47.25" x14ac:dyDescent="0.25">
      <c r="A453" s="50" t="s">
        <v>128</v>
      </c>
      <c r="B453" s="20" t="s">
        <v>685</v>
      </c>
      <c r="C453" s="63" t="s">
        <v>231</v>
      </c>
      <c r="D453" s="190">
        <v>0</v>
      </c>
      <c r="E453" s="143">
        <f>E454+E456</f>
        <v>0</v>
      </c>
      <c r="F453" s="103">
        <f t="shared" si="23"/>
        <v>0</v>
      </c>
      <c r="G453" s="152" t="str">
        <f t="shared" si="24"/>
        <v>-</v>
      </c>
      <c r="H453" s="51"/>
    </row>
    <row r="454" spans="1:8" ht="31.5" x14ac:dyDescent="0.25">
      <c r="A454" s="50" t="s">
        <v>686</v>
      </c>
      <c r="B454" s="19" t="s">
        <v>687</v>
      </c>
      <c r="C454" s="73" t="s">
        <v>25</v>
      </c>
      <c r="D454" s="190">
        <v>0</v>
      </c>
      <c r="E454" s="143"/>
      <c r="F454" s="103">
        <f t="shared" si="23"/>
        <v>0</v>
      </c>
      <c r="G454" s="152" t="str">
        <f t="shared" si="24"/>
        <v>-</v>
      </c>
      <c r="H454" s="51"/>
    </row>
    <row r="455" spans="1:8" ht="31.5" x14ac:dyDescent="0.25">
      <c r="A455" s="50" t="s">
        <v>688</v>
      </c>
      <c r="B455" s="19" t="s">
        <v>689</v>
      </c>
      <c r="C455" s="73" t="s">
        <v>25</v>
      </c>
      <c r="D455" s="190">
        <v>0</v>
      </c>
      <c r="E455" s="143"/>
      <c r="F455" s="103">
        <f t="shared" si="23"/>
        <v>0</v>
      </c>
      <c r="G455" s="152" t="str">
        <f t="shared" si="24"/>
        <v>-</v>
      </c>
      <c r="H455" s="51"/>
    </row>
    <row r="456" spans="1:8" ht="16.5" thickBot="1" x14ac:dyDescent="0.3">
      <c r="A456" s="52" t="s">
        <v>690</v>
      </c>
      <c r="B456" s="53" t="s">
        <v>691</v>
      </c>
      <c r="C456" s="75" t="s">
        <v>25</v>
      </c>
      <c r="D456" s="200">
        <v>0</v>
      </c>
      <c r="E456" s="145"/>
      <c r="F456" s="104">
        <f t="shared" si="23"/>
        <v>0</v>
      </c>
      <c r="G456" s="154" t="str">
        <f t="shared" si="24"/>
        <v>-</v>
      </c>
      <c r="H456" s="54"/>
    </row>
    <row r="457" spans="1:8" x14ac:dyDescent="0.25">
      <c r="F457" s="105"/>
      <c r="G457" s="157"/>
      <c r="H457" s="59"/>
    </row>
    <row r="458" spans="1:8" x14ac:dyDescent="0.25">
      <c r="F458" s="105"/>
      <c r="G458" s="157"/>
      <c r="H458" s="59"/>
    </row>
    <row r="459" spans="1:8" x14ac:dyDescent="0.25">
      <c r="A459" s="60" t="s">
        <v>692</v>
      </c>
      <c r="F459" s="105"/>
      <c r="G459" s="157"/>
      <c r="H459" s="59"/>
    </row>
    <row r="460" spans="1:8" x14ac:dyDescent="0.25">
      <c r="A460" s="256" t="s">
        <v>693</v>
      </c>
      <c r="B460" s="256"/>
      <c r="C460" s="256"/>
      <c r="D460" s="256"/>
      <c r="E460" s="256"/>
      <c r="F460" s="256"/>
      <c r="G460" s="256"/>
      <c r="H460" s="256"/>
    </row>
    <row r="461" spans="1:8" x14ac:dyDescent="0.25">
      <c r="A461" s="256" t="s">
        <v>694</v>
      </c>
      <c r="B461" s="256"/>
      <c r="C461" s="256"/>
      <c r="D461" s="256"/>
      <c r="E461" s="256"/>
      <c r="F461" s="256"/>
      <c r="G461" s="256"/>
      <c r="H461" s="256"/>
    </row>
    <row r="462" spans="1:8" x14ac:dyDescent="0.25">
      <c r="A462" s="256" t="s">
        <v>695</v>
      </c>
      <c r="B462" s="256"/>
      <c r="C462" s="256"/>
      <c r="D462" s="256"/>
      <c r="E462" s="256"/>
      <c r="F462" s="256"/>
      <c r="G462" s="256"/>
      <c r="H462" s="256"/>
    </row>
    <row r="463" spans="1:8" ht="23.25" customHeight="1" x14ac:dyDescent="0.25">
      <c r="A463" s="257" t="s">
        <v>696</v>
      </c>
      <c r="B463" s="257"/>
      <c r="C463" s="257"/>
      <c r="D463" s="257"/>
      <c r="E463" s="257"/>
      <c r="F463" s="257"/>
      <c r="G463" s="257"/>
      <c r="H463" s="257"/>
    </row>
    <row r="464" spans="1:8" x14ac:dyDescent="0.25">
      <c r="A464" s="240" t="s">
        <v>697</v>
      </c>
      <c r="B464" s="240"/>
      <c r="C464" s="240"/>
      <c r="D464" s="240"/>
      <c r="E464" s="240"/>
      <c r="F464" s="240"/>
      <c r="G464" s="240"/>
      <c r="H464" s="240"/>
    </row>
    <row r="465" spans="1:1" x14ac:dyDescent="0.25">
      <c r="A465" s="207" t="s">
        <v>698</v>
      </c>
    </row>
  </sheetData>
  <mergeCells count="28">
    <mergeCell ref="A464:H464"/>
    <mergeCell ref="A27:H27"/>
    <mergeCell ref="A171:H171"/>
    <mergeCell ref="A323:H323"/>
    <mergeCell ref="A373:H374"/>
    <mergeCell ref="A375:A376"/>
    <mergeCell ref="B375:B376"/>
    <mergeCell ref="C375:C376"/>
    <mergeCell ref="D375:E375"/>
    <mergeCell ref="F375:G375"/>
    <mergeCell ref="H375:H376"/>
    <mergeCell ref="A378:B378"/>
    <mergeCell ref="A460:H460"/>
    <mergeCell ref="A461:H461"/>
    <mergeCell ref="A462:H462"/>
    <mergeCell ref="A463:H463"/>
    <mergeCell ref="H24:H25"/>
    <mergeCell ref="A6:H7"/>
    <mergeCell ref="A9:B9"/>
    <mergeCell ref="A12:B12"/>
    <mergeCell ref="A14:B14"/>
    <mergeCell ref="A15:B15"/>
    <mergeCell ref="A23:H23"/>
    <mergeCell ref="A24:A25"/>
    <mergeCell ref="B24:B25"/>
    <mergeCell ref="C24:C25"/>
    <mergeCell ref="D24:E24"/>
    <mergeCell ref="F24:G2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L465"/>
  <sheetViews>
    <sheetView view="pageBreakPreview" topLeftCell="A373" zoomScale="80" zoomScaleNormal="70" zoomScaleSheetLayoutView="80" workbookViewId="0">
      <selection activeCell="E437" sqref="E436:E437"/>
    </sheetView>
  </sheetViews>
  <sheetFormatPr defaultRowHeight="15.75" x14ac:dyDescent="0.25"/>
  <cols>
    <col min="1" max="1" width="11.140625" style="55" customWidth="1"/>
    <col min="2" max="2" width="59.140625" style="56" customWidth="1"/>
    <col min="3" max="3" width="12.28515625" style="57" customWidth="1"/>
    <col min="4" max="4" width="16.28515625" style="58" customWidth="1"/>
    <col min="5" max="5" width="16.85546875" style="58" customWidth="1"/>
    <col min="6" max="6" width="11.42578125" style="106" customWidth="1"/>
    <col min="7" max="7" width="14.28515625" style="149" customWidth="1"/>
    <col min="8" max="8" width="19.140625" style="5" customWidth="1"/>
    <col min="9" max="10" width="11.140625" style="5" customWidth="1"/>
    <col min="11" max="11" width="11.85546875" style="5" bestFit="1" customWidth="1"/>
    <col min="12" max="16384" width="9.140625" style="5"/>
  </cols>
  <sheetData>
    <row r="1" spans="1:8" ht="16.5" hidden="1" thickBot="1" x14ac:dyDescent="0.3">
      <c r="A1" s="208"/>
      <c r="B1" s="209"/>
      <c r="C1" s="210"/>
      <c r="H1" s="66" t="s">
        <v>0</v>
      </c>
    </row>
    <row r="2" spans="1:8" ht="16.5" hidden="1" thickBot="1" x14ac:dyDescent="0.3">
      <c r="A2" s="208"/>
      <c r="B2" s="209"/>
      <c r="C2" s="210"/>
      <c r="H2" s="66" t="s">
        <v>1</v>
      </c>
    </row>
    <row r="3" spans="1:8" ht="16.5" hidden="1" thickBot="1" x14ac:dyDescent="0.3">
      <c r="A3" s="208"/>
      <c r="B3" s="209"/>
      <c r="C3" s="210"/>
      <c r="H3" s="67" t="s">
        <v>2</v>
      </c>
    </row>
    <row r="4" spans="1:8" ht="16.5" hidden="1" thickBot="1" x14ac:dyDescent="0.3">
      <c r="A4" s="208"/>
      <c r="B4" s="209"/>
      <c r="C4" s="210"/>
      <c r="H4" s="66"/>
    </row>
    <row r="5" spans="1:8" ht="16.5" hidden="1" thickBot="1" x14ac:dyDescent="0.3">
      <c r="A5" s="208"/>
      <c r="B5" s="209"/>
      <c r="C5" s="210"/>
      <c r="H5" s="66"/>
    </row>
    <row r="6" spans="1:8" ht="16.5" hidden="1" thickBot="1" x14ac:dyDescent="0.3">
      <c r="A6" s="224" t="s">
        <v>3</v>
      </c>
      <c r="B6" s="224"/>
      <c r="C6" s="224"/>
      <c r="D6" s="224"/>
      <c r="E6" s="224"/>
      <c r="F6" s="224"/>
      <c r="G6" s="224"/>
      <c r="H6" s="224"/>
    </row>
    <row r="7" spans="1:8" ht="41.25" hidden="1" customHeight="1" x14ac:dyDescent="0.25">
      <c r="A7" s="225"/>
      <c r="B7" s="225"/>
      <c r="C7" s="225"/>
      <c r="D7" s="225"/>
      <c r="E7" s="225"/>
      <c r="F7" s="225"/>
      <c r="G7" s="225"/>
      <c r="H7" s="225"/>
    </row>
    <row r="8" spans="1:8" ht="16.5" hidden="1" thickBot="1" x14ac:dyDescent="0.3">
      <c r="A8" s="208"/>
      <c r="B8" s="209"/>
      <c r="C8" s="210"/>
      <c r="H8" s="6"/>
    </row>
    <row r="9" spans="1:8" ht="16.5" hidden="1" thickBot="1" x14ac:dyDescent="0.3">
      <c r="A9" s="226" t="s">
        <v>4</v>
      </c>
      <c r="B9" s="226"/>
      <c r="C9" s="210"/>
      <c r="H9" s="6"/>
    </row>
    <row r="10" spans="1:8" ht="16.5" hidden="1" thickBot="1" x14ac:dyDescent="0.3">
      <c r="A10" s="208"/>
      <c r="B10" s="215" t="s">
        <v>5</v>
      </c>
      <c r="C10" s="210"/>
      <c r="H10" s="6"/>
    </row>
    <row r="11" spans="1:8" ht="16.5" hidden="1" thickBot="1" x14ac:dyDescent="0.3">
      <c r="A11" s="208"/>
      <c r="B11" s="216" t="s">
        <v>6</v>
      </c>
      <c r="C11" s="210"/>
      <c r="H11" s="6"/>
    </row>
    <row r="12" spans="1:8" ht="16.5" hidden="1" thickBot="1" x14ac:dyDescent="0.3">
      <c r="A12" s="227" t="s">
        <v>7</v>
      </c>
      <c r="B12" s="227"/>
      <c r="C12" s="210"/>
      <c r="H12" s="6"/>
    </row>
    <row r="13" spans="1:8" ht="16.5" hidden="1" thickBot="1" x14ac:dyDescent="0.3">
      <c r="A13" s="208"/>
      <c r="B13" s="216"/>
      <c r="C13" s="210"/>
      <c r="H13" s="6"/>
    </row>
    <row r="14" spans="1:8" ht="16.5" hidden="1" thickBot="1" x14ac:dyDescent="0.3">
      <c r="A14" s="228" t="s">
        <v>8</v>
      </c>
      <c r="B14" s="228"/>
      <c r="C14" s="210"/>
      <c r="H14" s="6"/>
    </row>
    <row r="15" spans="1:8" ht="16.5" hidden="1" thickBot="1" x14ac:dyDescent="0.3">
      <c r="A15" s="229" t="s">
        <v>9</v>
      </c>
      <c r="B15" s="229"/>
      <c r="C15" s="210"/>
      <c r="H15" s="6"/>
    </row>
    <row r="16" spans="1:8" ht="16.5" hidden="1" thickBot="1" x14ac:dyDescent="0.3">
      <c r="A16" s="211"/>
      <c r="B16" s="211"/>
      <c r="C16" s="211"/>
      <c r="D16" s="59"/>
      <c r="E16" s="212"/>
      <c r="F16" s="107"/>
      <c r="H16" s="6"/>
    </row>
    <row r="17" spans="1:11" ht="65.25" hidden="1" customHeight="1" x14ac:dyDescent="0.25">
      <c r="A17" s="211"/>
      <c r="B17" s="211"/>
      <c r="C17" s="211"/>
      <c r="D17" s="59"/>
      <c r="E17" s="212"/>
      <c r="F17" s="107"/>
      <c r="H17" s="6"/>
    </row>
    <row r="18" spans="1:11" ht="65.25" hidden="1" customHeight="1" x14ac:dyDescent="0.25">
      <c r="A18" s="211"/>
      <c r="B18" s="211"/>
      <c r="C18" s="211"/>
      <c r="D18" s="59"/>
      <c r="E18" s="212"/>
      <c r="F18" s="107"/>
      <c r="H18" s="6"/>
    </row>
    <row r="19" spans="1:11" ht="65.25" hidden="1" customHeight="1" x14ac:dyDescent="0.25">
      <c r="A19" s="211"/>
      <c r="B19" s="211"/>
      <c r="C19" s="211"/>
      <c r="D19" s="59"/>
      <c r="E19" s="212"/>
      <c r="F19" s="107"/>
      <c r="H19" s="6"/>
    </row>
    <row r="20" spans="1:11" ht="65.25" hidden="1" customHeight="1" x14ac:dyDescent="0.25">
      <c r="A20" s="211"/>
      <c r="B20" s="211"/>
      <c r="C20" s="211"/>
      <c r="D20" s="59"/>
      <c r="E20" s="212"/>
      <c r="F20" s="107"/>
      <c r="H20" s="6"/>
    </row>
    <row r="21" spans="1:11" ht="65.25" hidden="1" customHeight="1" x14ac:dyDescent="0.25">
      <c r="A21" s="211"/>
      <c r="B21" s="211"/>
      <c r="C21" s="211"/>
      <c r="D21" s="59"/>
      <c r="E21" s="212"/>
      <c r="F21" s="107"/>
      <c r="H21" s="6"/>
    </row>
    <row r="22" spans="1:11" ht="65.25" hidden="1" customHeight="1" x14ac:dyDescent="0.25">
      <c r="A22" s="211"/>
      <c r="B22" s="211"/>
      <c r="C22" s="211"/>
      <c r="D22" s="59"/>
      <c r="E22" s="212"/>
      <c r="F22" s="107"/>
      <c r="H22" s="6"/>
    </row>
    <row r="23" spans="1:11" ht="16.5" hidden="1" thickBot="1" x14ac:dyDescent="0.3">
      <c r="A23" s="224" t="s">
        <v>10</v>
      </c>
      <c r="B23" s="224"/>
      <c r="C23" s="224"/>
      <c r="D23" s="224"/>
      <c r="E23" s="224"/>
      <c r="F23" s="224"/>
      <c r="G23" s="224"/>
      <c r="H23" s="224"/>
    </row>
    <row r="24" spans="1:11" s="6" customFormat="1" ht="66" customHeight="1" x14ac:dyDescent="0.25">
      <c r="A24" s="230" t="s">
        <v>11</v>
      </c>
      <c r="B24" s="232" t="s">
        <v>12</v>
      </c>
      <c r="C24" s="234" t="s">
        <v>13</v>
      </c>
      <c r="D24" s="236">
        <v>2018</v>
      </c>
      <c r="E24" s="237"/>
      <c r="F24" s="238" t="s">
        <v>15</v>
      </c>
      <c r="G24" s="239"/>
      <c r="H24" s="222" t="s">
        <v>16</v>
      </c>
    </row>
    <row r="25" spans="1:11" s="6" customFormat="1" ht="48" customHeight="1" x14ac:dyDescent="0.25">
      <c r="A25" s="231"/>
      <c r="B25" s="233"/>
      <c r="C25" s="235"/>
      <c r="D25" s="184" t="s">
        <v>17</v>
      </c>
      <c r="E25" s="74" t="s">
        <v>18</v>
      </c>
      <c r="F25" s="103" t="s">
        <v>19</v>
      </c>
      <c r="G25" s="150" t="s">
        <v>20</v>
      </c>
      <c r="H25" s="223"/>
    </row>
    <row r="26" spans="1:11" s="9" customFormat="1" ht="16.5" thickBot="1" x14ac:dyDescent="0.3">
      <c r="A26" s="176">
        <v>1</v>
      </c>
      <c r="B26" s="88">
        <v>2</v>
      </c>
      <c r="C26" s="213">
        <v>3</v>
      </c>
      <c r="D26" s="88">
        <v>4</v>
      </c>
      <c r="E26" s="177">
        <v>5</v>
      </c>
      <c r="F26" s="101" t="s">
        <v>21</v>
      </c>
      <c r="G26" s="101" t="s">
        <v>703</v>
      </c>
      <c r="H26" s="178" t="s">
        <v>704</v>
      </c>
    </row>
    <row r="27" spans="1:11" s="9" customFormat="1" ht="19.5" thickBot="1" x14ac:dyDescent="0.3">
      <c r="A27" s="241" t="s">
        <v>22</v>
      </c>
      <c r="B27" s="242"/>
      <c r="C27" s="242"/>
      <c r="D27" s="242"/>
      <c r="E27" s="242"/>
      <c r="F27" s="243"/>
      <c r="G27" s="243"/>
      <c r="H27" s="244"/>
    </row>
    <row r="28" spans="1:11" s="9" customFormat="1" ht="31.5" x14ac:dyDescent="0.25">
      <c r="A28" s="10" t="s">
        <v>23</v>
      </c>
      <c r="B28" s="11" t="s">
        <v>24</v>
      </c>
      <c r="C28" s="78" t="s">
        <v>25</v>
      </c>
      <c r="D28" s="185">
        <v>6421.6319987147108</v>
      </c>
      <c r="E28" s="112">
        <v>6570.6297871759107</v>
      </c>
      <c r="F28" s="97">
        <f>E28-D28</f>
        <v>148.99778846119989</v>
      </c>
      <c r="G28" s="151">
        <f>IFERROR(F28/D28,"-")</f>
        <v>2.3202480069088635E-2</v>
      </c>
      <c r="H28" s="12"/>
      <c r="K28" s="71"/>
    </row>
    <row r="29" spans="1:11" s="9" customFormat="1" hidden="1" x14ac:dyDescent="0.25">
      <c r="A29" s="13" t="s">
        <v>26</v>
      </c>
      <c r="B29" s="14" t="s">
        <v>27</v>
      </c>
      <c r="C29" s="73" t="s">
        <v>25</v>
      </c>
      <c r="D29" s="186">
        <v>0</v>
      </c>
      <c r="E29" s="114">
        <v>0</v>
      </c>
      <c r="F29" s="90">
        <f t="shared" ref="F29:F92" si="0">E29-D29</f>
        <v>0</v>
      </c>
      <c r="G29" s="152" t="str">
        <f t="shared" ref="G29:G92" si="1">IFERROR(F29/D29,"-")</f>
        <v>-</v>
      </c>
      <c r="H29" s="16"/>
      <c r="K29" s="71"/>
    </row>
    <row r="30" spans="1:11" s="9" customFormat="1" ht="31.5" hidden="1" x14ac:dyDescent="0.25">
      <c r="A30" s="13" t="s">
        <v>28</v>
      </c>
      <c r="B30" s="17" t="s">
        <v>29</v>
      </c>
      <c r="C30" s="73" t="s">
        <v>25</v>
      </c>
      <c r="D30" s="186">
        <v>0</v>
      </c>
      <c r="E30" s="114">
        <v>0</v>
      </c>
      <c r="F30" s="90">
        <f t="shared" si="0"/>
        <v>0</v>
      </c>
      <c r="G30" s="152" t="str">
        <f t="shared" si="1"/>
        <v>-</v>
      </c>
      <c r="H30" s="16"/>
      <c r="K30" s="71"/>
    </row>
    <row r="31" spans="1:11" s="9" customFormat="1" ht="31.5" hidden="1" x14ac:dyDescent="0.25">
      <c r="A31" s="13" t="s">
        <v>30</v>
      </c>
      <c r="B31" s="17" t="s">
        <v>31</v>
      </c>
      <c r="C31" s="73" t="s">
        <v>25</v>
      </c>
      <c r="D31" s="186">
        <v>0</v>
      </c>
      <c r="E31" s="114">
        <v>0</v>
      </c>
      <c r="F31" s="90">
        <f t="shared" si="0"/>
        <v>0</v>
      </c>
      <c r="G31" s="152" t="str">
        <f t="shared" si="1"/>
        <v>-</v>
      </c>
      <c r="H31" s="16"/>
      <c r="K31" s="71"/>
    </row>
    <row r="32" spans="1:11" s="9" customFormat="1" ht="47.25" hidden="1" x14ac:dyDescent="0.25">
      <c r="A32" s="13" t="s">
        <v>32</v>
      </c>
      <c r="B32" s="17" t="s">
        <v>33</v>
      </c>
      <c r="C32" s="73" t="s">
        <v>25</v>
      </c>
      <c r="D32" s="186">
        <v>0</v>
      </c>
      <c r="E32" s="114">
        <v>0</v>
      </c>
      <c r="F32" s="90">
        <f t="shared" si="0"/>
        <v>0</v>
      </c>
      <c r="G32" s="152" t="str">
        <f t="shared" si="1"/>
        <v>-</v>
      </c>
      <c r="H32" s="16"/>
      <c r="K32" s="71"/>
    </row>
    <row r="33" spans="1:11" s="9" customFormat="1" hidden="1" x14ac:dyDescent="0.25">
      <c r="A33" s="13" t="s">
        <v>34</v>
      </c>
      <c r="B33" s="14" t="s">
        <v>35</v>
      </c>
      <c r="C33" s="73" t="s">
        <v>25</v>
      </c>
      <c r="D33" s="186">
        <v>0</v>
      </c>
      <c r="E33" s="114">
        <v>0</v>
      </c>
      <c r="F33" s="90">
        <f t="shared" si="0"/>
        <v>0</v>
      </c>
      <c r="G33" s="152" t="str">
        <f t="shared" si="1"/>
        <v>-</v>
      </c>
      <c r="H33" s="16"/>
      <c r="K33" s="71"/>
    </row>
    <row r="34" spans="1:11" s="9" customFormat="1" x14ac:dyDescent="0.25">
      <c r="A34" s="13" t="s">
        <v>36</v>
      </c>
      <c r="B34" s="14" t="s">
        <v>37</v>
      </c>
      <c r="C34" s="73" t="s">
        <v>25</v>
      </c>
      <c r="D34" s="186">
        <v>6295.0122677147101</v>
      </c>
      <c r="E34" s="114">
        <v>6425.2146365559101</v>
      </c>
      <c r="F34" s="90">
        <f t="shared" si="0"/>
        <v>130.20236884120004</v>
      </c>
      <c r="G34" s="152">
        <f t="shared" si="1"/>
        <v>2.0683417808249584E-2</v>
      </c>
      <c r="H34" s="16"/>
      <c r="K34" s="71"/>
    </row>
    <row r="35" spans="1:11" s="9" customFormat="1" ht="15.75" hidden="1" customHeight="1" x14ac:dyDescent="0.25">
      <c r="A35" s="13" t="s">
        <v>38</v>
      </c>
      <c r="B35" s="14" t="s">
        <v>39</v>
      </c>
      <c r="C35" s="73" t="s">
        <v>25</v>
      </c>
      <c r="D35" s="186">
        <v>0</v>
      </c>
      <c r="E35" s="114">
        <v>0</v>
      </c>
      <c r="F35" s="90">
        <f t="shared" si="0"/>
        <v>0</v>
      </c>
      <c r="G35" s="152" t="str">
        <f t="shared" si="1"/>
        <v>-</v>
      </c>
      <c r="H35" s="16"/>
      <c r="K35" s="71"/>
    </row>
    <row r="36" spans="1:11" s="9" customFormat="1" x14ac:dyDescent="0.25">
      <c r="A36" s="13" t="s">
        <v>40</v>
      </c>
      <c r="B36" s="14" t="s">
        <v>41</v>
      </c>
      <c r="C36" s="73" t="s">
        <v>25</v>
      </c>
      <c r="D36" s="186">
        <v>85.378491000000011</v>
      </c>
      <c r="E36" s="114">
        <v>114.96774025000001</v>
      </c>
      <c r="F36" s="90">
        <f t="shared" si="0"/>
        <v>29.589249249999995</v>
      </c>
      <c r="G36" s="152">
        <f t="shared" si="1"/>
        <v>0.34656561510322303</v>
      </c>
      <c r="H36" s="16"/>
      <c r="K36" s="71"/>
    </row>
    <row r="37" spans="1:11" s="9" customFormat="1" x14ac:dyDescent="0.25">
      <c r="A37" s="13" t="s">
        <v>42</v>
      </c>
      <c r="B37" s="14" t="s">
        <v>43</v>
      </c>
      <c r="C37" s="73" t="s">
        <v>25</v>
      </c>
      <c r="D37" s="186">
        <v>0</v>
      </c>
      <c r="E37" s="114">
        <v>0</v>
      </c>
      <c r="F37" s="90">
        <f t="shared" si="0"/>
        <v>0</v>
      </c>
      <c r="G37" s="152" t="str">
        <f t="shared" si="1"/>
        <v>-</v>
      </c>
      <c r="H37" s="16"/>
      <c r="K37" s="71"/>
    </row>
    <row r="38" spans="1:11" s="9" customFormat="1" hidden="1" x14ac:dyDescent="0.25">
      <c r="A38" s="13" t="s">
        <v>44</v>
      </c>
      <c r="B38" s="14" t="s">
        <v>45</v>
      </c>
      <c r="C38" s="73" t="s">
        <v>25</v>
      </c>
      <c r="D38" s="186">
        <v>0</v>
      </c>
      <c r="E38" s="114"/>
      <c r="F38" s="90">
        <f t="shared" si="0"/>
        <v>0</v>
      </c>
      <c r="G38" s="152" t="str">
        <f t="shared" si="1"/>
        <v>-</v>
      </c>
      <c r="H38" s="16"/>
      <c r="K38" s="71"/>
    </row>
    <row r="39" spans="1:11" s="9" customFormat="1" ht="31.5" hidden="1" x14ac:dyDescent="0.25">
      <c r="A39" s="13" t="s">
        <v>46</v>
      </c>
      <c r="B39" s="17" t="s">
        <v>47</v>
      </c>
      <c r="C39" s="73" t="s">
        <v>25</v>
      </c>
      <c r="D39" s="186">
        <v>0</v>
      </c>
      <c r="E39" s="114">
        <v>0</v>
      </c>
      <c r="F39" s="90">
        <f t="shared" si="0"/>
        <v>0</v>
      </c>
      <c r="G39" s="152" t="str">
        <f t="shared" si="1"/>
        <v>-</v>
      </c>
      <c r="H39" s="16"/>
      <c r="K39" s="71"/>
    </row>
    <row r="40" spans="1:11" s="9" customFormat="1" hidden="1" x14ac:dyDescent="0.25">
      <c r="A40" s="13" t="s">
        <v>48</v>
      </c>
      <c r="B40" s="18" t="s">
        <v>49</v>
      </c>
      <c r="C40" s="73" t="s">
        <v>25</v>
      </c>
      <c r="D40" s="186">
        <v>0</v>
      </c>
      <c r="E40" s="114">
        <v>0</v>
      </c>
      <c r="F40" s="90">
        <f t="shared" si="0"/>
        <v>0</v>
      </c>
      <c r="G40" s="152" t="str">
        <f t="shared" si="1"/>
        <v>-</v>
      </c>
      <c r="H40" s="16"/>
      <c r="K40" s="71"/>
    </row>
    <row r="41" spans="1:11" s="9" customFormat="1" hidden="1" x14ac:dyDescent="0.25">
      <c r="A41" s="13" t="s">
        <v>50</v>
      </c>
      <c r="B41" s="18" t="s">
        <v>51</v>
      </c>
      <c r="C41" s="73" t="s">
        <v>25</v>
      </c>
      <c r="D41" s="186">
        <v>0</v>
      </c>
      <c r="E41" s="114">
        <v>0</v>
      </c>
      <c r="F41" s="90">
        <f t="shared" si="0"/>
        <v>0</v>
      </c>
      <c r="G41" s="152" t="str">
        <f t="shared" si="1"/>
        <v>-</v>
      </c>
      <c r="H41" s="16"/>
      <c r="K41" s="71"/>
    </row>
    <row r="42" spans="1:11" s="9" customFormat="1" ht="16.5" thickBot="1" x14ac:dyDescent="0.3">
      <c r="A42" s="23" t="s">
        <v>52</v>
      </c>
      <c r="B42" s="179" t="s">
        <v>53</v>
      </c>
      <c r="C42" s="163" t="s">
        <v>25</v>
      </c>
      <c r="D42" s="187">
        <v>41.241240000000005</v>
      </c>
      <c r="E42" s="181">
        <v>30.447410369999997</v>
      </c>
      <c r="F42" s="95">
        <f t="shared" si="0"/>
        <v>-10.793829630000008</v>
      </c>
      <c r="G42" s="153">
        <f t="shared" si="1"/>
        <v>-0.26172417778902884</v>
      </c>
      <c r="H42" s="25"/>
      <c r="K42" s="71"/>
    </row>
    <row r="43" spans="1:11" s="9" customFormat="1" ht="31.5" x14ac:dyDescent="0.25">
      <c r="A43" s="10" t="s">
        <v>54</v>
      </c>
      <c r="B43" s="11" t="s">
        <v>55</v>
      </c>
      <c r="C43" s="78" t="s">
        <v>25</v>
      </c>
      <c r="D43" s="201">
        <v>6346.7728512496351</v>
      </c>
      <c r="E43" s="112">
        <v>6411.851552265296</v>
      </c>
      <c r="F43" s="97">
        <f t="shared" si="0"/>
        <v>65.078701015660954</v>
      </c>
      <c r="G43" s="151">
        <f t="shared" si="1"/>
        <v>1.0253825454435071E-2</v>
      </c>
      <c r="H43" s="12"/>
      <c r="K43" s="71"/>
    </row>
    <row r="44" spans="1:11" s="9" customFormat="1" hidden="1" x14ac:dyDescent="0.25">
      <c r="A44" s="13" t="s">
        <v>56</v>
      </c>
      <c r="B44" s="14" t="s">
        <v>27</v>
      </c>
      <c r="C44" s="73" t="s">
        <v>25</v>
      </c>
      <c r="D44" s="202">
        <v>0</v>
      </c>
      <c r="E44" s="114">
        <v>0</v>
      </c>
      <c r="F44" s="90">
        <f t="shared" si="0"/>
        <v>0</v>
      </c>
      <c r="G44" s="152" t="str">
        <f t="shared" si="1"/>
        <v>-</v>
      </c>
      <c r="H44" s="16"/>
      <c r="K44" s="71"/>
    </row>
    <row r="45" spans="1:11" s="9" customFormat="1" ht="31.5" hidden="1" x14ac:dyDescent="0.25">
      <c r="A45" s="13" t="s">
        <v>57</v>
      </c>
      <c r="B45" s="19" t="s">
        <v>29</v>
      </c>
      <c r="C45" s="73" t="s">
        <v>25</v>
      </c>
      <c r="D45" s="202">
        <v>0</v>
      </c>
      <c r="E45" s="114">
        <v>0</v>
      </c>
      <c r="F45" s="90">
        <f t="shared" si="0"/>
        <v>0</v>
      </c>
      <c r="G45" s="152" t="str">
        <f t="shared" si="1"/>
        <v>-</v>
      </c>
      <c r="H45" s="16"/>
      <c r="K45" s="71"/>
    </row>
    <row r="46" spans="1:11" s="9" customFormat="1" ht="31.5" hidden="1" x14ac:dyDescent="0.25">
      <c r="A46" s="13" t="s">
        <v>58</v>
      </c>
      <c r="B46" s="19" t="s">
        <v>31</v>
      </c>
      <c r="C46" s="73" t="s">
        <v>25</v>
      </c>
      <c r="D46" s="202">
        <v>0</v>
      </c>
      <c r="E46" s="114">
        <v>0</v>
      </c>
      <c r="F46" s="90">
        <f t="shared" si="0"/>
        <v>0</v>
      </c>
      <c r="G46" s="152" t="str">
        <f t="shared" si="1"/>
        <v>-</v>
      </c>
      <c r="H46" s="16"/>
      <c r="K46" s="71"/>
    </row>
    <row r="47" spans="1:11" s="9" customFormat="1" ht="47.25" hidden="1" x14ac:dyDescent="0.25">
      <c r="A47" s="13" t="s">
        <v>59</v>
      </c>
      <c r="B47" s="19" t="s">
        <v>33</v>
      </c>
      <c r="C47" s="73" t="s">
        <v>25</v>
      </c>
      <c r="D47" s="202">
        <v>0</v>
      </c>
      <c r="E47" s="114">
        <v>0</v>
      </c>
      <c r="F47" s="90">
        <f t="shared" si="0"/>
        <v>0</v>
      </c>
      <c r="G47" s="152" t="str">
        <f t="shared" si="1"/>
        <v>-</v>
      </c>
      <c r="H47" s="16"/>
      <c r="K47" s="71"/>
    </row>
    <row r="48" spans="1:11" s="9" customFormat="1" hidden="1" x14ac:dyDescent="0.25">
      <c r="A48" s="13" t="s">
        <v>60</v>
      </c>
      <c r="B48" s="14" t="s">
        <v>35</v>
      </c>
      <c r="C48" s="73" t="s">
        <v>25</v>
      </c>
      <c r="D48" s="202">
        <v>0</v>
      </c>
      <c r="E48" s="114">
        <v>0</v>
      </c>
      <c r="F48" s="90">
        <f t="shared" si="0"/>
        <v>0</v>
      </c>
      <c r="G48" s="152" t="str">
        <f t="shared" si="1"/>
        <v>-</v>
      </c>
      <c r="H48" s="16"/>
      <c r="K48" s="71"/>
    </row>
    <row r="49" spans="1:11" s="9" customFormat="1" x14ac:dyDescent="0.25">
      <c r="A49" s="13" t="s">
        <v>61</v>
      </c>
      <c r="B49" s="14" t="s">
        <v>37</v>
      </c>
      <c r="C49" s="73" t="s">
        <v>25</v>
      </c>
      <c r="D49" s="202">
        <v>6159.9438509783986</v>
      </c>
      <c r="E49" s="114">
        <v>6258.6588737061711</v>
      </c>
      <c r="F49" s="90">
        <f t="shared" si="0"/>
        <v>98.715022727772521</v>
      </c>
      <c r="G49" s="152">
        <f t="shared" si="1"/>
        <v>1.602531209957269E-2</v>
      </c>
      <c r="H49" s="16"/>
      <c r="K49" s="71"/>
    </row>
    <row r="50" spans="1:11" s="9" customFormat="1" hidden="1" x14ac:dyDescent="0.25">
      <c r="A50" s="13" t="s">
        <v>62</v>
      </c>
      <c r="B50" s="14" t="s">
        <v>39</v>
      </c>
      <c r="C50" s="73" t="s">
        <v>25</v>
      </c>
      <c r="D50" s="202">
        <v>0</v>
      </c>
      <c r="E50" s="114">
        <v>0</v>
      </c>
      <c r="F50" s="90">
        <f t="shared" si="0"/>
        <v>0</v>
      </c>
      <c r="G50" s="152" t="str">
        <f t="shared" si="1"/>
        <v>-</v>
      </c>
      <c r="H50" s="16"/>
      <c r="K50" s="71"/>
    </row>
    <row r="51" spans="1:11" s="9" customFormat="1" x14ac:dyDescent="0.25">
      <c r="A51" s="13" t="s">
        <v>63</v>
      </c>
      <c r="B51" s="14" t="s">
        <v>41</v>
      </c>
      <c r="C51" s="73" t="s">
        <v>25</v>
      </c>
      <c r="D51" s="202">
        <v>145.86467892891284</v>
      </c>
      <c r="E51" s="114">
        <v>115.7314368</v>
      </c>
      <c r="F51" s="90">
        <f t="shared" si="0"/>
        <v>-30.13324212891284</v>
      </c>
      <c r="G51" s="152">
        <f t="shared" si="1"/>
        <v>-0.20658354270671844</v>
      </c>
      <c r="H51" s="16"/>
      <c r="K51" s="71"/>
    </row>
    <row r="52" spans="1:11" s="9" customFormat="1" x14ac:dyDescent="0.25">
      <c r="A52" s="13" t="s">
        <v>64</v>
      </c>
      <c r="B52" s="14" t="s">
        <v>43</v>
      </c>
      <c r="C52" s="73" t="s">
        <v>25</v>
      </c>
      <c r="D52" s="202">
        <v>18.300298559999998</v>
      </c>
      <c r="E52" s="114">
        <v>10.65131605</v>
      </c>
      <c r="F52" s="90">
        <f t="shared" si="0"/>
        <v>-7.648982509999998</v>
      </c>
      <c r="G52" s="152">
        <f t="shared" si="1"/>
        <v>-0.41797036725503556</v>
      </c>
      <c r="H52" s="16"/>
      <c r="K52" s="71"/>
    </row>
    <row r="53" spans="1:11" s="9" customFormat="1" ht="15.75" hidden="1" customHeight="1" x14ac:dyDescent="0.25">
      <c r="A53" s="13" t="s">
        <v>65</v>
      </c>
      <c r="B53" s="14" t="s">
        <v>45</v>
      </c>
      <c r="C53" s="73" t="s">
        <v>25</v>
      </c>
      <c r="D53" s="202">
        <v>0</v>
      </c>
      <c r="E53" s="114">
        <v>0</v>
      </c>
      <c r="F53" s="90">
        <f t="shared" si="0"/>
        <v>0</v>
      </c>
      <c r="G53" s="152" t="str">
        <f t="shared" si="1"/>
        <v>-</v>
      </c>
      <c r="H53" s="16"/>
      <c r="K53" s="71"/>
    </row>
    <row r="54" spans="1:11" s="9" customFormat="1" ht="31.5" hidden="1" x14ac:dyDescent="0.25">
      <c r="A54" s="13" t="s">
        <v>66</v>
      </c>
      <c r="B54" s="17" t="s">
        <v>47</v>
      </c>
      <c r="C54" s="73" t="s">
        <v>25</v>
      </c>
      <c r="D54" s="202">
        <v>0</v>
      </c>
      <c r="E54" s="114">
        <v>0</v>
      </c>
      <c r="F54" s="90">
        <f t="shared" si="0"/>
        <v>0</v>
      </c>
      <c r="G54" s="152" t="str">
        <f t="shared" si="1"/>
        <v>-</v>
      </c>
      <c r="H54" s="16"/>
      <c r="K54" s="71"/>
    </row>
    <row r="55" spans="1:11" s="9" customFormat="1" hidden="1" x14ac:dyDescent="0.25">
      <c r="A55" s="13" t="s">
        <v>67</v>
      </c>
      <c r="B55" s="19" t="s">
        <v>49</v>
      </c>
      <c r="C55" s="73" t="s">
        <v>25</v>
      </c>
      <c r="D55" s="202">
        <v>0</v>
      </c>
      <c r="E55" s="114">
        <v>0</v>
      </c>
      <c r="F55" s="90">
        <f t="shared" si="0"/>
        <v>0</v>
      </c>
      <c r="G55" s="152" t="str">
        <f t="shared" si="1"/>
        <v>-</v>
      </c>
      <c r="H55" s="16"/>
      <c r="K55" s="71"/>
    </row>
    <row r="56" spans="1:11" s="9" customFormat="1" hidden="1" x14ac:dyDescent="0.25">
      <c r="A56" s="13" t="s">
        <v>68</v>
      </c>
      <c r="B56" s="19" t="s">
        <v>51</v>
      </c>
      <c r="C56" s="73" t="s">
        <v>25</v>
      </c>
      <c r="D56" s="202">
        <v>0</v>
      </c>
      <c r="E56" s="114">
        <v>0</v>
      </c>
      <c r="F56" s="90">
        <f t="shared" si="0"/>
        <v>0</v>
      </c>
      <c r="G56" s="152" t="str">
        <f t="shared" si="1"/>
        <v>-</v>
      </c>
      <c r="H56" s="16"/>
      <c r="K56" s="71"/>
    </row>
    <row r="57" spans="1:11" s="9" customFormat="1" x14ac:dyDescent="0.25">
      <c r="A57" s="13" t="s">
        <v>69</v>
      </c>
      <c r="B57" s="14" t="s">
        <v>53</v>
      </c>
      <c r="C57" s="73" t="s">
        <v>25</v>
      </c>
      <c r="D57" s="202">
        <v>22.664022782323979</v>
      </c>
      <c r="E57" s="114">
        <v>26.809925709124752</v>
      </c>
      <c r="F57" s="90">
        <f t="shared" si="0"/>
        <v>4.1459029268007725</v>
      </c>
      <c r="G57" s="152">
        <f t="shared" si="1"/>
        <v>0.18292881924007887</v>
      </c>
      <c r="H57" s="16"/>
      <c r="K57" s="71"/>
    </row>
    <row r="58" spans="1:11" s="9" customFormat="1" x14ac:dyDescent="0.25">
      <c r="A58" s="13" t="s">
        <v>70</v>
      </c>
      <c r="B58" s="20" t="s">
        <v>71</v>
      </c>
      <c r="C58" s="73" t="s">
        <v>25</v>
      </c>
      <c r="D58" s="202">
        <v>1670.6840885939646</v>
      </c>
      <c r="E58" s="114">
        <v>1662.007066622333</v>
      </c>
      <c r="F58" s="90">
        <f t="shared" si="0"/>
        <v>-8.6770219716315751</v>
      </c>
      <c r="G58" s="152">
        <f t="shared" si="1"/>
        <v>-5.1936940268187343E-3</v>
      </c>
      <c r="H58" s="16"/>
      <c r="K58" s="71"/>
    </row>
    <row r="59" spans="1:11" s="9" customFormat="1" x14ac:dyDescent="0.25">
      <c r="A59" s="13" t="s">
        <v>57</v>
      </c>
      <c r="B59" s="19" t="s">
        <v>72</v>
      </c>
      <c r="C59" s="73" t="s">
        <v>25</v>
      </c>
      <c r="D59" s="202">
        <v>60.265692410131336</v>
      </c>
      <c r="E59" s="114">
        <v>63.836252371198562</v>
      </c>
      <c r="F59" s="90">
        <f t="shared" si="0"/>
        <v>3.5705599610672252</v>
      </c>
      <c r="G59" s="152">
        <f t="shared" si="1"/>
        <v>5.9246974825547249E-2</v>
      </c>
      <c r="H59" s="16"/>
      <c r="K59" s="71"/>
    </row>
    <row r="60" spans="1:11" s="9" customFormat="1" x14ac:dyDescent="0.25">
      <c r="A60" s="13" t="s">
        <v>58</v>
      </c>
      <c r="B60" s="18" t="s">
        <v>73</v>
      </c>
      <c r="C60" s="73" t="s">
        <v>25</v>
      </c>
      <c r="D60" s="202">
        <v>1275.9360349145848</v>
      </c>
      <c r="E60" s="114">
        <v>1240.5798571705029</v>
      </c>
      <c r="F60" s="90">
        <f t="shared" si="0"/>
        <v>-35.356177744081833</v>
      </c>
      <c r="G60" s="152">
        <f t="shared" si="1"/>
        <v>-2.7709992332373222E-2</v>
      </c>
      <c r="H60" s="16"/>
      <c r="K60" s="71"/>
    </row>
    <row r="61" spans="1:11" s="9" customFormat="1" ht="31.5" x14ac:dyDescent="0.25">
      <c r="A61" s="13" t="s">
        <v>74</v>
      </c>
      <c r="B61" s="21" t="s">
        <v>75</v>
      </c>
      <c r="C61" s="73" t="s">
        <v>25</v>
      </c>
      <c r="D61" s="202">
        <v>1275.9360349145848</v>
      </c>
      <c r="E61" s="114">
        <v>1240.5798571705029</v>
      </c>
      <c r="F61" s="90">
        <f t="shared" si="0"/>
        <v>-35.356177744081833</v>
      </c>
      <c r="G61" s="152">
        <f t="shared" si="1"/>
        <v>-2.7709992332373222E-2</v>
      </c>
      <c r="H61" s="16"/>
      <c r="K61" s="71"/>
    </row>
    <row r="62" spans="1:11" s="9" customFormat="1" ht="31.5" x14ac:dyDescent="0.25">
      <c r="A62" s="13" t="s">
        <v>76</v>
      </c>
      <c r="B62" s="22" t="s">
        <v>77</v>
      </c>
      <c r="C62" s="73" t="s">
        <v>25</v>
      </c>
      <c r="D62" s="202">
        <v>1244.9216200566464</v>
      </c>
      <c r="E62" s="114">
        <v>1209.5651767300001</v>
      </c>
      <c r="F62" s="90">
        <f t="shared" si="0"/>
        <v>-35.356443326646286</v>
      </c>
      <c r="G62" s="152">
        <f t="shared" si="1"/>
        <v>-2.840053763789362E-2</v>
      </c>
      <c r="H62" s="16"/>
      <c r="K62" s="71"/>
    </row>
    <row r="63" spans="1:11" s="9" customFormat="1" x14ac:dyDescent="0.25">
      <c r="A63" s="13" t="s">
        <v>78</v>
      </c>
      <c r="B63" s="22" t="s">
        <v>79</v>
      </c>
      <c r="C63" s="73" t="s">
        <v>25</v>
      </c>
      <c r="D63" s="202">
        <v>0</v>
      </c>
      <c r="E63" s="114">
        <v>0</v>
      </c>
      <c r="F63" s="90">
        <f t="shared" si="0"/>
        <v>0</v>
      </c>
      <c r="G63" s="152" t="str">
        <f t="shared" si="1"/>
        <v>-</v>
      </c>
      <c r="H63" s="16"/>
      <c r="K63" s="71"/>
    </row>
    <row r="64" spans="1:11" s="9" customFormat="1" ht="15.75" customHeight="1" x14ac:dyDescent="0.25">
      <c r="A64" s="13" t="s">
        <v>80</v>
      </c>
      <c r="B64" s="21" t="s">
        <v>81</v>
      </c>
      <c r="C64" s="73" t="s">
        <v>25</v>
      </c>
      <c r="D64" s="202">
        <v>0</v>
      </c>
      <c r="E64" s="114">
        <v>0</v>
      </c>
      <c r="F64" s="90">
        <f t="shared" si="0"/>
        <v>0</v>
      </c>
      <c r="G64" s="152" t="str">
        <f t="shared" si="1"/>
        <v>-</v>
      </c>
      <c r="H64" s="16"/>
      <c r="K64" s="71"/>
    </row>
    <row r="65" spans="1:11" s="9" customFormat="1" x14ac:dyDescent="0.25">
      <c r="A65" s="13" t="s">
        <v>59</v>
      </c>
      <c r="B65" s="18" t="s">
        <v>82</v>
      </c>
      <c r="C65" s="73" t="s">
        <v>25</v>
      </c>
      <c r="D65" s="202">
        <v>229.49162356981216</v>
      </c>
      <c r="E65" s="114">
        <v>254.39058526152829</v>
      </c>
      <c r="F65" s="90">
        <f t="shared" si="0"/>
        <v>24.898961691716124</v>
      </c>
      <c r="G65" s="152">
        <f t="shared" si="1"/>
        <v>0.10849616776597414</v>
      </c>
      <c r="H65" s="16"/>
      <c r="K65" s="71"/>
    </row>
    <row r="66" spans="1:11" s="9" customFormat="1" x14ac:dyDescent="0.25">
      <c r="A66" s="13" t="s">
        <v>83</v>
      </c>
      <c r="B66" s="18" t="s">
        <v>84</v>
      </c>
      <c r="C66" s="73" t="s">
        <v>25</v>
      </c>
      <c r="D66" s="202">
        <v>104.99073769943629</v>
      </c>
      <c r="E66" s="114">
        <v>103.20037181910314</v>
      </c>
      <c r="F66" s="90">
        <f t="shared" si="0"/>
        <v>-1.7903658803331552</v>
      </c>
      <c r="G66" s="152">
        <f t="shared" si="1"/>
        <v>-1.7052607873454039E-2</v>
      </c>
      <c r="H66" s="16"/>
      <c r="K66" s="71"/>
    </row>
    <row r="67" spans="1:11" s="9" customFormat="1" ht="31.5" x14ac:dyDescent="0.25">
      <c r="A67" s="13" t="s">
        <v>85</v>
      </c>
      <c r="B67" s="20" t="s">
        <v>86</v>
      </c>
      <c r="C67" s="73" t="s">
        <v>25</v>
      </c>
      <c r="D67" s="202">
        <v>1793.3380532067472</v>
      </c>
      <c r="E67" s="114">
        <v>1878.5811035424451</v>
      </c>
      <c r="F67" s="90">
        <f t="shared" si="0"/>
        <v>85.243050335697944</v>
      </c>
      <c r="G67" s="152">
        <f t="shared" si="1"/>
        <v>4.7533174341151729E-2</v>
      </c>
      <c r="H67" s="16"/>
      <c r="K67" s="71"/>
    </row>
    <row r="68" spans="1:11" s="9" customFormat="1" ht="31.5" x14ac:dyDescent="0.25">
      <c r="A68" s="13" t="s">
        <v>87</v>
      </c>
      <c r="B68" s="19" t="s">
        <v>88</v>
      </c>
      <c r="C68" s="73" t="s">
        <v>25</v>
      </c>
      <c r="D68" s="202">
        <v>1458.3292006500001</v>
      </c>
      <c r="E68" s="114">
        <v>1503.09398319</v>
      </c>
      <c r="F68" s="90">
        <f t="shared" si="0"/>
        <v>44.764782539999942</v>
      </c>
      <c r="G68" s="152">
        <f t="shared" si="1"/>
        <v>3.0695937871947965E-2</v>
      </c>
      <c r="H68" s="16"/>
      <c r="K68" s="71"/>
    </row>
    <row r="69" spans="1:11" s="9" customFormat="1" ht="31.5" x14ac:dyDescent="0.25">
      <c r="A69" s="13" t="s">
        <v>89</v>
      </c>
      <c r="B69" s="19" t="s">
        <v>90</v>
      </c>
      <c r="C69" s="73" t="s">
        <v>25</v>
      </c>
      <c r="D69" s="202">
        <v>233.72704449</v>
      </c>
      <c r="E69" s="114">
        <v>242.12037807999997</v>
      </c>
      <c r="F69" s="90">
        <f t="shared" si="0"/>
        <v>8.393333589999969</v>
      </c>
      <c r="G69" s="152">
        <f t="shared" si="1"/>
        <v>3.5910836113614904E-2</v>
      </c>
      <c r="H69" s="16"/>
      <c r="K69" s="71"/>
    </row>
    <row r="70" spans="1:11" s="9" customFormat="1" x14ac:dyDescent="0.25">
      <c r="A70" s="13" t="s">
        <v>91</v>
      </c>
      <c r="B70" s="18" t="s">
        <v>92</v>
      </c>
      <c r="C70" s="73" t="s">
        <v>25</v>
      </c>
      <c r="D70" s="202">
        <v>0</v>
      </c>
      <c r="E70" s="114">
        <v>0</v>
      </c>
      <c r="F70" s="90">
        <f t="shared" si="0"/>
        <v>0</v>
      </c>
      <c r="G70" s="152" t="str">
        <f t="shared" si="1"/>
        <v>-</v>
      </c>
      <c r="H70" s="16"/>
      <c r="K70" s="71"/>
    </row>
    <row r="71" spans="1:11" s="9" customFormat="1" x14ac:dyDescent="0.25">
      <c r="A71" s="13" t="s">
        <v>93</v>
      </c>
      <c r="B71" s="18" t="s">
        <v>94</v>
      </c>
      <c r="C71" s="73" t="s">
        <v>25</v>
      </c>
      <c r="D71" s="202">
        <v>0</v>
      </c>
      <c r="E71" s="114">
        <v>0</v>
      </c>
      <c r="F71" s="90">
        <f t="shared" si="0"/>
        <v>0</v>
      </c>
      <c r="G71" s="152" t="str">
        <f t="shared" si="1"/>
        <v>-</v>
      </c>
      <c r="H71" s="16"/>
      <c r="K71" s="71"/>
    </row>
    <row r="72" spans="1:11" s="9" customFormat="1" x14ac:dyDescent="0.25">
      <c r="A72" s="13" t="s">
        <v>95</v>
      </c>
      <c r="B72" s="18" t="s">
        <v>96</v>
      </c>
      <c r="C72" s="73" t="s">
        <v>25</v>
      </c>
      <c r="D72" s="202">
        <v>101.281808066747</v>
      </c>
      <c r="E72" s="114">
        <v>133.36674227244524</v>
      </c>
      <c r="F72" s="90">
        <f t="shared" si="0"/>
        <v>32.084934205698232</v>
      </c>
      <c r="G72" s="152">
        <f t="shared" si="1"/>
        <v>0.31678871870606351</v>
      </c>
      <c r="H72" s="16"/>
      <c r="K72" s="71"/>
    </row>
    <row r="73" spans="1:11" s="9" customFormat="1" x14ac:dyDescent="0.25">
      <c r="A73" s="13" t="s">
        <v>97</v>
      </c>
      <c r="B73" s="20" t="s">
        <v>98</v>
      </c>
      <c r="C73" s="73" t="s">
        <v>25</v>
      </c>
      <c r="D73" s="202">
        <v>1926.673413008235</v>
      </c>
      <c r="E73" s="114">
        <v>1896.2192657373971</v>
      </c>
      <c r="F73" s="90">
        <f t="shared" si="0"/>
        <v>-30.454147270837893</v>
      </c>
      <c r="G73" s="152">
        <f t="shared" si="1"/>
        <v>-1.5806595484850718E-2</v>
      </c>
      <c r="H73" s="16"/>
      <c r="K73" s="71"/>
    </row>
    <row r="74" spans="1:11" s="9" customFormat="1" ht="31.5" x14ac:dyDescent="0.25">
      <c r="A74" s="13" t="s">
        <v>99</v>
      </c>
      <c r="B74" s="20" t="s">
        <v>100</v>
      </c>
      <c r="C74" s="73" t="s">
        <v>25</v>
      </c>
      <c r="D74" s="202">
        <v>594.85519742012718</v>
      </c>
      <c r="E74" s="114">
        <v>649.79595860450183</v>
      </c>
      <c r="F74" s="90">
        <f t="shared" si="0"/>
        <v>54.940761184374651</v>
      </c>
      <c r="G74" s="152">
        <f t="shared" si="1"/>
        <v>9.2359890982967652E-2</v>
      </c>
      <c r="H74" s="16"/>
      <c r="K74" s="71"/>
    </row>
    <row r="75" spans="1:11" s="9" customFormat="1" x14ac:dyDescent="0.25">
      <c r="A75" s="13" t="s">
        <v>101</v>
      </c>
      <c r="B75" s="20" t="s">
        <v>102</v>
      </c>
      <c r="C75" s="73" t="s">
        <v>25</v>
      </c>
      <c r="D75" s="202">
        <v>111.68193787329568</v>
      </c>
      <c r="E75" s="114">
        <v>110.9357116626002</v>
      </c>
      <c r="F75" s="90">
        <f t="shared" si="0"/>
        <v>-0.74622621069548245</v>
      </c>
      <c r="G75" s="152">
        <f t="shared" si="1"/>
        <v>-6.6817090113719538E-3</v>
      </c>
      <c r="H75" s="16"/>
      <c r="K75" s="71"/>
    </row>
    <row r="76" spans="1:11" s="9" customFormat="1" x14ac:dyDescent="0.25">
      <c r="A76" s="13" t="s">
        <v>103</v>
      </c>
      <c r="B76" s="18" t="s">
        <v>104</v>
      </c>
      <c r="C76" s="73" t="s">
        <v>25</v>
      </c>
      <c r="D76" s="202">
        <v>105.43270517253002</v>
      </c>
      <c r="E76" s="114">
        <v>105.71201465243378</v>
      </c>
      <c r="F76" s="90">
        <f t="shared" si="0"/>
        <v>0.27930947990375898</v>
      </c>
      <c r="G76" s="152">
        <f t="shared" si="1"/>
        <v>2.6491730383536786E-3</v>
      </c>
      <c r="H76" s="16"/>
      <c r="K76" s="71"/>
    </row>
    <row r="77" spans="1:11" s="9" customFormat="1" x14ac:dyDescent="0.25">
      <c r="A77" s="13" t="s">
        <v>105</v>
      </c>
      <c r="B77" s="18" t="s">
        <v>106</v>
      </c>
      <c r="C77" s="73" t="s">
        <v>25</v>
      </c>
      <c r="D77" s="202">
        <v>6.2492327007656572</v>
      </c>
      <c r="E77" s="114">
        <v>5.2236970101664344</v>
      </c>
      <c r="F77" s="90">
        <f t="shared" si="0"/>
        <v>-1.0255356905992228</v>
      </c>
      <c r="G77" s="152">
        <f t="shared" si="1"/>
        <v>-0.16410585742367603</v>
      </c>
      <c r="H77" s="16"/>
      <c r="K77" s="71"/>
    </row>
    <row r="78" spans="1:11" s="9" customFormat="1" x14ac:dyDescent="0.25">
      <c r="A78" s="13" t="s">
        <v>107</v>
      </c>
      <c r="B78" s="20" t="s">
        <v>108</v>
      </c>
      <c r="C78" s="73" t="s">
        <v>25</v>
      </c>
      <c r="D78" s="202">
        <v>249.54016114726659</v>
      </c>
      <c r="E78" s="114">
        <f>E43-E58-E67-E73-E74-E75</f>
        <v>214.31244609601922</v>
      </c>
      <c r="F78" s="90">
        <f t="shared" si="0"/>
        <v>-35.227715051247372</v>
      </c>
      <c r="G78" s="152">
        <f t="shared" si="1"/>
        <v>-0.14117052297027921</v>
      </c>
      <c r="H78" s="16"/>
      <c r="K78" s="71"/>
    </row>
    <row r="79" spans="1:11" s="9" customFormat="1" x14ac:dyDescent="0.25">
      <c r="A79" s="13" t="s">
        <v>109</v>
      </c>
      <c r="B79" s="18" t="s">
        <v>110</v>
      </c>
      <c r="C79" s="73" t="s">
        <v>25</v>
      </c>
      <c r="D79" s="202">
        <v>202.69787875740263</v>
      </c>
      <c r="E79" s="114">
        <v>172.41087580639527</v>
      </c>
      <c r="F79" s="90">
        <f t="shared" si="0"/>
        <v>-30.287002951007366</v>
      </c>
      <c r="G79" s="152">
        <f t="shared" si="1"/>
        <v>-0.14941943712818095</v>
      </c>
      <c r="H79" s="16"/>
      <c r="K79" s="71"/>
    </row>
    <row r="80" spans="1:11" s="9" customFormat="1" x14ac:dyDescent="0.25">
      <c r="A80" s="13" t="s">
        <v>111</v>
      </c>
      <c r="B80" s="18" t="s">
        <v>112</v>
      </c>
      <c r="C80" s="73" t="s">
        <v>25</v>
      </c>
      <c r="D80" s="202">
        <v>14.280146772587987</v>
      </c>
      <c r="E80" s="114">
        <v>10.836513492556458</v>
      </c>
      <c r="F80" s="90">
        <f t="shared" si="0"/>
        <v>-3.4436332800315288</v>
      </c>
      <c r="G80" s="152">
        <f t="shared" si="1"/>
        <v>-0.2411483113494246</v>
      </c>
      <c r="H80" s="16"/>
      <c r="K80" s="71"/>
    </row>
    <row r="81" spans="1:11" s="9" customFormat="1" ht="16.5" thickBot="1" x14ac:dyDescent="0.3">
      <c r="A81" s="27" t="s">
        <v>113</v>
      </c>
      <c r="B81" s="28" t="s">
        <v>114</v>
      </c>
      <c r="C81" s="75" t="s">
        <v>25</v>
      </c>
      <c r="D81" s="198">
        <v>32.56213561727597</v>
      </c>
      <c r="E81" s="116">
        <f>E78-E79-E80</f>
        <v>31.065056797067491</v>
      </c>
      <c r="F81" s="98">
        <f t="shared" si="0"/>
        <v>-1.497078820208479</v>
      </c>
      <c r="G81" s="154">
        <f t="shared" si="1"/>
        <v>-4.5976063665007214E-2</v>
      </c>
      <c r="H81" s="30"/>
      <c r="K81" s="71"/>
    </row>
    <row r="82" spans="1:11" s="9" customFormat="1" x14ac:dyDescent="0.25">
      <c r="A82" s="10" t="s">
        <v>115</v>
      </c>
      <c r="B82" s="80" t="s">
        <v>116</v>
      </c>
      <c r="C82" s="78" t="s">
        <v>705</v>
      </c>
      <c r="D82" s="201" t="s">
        <v>705</v>
      </c>
      <c r="E82" s="112" t="s">
        <v>705</v>
      </c>
      <c r="F82" s="97" t="s">
        <v>705</v>
      </c>
      <c r="G82" s="151" t="s">
        <v>705</v>
      </c>
      <c r="H82" s="12"/>
      <c r="K82" s="71"/>
    </row>
    <row r="83" spans="1:11" s="9" customFormat="1" x14ac:dyDescent="0.25">
      <c r="A83" s="13" t="s">
        <v>117</v>
      </c>
      <c r="B83" s="18" t="s">
        <v>699</v>
      </c>
      <c r="C83" s="73" t="s">
        <v>25</v>
      </c>
      <c r="D83" s="202">
        <v>531.73083774999998</v>
      </c>
      <c r="E83" s="114">
        <v>1088.4598263140585</v>
      </c>
      <c r="F83" s="90">
        <f t="shared" si="0"/>
        <v>556.72898856405857</v>
      </c>
      <c r="G83" s="152">
        <f t="shared" si="1"/>
        <v>1.0470127911328924</v>
      </c>
      <c r="H83" s="16"/>
      <c r="K83" s="71"/>
    </row>
    <row r="84" spans="1:11" s="9" customFormat="1" x14ac:dyDescent="0.25">
      <c r="A84" s="13" t="s">
        <v>118</v>
      </c>
      <c r="B84" s="18" t="s">
        <v>119</v>
      </c>
      <c r="C84" s="73" t="s">
        <v>25</v>
      </c>
      <c r="D84" s="202">
        <v>18.300298560000002</v>
      </c>
      <c r="E84" s="114">
        <v>10.65131605</v>
      </c>
      <c r="F84" s="90">
        <f t="shared" si="0"/>
        <v>-7.6489825100000015</v>
      </c>
      <c r="G84" s="152">
        <f t="shared" si="1"/>
        <v>-0.41797036725503567</v>
      </c>
      <c r="H84" s="16"/>
      <c r="K84" s="71"/>
    </row>
    <row r="85" spans="1:11" s="9" customFormat="1" ht="16.5" thickBot="1" x14ac:dyDescent="0.3">
      <c r="A85" s="27" t="s">
        <v>120</v>
      </c>
      <c r="B85" s="28" t="s">
        <v>121</v>
      </c>
      <c r="C85" s="75" t="s">
        <v>25</v>
      </c>
      <c r="D85" s="198">
        <v>135.29426062240412</v>
      </c>
      <c r="E85" s="116">
        <v>478.35806314529566</v>
      </c>
      <c r="F85" s="98">
        <f t="shared" si="0"/>
        <v>343.06380252289154</v>
      </c>
      <c r="G85" s="154">
        <f t="shared" si="1"/>
        <v>2.5356862955211104</v>
      </c>
      <c r="H85" s="30"/>
      <c r="K85" s="71"/>
    </row>
    <row r="86" spans="1:11" s="9" customFormat="1" ht="31.5" x14ac:dyDescent="0.25">
      <c r="A86" s="10" t="s">
        <v>122</v>
      </c>
      <c r="B86" s="11" t="s">
        <v>123</v>
      </c>
      <c r="C86" s="78" t="s">
        <v>25</v>
      </c>
      <c r="D86" s="201">
        <v>74.859147465075694</v>
      </c>
      <c r="E86" s="112">
        <f>E28-E43</f>
        <v>158.77823491061463</v>
      </c>
      <c r="F86" s="97">
        <f t="shared" si="0"/>
        <v>83.919087445538935</v>
      </c>
      <c r="G86" s="151">
        <f t="shared" si="1"/>
        <v>1.1210264915812729</v>
      </c>
      <c r="H86" s="12"/>
      <c r="K86" s="71"/>
    </row>
    <row r="87" spans="1:11" s="9" customFormat="1" hidden="1" x14ac:dyDescent="0.25">
      <c r="A87" s="13" t="s">
        <v>124</v>
      </c>
      <c r="B87" s="14" t="s">
        <v>27</v>
      </c>
      <c r="C87" s="73" t="s">
        <v>25</v>
      </c>
      <c r="D87" s="202">
        <v>0</v>
      </c>
      <c r="E87" s="114"/>
      <c r="F87" s="90">
        <f t="shared" si="0"/>
        <v>0</v>
      </c>
      <c r="G87" s="152" t="str">
        <f t="shared" si="1"/>
        <v>-</v>
      </c>
      <c r="H87" s="16"/>
      <c r="K87" s="71"/>
    </row>
    <row r="88" spans="1:11" s="9" customFormat="1" ht="31.5" hidden="1" x14ac:dyDescent="0.25">
      <c r="A88" s="13" t="s">
        <v>125</v>
      </c>
      <c r="B88" s="19" t="s">
        <v>29</v>
      </c>
      <c r="C88" s="73" t="s">
        <v>25</v>
      </c>
      <c r="D88" s="202">
        <v>0</v>
      </c>
      <c r="E88" s="114"/>
      <c r="F88" s="90">
        <f t="shared" si="0"/>
        <v>0</v>
      </c>
      <c r="G88" s="152" t="str">
        <f t="shared" si="1"/>
        <v>-</v>
      </c>
      <c r="H88" s="16"/>
      <c r="K88" s="71"/>
    </row>
    <row r="89" spans="1:11" s="9" customFormat="1" ht="31.5" hidden="1" x14ac:dyDescent="0.25">
      <c r="A89" s="13" t="s">
        <v>126</v>
      </c>
      <c r="B89" s="19" t="s">
        <v>31</v>
      </c>
      <c r="C89" s="73" t="s">
        <v>25</v>
      </c>
      <c r="D89" s="202">
        <v>0</v>
      </c>
      <c r="E89" s="114"/>
      <c r="F89" s="90">
        <f t="shared" si="0"/>
        <v>0</v>
      </c>
      <c r="G89" s="152" t="str">
        <f t="shared" si="1"/>
        <v>-</v>
      </c>
      <c r="H89" s="16"/>
      <c r="K89" s="71"/>
    </row>
    <row r="90" spans="1:11" s="9" customFormat="1" ht="47.25" hidden="1" x14ac:dyDescent="0.25">
      <c r="A90" s="13" t="s">
        <v>127</v>
      </c>
      <c r="B90" s="19" t="s">
        <v>33</v>
      </c>
      <c r="C90" s="73" t="s">
        <v>25</v>
      </c>
      <c r="D90" s="202">
        <v>0</v>
      </c>
      <c r="E90" s="114"/>
      <c r="F90" s="90">
        <f t="shared" si="0"/>
        <v>0</v>
      </c>
      <c r="G90" s="152" t="str">
        <f t="shared" si="1"/>
        <v>-</v>
      </c>
      <c r="H90" s="16"/>
      <c r="K90" s="71"/>
    </row>
    <row r="91" spans="1:11" s="9" customFormat="1" hidden="1" x14ac:dyDescent="0.25">
      <c r="A91" s="13" t="s">
        <v>128</v>
      </c>
      <c r="B91" s="14" t="s">
        <v>35</v>
      </c>
      <c r="C91" s="73" t="s">
        <v>25</v>
      </c>
      <c r="D91" s="202">
        <v>0</v>
      </c>
      <c r="E91" s="114"/>
      <c r="F91" s="90">
        <f t="shared" si="0"/>
        <v>0</v>
      </c>
      <c r="G91" s="152" t="str">
        <f t="shared" si="1"/>
        <v>-</v>
      </c>
      <c r="H91" s="16"/>
      <c r="K91" s="71"/>
    </row>
    <row r="92" spans="1:11" s="9" customFormat="1" x14ac:dyDescent="0.25">
      <c r="A92" s="13" t="s">
        <v>129</v>
      </c>
      <c r="B92" s="14" t="s">
        <v>37</v>
      </c>
      <c r="C92" s="73" t="s">
        <v>25</v>
      </c>
      <c r="D92" s="202">
        <v>135.06841673631152</v>
      </c>
      <c r="E92" s="114">
        <f>E34-E49</f>
        <v>166.55576284973904</v>
      </c>
      <c r="F92" s="90">
        <f t="shared" si="0"/>
        <v>31.48734611342752</v>
      </c>
      <c r="G92" s="152">
        <f t="shared" si="1"/>
        <v>0.23312145706793144</v>
      </c>
      <c r="H92" s="16"/>
      <c r="K92" s="71"/>
    </row>
    <row r="93" spans="1:11" s="9" customFormat="1" hidden="1" x14ac:dyDescent="0.25">
      <c r="A93" s="13" t="s">
        <v>130</v>
      </c>
      <c r="B93" s="14" t="s">
        <v>39</v>
      </c>
      <c r="C93" s="73" t="s">
        <v>25</v>
      </c>
      <c r="D93" s="202">
        <v>0</v>
      </c>
      <c r="E93" s="114"/>
      <c r="F93" s="90">
        <f t="shared" ref="F93:F156" si="2">E93-D93</f>
        <v>0</v>
      </c>
      <c r="G93" s="152" t="str">
        <f t="shared" ref="G93:G156" si="3">IFERROR(F93/D93,"-")</f>
        <v>-</v>
      </c>
      <c r="H93" s="16"/>
      <c r="K93" s="71"/>
    </row>
    <row r="94" spans="1:11" s="9" customFormat="1" x14ac:dyDescent="0.25">
      <c r="A94" s="13" t="s">
        <v>131</v>
      </c>
      <c r="B94" s="14" t="s">
        <v>41</v>
      </c>
      <c r="C94" s="73" t="s">
        <v>25</v>
      </c>
      <c r="D94" s="202">
        <v>-60.486187928912827</v>
      </c>
      <c r="E94" s="114">
        <f>E36-E51</f>
        <v>-0.7636965499999917</v>
      </c>
      <c r="F94" s="90">
        <f t="shared" si="2"/>
        <v>59.722491378912835</v>
      </c>
      <c r="G94" s="152">
        <f t="shared" si="3"/>
        <v>-0.98737403403736512</v>
      </c>
      <c r="H94" s="16"/>
      <c r="K94" s="71"/>
    </row>
    <row r="95" spans="1:11" s="9" customFormat="1" x14ac:dyDescent="0.25">
      <c r="A95" s="13" t="s">
        <v>132</v>
      </c>
      <c r="B95" s="14" t="s">
        <v>43</v>
      </c>
      <c r="C95" s="73" t="s">
        <v>25</v>
      </c>
      <c r="D95" s="202">
        <v>-18.300298559999998</v>
      </c>
      <c r="E95" s="114">
        <f>E37-E52</f>
        <v>-10.65131605</v>
      </c>
      <c r="F95" s="90">
        <f t="shared" si="2"/>
        <v>7.648982509999998</v>
      </c>
      <c r="G95" s="152">
        <f t="shared" si="3"/>
        <v>-0.41797036725503556</v>
      </c>
      <c r="H95" s="16"/>
      <c r="K95" s="71"/>
    </row>
    <row r="96" spans="1:11" s="9" customFormat="1" hidden="1" x14ac:dyDescent="0.25">
      <c r="A96" s="13" t="s">
        <v>133</v>
      </c>
      <c r="B96" s="14" t="s">
        <v>45</v>
      </c>
      <c r="C96" s="73" t="s">
        <v>25</v>
      </c>
      <c r="D96" s="202">
        <v>0</v>
      </c>
      <c r="E96" s="114"/>
      <c r="F96" s="90">
        <f t="shared" si="2"/>
        <v>0</v>
      </c>
      <c r="G96" s="152" t="str">
        <f t="shared" si="3"/>
        <v>-</v>
      </c>
      <c r="H96" s="16"/>
      <c r="K96" s="71"/>
    </row>
    <row r="97" spans="1:11" s="9" customFormat="1" ht="31.5" hidden="1" x14ac:dyDescent="0.25">
      <c r="A97" s="13" t="s">
        <v>134</v>
      </c>
      <c r="B97" s="17" t="s">
        <v>47</v>
      </c>
      <c r="C97" s="73" t="s">
        <v>25</v>
      </c>
      <c r="D97" s="202">
        <v>0</v>
      </c>
      <c r="E97" s="114"/>
      <c r="F97" s="90">
        <f t="shared" si="2"/>
        <v>0</v>
      </c>
      <c r="G97" s="152" t="str">
        <f t="shared" si="3"/>
        <v>-</v>
      </c>
      <c r="H97" s="16"/>
      <c r="K97" s="71"/>
    </row>
    <row r="98" spans="1:11" s="9" customFormat="1" hidden="1" x14ac:dyDescent="0.25">
      <c r="A98" s="13" t="s">
        <v>135</v>
      </c>
      <c r="B98" s="19" t="s">
        <v>49</v>
      </c>
      <c r="C98" s="73" t="s">
        <v>25</v>
      </c>
      <c r="D98" s="202">
        <v>0</v>
      </c>
      <c r="E98" s="114"/>
      <c r="F98" s="90">
        <f t="shared" si="2"/>
        <v>0</v>
      </c>
      <c r="G98" s="152" t="str">
        <f t="shared" si="3"/>
        <v>-</v>
      </c>
      <c r="H98" s="16"/>
      <c r="K98" s="71"/>
    </row>
    <row r="99" spans="1:11" s="9" customFormat="1" hidden="1" x14ac:dyDescent="0.25">
      <c r="A99" s="13" t="s">
        <v>136</v>
      </c>
      <c r="B99" s="18" t="s">
        <v>51</v>
      </c>
      <c r="C99" s="73" t="s">
        <v>25</v>
      </c>
      <c r="D99" s="202">
        <v>0</v>
      </c>
      <c r="E99" s="114"/>
      <c r="F99" s="90">
        <f t="shared" si="2"/>
        <v>0</v>
      </c>
      <c r="G99" s="152" t="str">
        <f t="shared" si="3"/>
        <v>-</v>
      </c>
      <c r="H99" s="16"/>
      <c r="K99" s="71"/>
    </row>
    <row r="100" spans="1:11" s="9" customFormat="1" x14ac:dyDescent="0.25">
      <c r="A100" s="13" t="s">
        <v>137</v>
      </c>
      <c r="B100" s="14" t="s">
        <v>53</v>
      </c>
      <c r="C100" s="73" t="s">
        <v>25</v>
      </c>
      <c r="D100" s="202">
        <v>18.577217217676026</v>
      </c>
      <c r="E100" s="114">
        <f>E42-E57</f>
        <v>3.6374846608752449</v>
      </c>
      <c r="F100" s="90">
        <f t="shared" si="2"/>
        <v>-14.939732556800781</v>
      </c>
      <c r="G100" s="152">
        <f t="shared" si="3"/>
        <v>-0.80419647257963822</v>
      </c>
      <c r="H100" s="16"/>
      <c r="K100" s="71"/>
    </row>
    <row r="101" spans="1:11" s="9" customFormat="1" ht="31.5" x14ac:dyDescent="0.25">
      <c r="A101" s="13" t="s">
        <v>138</v>
      </c>
      <c r="B101" s="34" t="s">
        <v>139</v>
      </c>
      <c r="C101" s="73" t="s">
        <v>25</v>
      </c>
      <c r="D101" s="202">
        <v>114.31401043548983</v>
      </c>
      <c r="E101" s="114">
        <f>E102-E108</f>
        <v>91.292515508099939</v>
      </c>
      <c r="F101" s="90">
        <f t="shared" si="2"/>
        <v>-23.021494927389895</v>
      </c>
      <c r="G101" s="152">
        <f t="shared" si="3"/>
        <v>-0.20138821864168158</v>
      </c>
      <c r="H101" s="16"/>
      <c r="K101" s="71"/>
    </row>
    <row r="102" spans="1:11" s="9" customFormat="1" x14ac:dyDescent="0.25">
      <c r="A102" s="13" t="s">
        <v>140</v>
      </c>
      <c r="B102" s="17" t="s">
        <v>141</v>
      </c>
      <c r="C102" s="73" t="s">
        <v>25</v>
      </c>
      <c r="D102" s="202">
        <v>166.01834400000001</v>
      </c>
      <c r="E102" s="114">
        <v>346.75333487009999</v>
      </c>
      <c r="F102" s="90">
        <f t="shared" si="2"/>
        <v>180.73499087009998</v>
      </c>
      <c r="G102" s="152">
        <f t="shared" si="3"/>
        <v>1.088644703443735</v>
      </c>
      <c r="H102" s="16"/>
      <c r="K102" s="71"/>
    </row>
    <row r="103" spans="1:11" s="9" customFormat="1" x14ac:dyDescent="0.25">
      <c r="A103" s="13" t="s">
        <v>142</v>
      </c>
      <c r="B103" s="19" t="s">
        <v>143</v>
      </c>
      <c r="C103" s="73" t="s">
        <v>25</v>
      </c>
      <c r="D103" s="202">
        <v>0</v>
      </c>
      <c r="E103" s="114">
        <v>0</v>
      </c>
      <c r="F103" s="90">
        <f t="shared" si="2"/>
        <v>0</v>
      </c>
      <c r="G103" s="152" t="str">
        <f t="shared" si="3"/>
        <v>-</v>
      </c>
      <c r="H103" s="16"/>
      <c r="K103" s="71"/>
    </row>
    <row r="104" spans="1:11" s="9" customFormat="1" x14ac:dyDescent="0.25">
      <c r="A104" s="13" t="s">
        <v>144</v>
      </c>
      <c r="B104" s="19" t="s">
        <v>145</v>
      </c>
      <c r="C104" s="73" t="s">
        <v>25</v>
      </c>
      <c r="D104" s="202">
        <v>0.4</v>
      </c>
      <c r="E104" s="114">
        <v>0.33536228000000012</v>
      </c>
      <c r="F104" s="90">
        <f t="shared" si="2"/>
        <v>-6.4637719999999899E-2</v>
      </c>
      <c r="G104" s="152">
        <f t="shared" si="3"/>
        <v>-0.16159429999999975</v>
      </c>
      <c r="H104" s="16"/>
      <c r="K104" s="71"/>
    </row>
    <row r="105" spans="1:11" s="9" customFormat="1" x14ac:dyDescent="0.25">
      <c r="A105" s="13" t="s">
        <v>146</v>
      </c>
      <c r="B105" s="19" t="s">
        <v>147</v>
      </c>
      <c r="C105" s="73" t="s">
        <v>25</v>
      </c>
      <c r="D105" s="202">
        <v>20.690339999999999</v>
      </c>
      <c r="E105" s="114">
        <v>98.812527500000002</v>
      </c>
      <c r="F105" s="90">
        <f t="shared" si="2"/>
        <v>78.122187499999995</v>
      </c>
      <c r="G105" s="152">
        <f t="shared" si="3"/>
        <v>3.7757807508238144</v>
      </c>
      <c r="H105" s="16"/>
      <c r="K105" s="71"/>
    </row>
    <row r="106" spans="1:11" s="9" customFormat="1" x14ac:dyDescent="0.25">
      <c r="A106" s="13" t="s">
        <v>148</v>
      </c>
      <c r="B106" s="21" t="s">
        <v>149</v>
      </c>
      <c r="C106" s="73" t="s">
        <v>25</v>
      </c>
      <c r="D106" s="202">
        <v>20.690339999999999</v>
      </c>
      <c r="E106" s="114">
        <v>88.390898630000009</v>
      </c>
      <c r="F106" s="90">
        <f t="shared" si="2"/>
        <v>67.700558630000018</v>
      </c>
      <c r="G106" s="152">
        <f t="shared" si="3"/>
        <v>3.2720853610912157</v>
      </c>
      <c r="H106" s="16"/>
      <c r="K106" s="71"/>
    </row>
    <row r="107" spans="1:11" s="9" customFormat="1" x14ac:dyDescent="0.25">
      <c r="A107" s="13" t="s">
        <v>150</v>
      </c>
      <c r="B107" s="18" t="s">
        <v>151</v>
      </c>
      <c r="C107" s="73" t="s">
        <v>25</v>
      </c>
      <c r="D107" s="202">
        <v>144.92800400000002</v>
      </c>
      <c r="E107" s="114">
        <v>247.60544509009995</v>
      </c>
      <c r="F107" s="90">
        <f t="shared" si="2"/>
        <v>102.67744109009993</v>
      </c>
      <c r="G107" s="152">
        <f t="shared" si="3"/>
        <v>0.70847205685727876</v>
      </c>
      <c r="H107" s="16"/>
      <c r="K107" s="71"/>
    </row>
    <row r="108" spans="1:11" s="9" customFormat="1" x14ac:dyDescent="0.25">
      <c r="A108" s="13" t="s">
        <v>152</v>
      </c>
      <c r="B108" s="20" t="s">
        <v>108</v>
      </c>
      <c r="C108" s="73" t="s">
        <v>25</v>
      </c>
      <c r="D108" s="202">
        <v>51.704333564510179</v>
      </c>
      <c r="E108" s="114">
        <v>255.46081936200005</v>
      </c>
      <c r="F108" s="90">
        <f t="shared" si="2"/>
        <v>203.75648579748986</v>
      </c>
      <c r="G108" s="152">
        <f t="shared" si="3"/>
        <v>3.9408009300278106</v>
      </c>
      <c r="H108" s="16"/>
      <c r="K108" s="71"/>
    </row>
    <row r="109" spans="1:11" s="9" customFormat="1" x14ac:dyDescent="0.25">
      <c r="A109" s="13" t="s">
        <v>153</v>
      </c>
      <c r="B109" s="18" t="s">
        <v>154</v>
      </c>
      <c r="C109" s="73" t="s">
        <v>25</v>
      </c>
      <c r="D109" s="202">
        <v>26.458679352550678</v>
      </c>
      <c r="E109" s="114">
        <v>16.542994919999998</v>
      </c>
      <c r="F109" s="90">
        <f t="shared" si="2"/>
        <v>-9.9156844325506803</v>
      </c>
      <c r="G109" s="152">
        <f t="shared" si="3"/>
        <v>-0.37476112471179651</v>
      </c>
      <c r="H109" s="16"/>
      <c r="K109" s="71"/>
    </row>
    <row r="110" spans="1:11" s="9" customFormat="1" x14ac:dyDescent="0.25">
      <c r="A110" s="13" t="s">
        <v>155</v>
      </c>
      <c r="B110" s="18" t="s">
        <v>156</v>
      </c>
      <c r="C110" s="73" t="s">
        <v>25</v>
      </c>
      <c r="D110" s="202">
        <v>4.3249464940922131</v>
      </c>
      <c r="E110" s="114">
        <v>32.484166650000027</v>
      </c>
      <c r="F110" s="90">
        <f t="shared" si="2"/>
        <v>28.159220155907814</v>
      </c>
      <c r="G110" s="152">
        <f t="shared" si="3"/>
        <v>6.5108828963254739</v>
      </c>
      <c r="H110" s="16"/>
      <c r="K110" s="71"/>
    </row>
    <row r="111" spans="1:11" s="9" customFormat="1" x14ac:dyDescent="0.25">
      <c r="A111" s="13" t="s">
        <v>157</v>
      </c>
      <c r="B111" s="18" t="s">
        <v>158</v>
      </c>
      <c r="C111" s="73" t="s">
        <v>25</v>
      </c>
      <c r="D111" s="202">
        <v>0</v>
      </c>
      <c r="E111" s="114">
        <v>114.80477419999998</v>
      </c>
      <c r="F111" s="90">
        <f t="shared" si="2"/>
        <v>114.80477419999998</v>
      </c>
      <c r="G111" s="152" t="str">
        <f t="shared" si="3"/>
        <v>-</v>
      </c>
      <c r="H111" s="16"/>
      <c r="K111" s="71"/>
    </row>
    <row r="112" spans="1:11" s="9" customFormat="1" x14ac:dyDescent="0.25">
      <c r="A112" s="13" t="s">
        <v>159</v>
      </c>
      <c r="B112" s="21" t="s">
        <v>160</v>
      </c>
      <c r="C112" s="73" t="s">
        <v>25</v>
      </c>
      <c r="D112" s="202">
        <v>0</v>
      </c>
      <c r="E112" s="114">
        <v>58.282578579999992</v>
      </c>
      <c r="F112" s="90">
        <f t="shared" si="2"/>
        <v>58.282578579999992</v>
      </c>
      <c r="G112" s="152" t="str">
        <f t="shared" si="3"/>
        <v>-</v>
      </c>
      <c r="H112" s="16"/>
      <c r="K112" s="71"/>
    </row>
    <row r="113" spans="1:12" s="9" customFormat="1" x14ac:dyDescent="0.25">
      <c r="A113" s="13" t="s">
        <v>161</v>
      </c>
      <c r="B113" s="18" t="s">
        <v>162</v>
      </c>
      <c r="C113" s="73" t="s">
        <v>25</v>
      </c>
      <c r="D113" s="202">
        <v>20.920707717867291</v>
      </c>
      <c r="E113" s="114">
        <v>91.62888359199998</v>
      </c>
      <c r="F113" s="90">
        <f t="shared" si="2"/>
        <v>70.708175874132692</v>
      </c>
      <c r="G113" s="152">
        <f t="shared" si="3"/>
        <v>3.3798175868469547</v>
      </c>
      <c r="H113" s="16"/>
      <c r="K113" s="71"/>
    </row>
    <row r="114" spans="1:12" s="9" customFormat="1" ht="31.5" x14ac:dyDescent="0.25">
      <c r="A114" s="13" t="s">
        <v>163</v>
      </c>
      <c r="B114" s="34" t="s">
        <v>164</v>
      </c>
      <c r="C114" s="73" t="s">
        <v>25</v>
      </c>
      <c r="D114" s="202">
        <v>189.17315790056551</v>
      </c>
      <c r="E114" s="114">
        <f>E86+E101</f>
        <v>250.07075041871457</v>
      </c>
      <c r="F114" s="90">
        <f t="shared" si="2"/>
        <v>60.897592518149054</v>
      </c>
      <c r="G114" s="152">
        <f t="shared" si="3"/>
        <v>0.321914552751498</v>
      </c>
      <c r="H114" s="16"/>
      <c r="I114" s="203">
        <v>250.07081896381391</v>
      </c>
      <c r="J114" s="203">
        <f>I114-E114</f>
        <v>6.8545099338734872E-5</v>
      </c>
      <c r="K114" s="86">
        <v>368.76850600999995</v>
      </c>
      <c r="L114" s="86">
        <f t="shared" ref="L114" si="4">K114-E114</f>
        <v>118.69775559128539</v>
      </c>
    </row>
    <row r="115" spans="1:12" s="9" customFormat="1" ht="31.5" hidden="1" x14ac:dyDescent="0.25">
      <c r="A115" s="13" t="s">
        <v>165</v>
      </c>
      <c r="B115" s="17" t="s">
        <v>166</v>
      </c>
      <c r="C115" s="73" t="s">
        <v>25</v>
      </c>
      <c r="D115" s="202">
        <v>0</v>
      </c>
      <c r="E115" s="114"/>
      <c r="F115" s="90">
        <f t="shared" si="2"/>
        <v>0</v>
      </c>
      <c r="G115" s="152" t="str">
        <f t="shared" si="3"/>
        <v>-</v>
      </c>
      <c r="H115" s="16"/>
      <c r="I115" s="203"/>
      <c r="J115" s="203">
        <f t="shared" ref="J115:J128" si="5">I115-E115</f>
        <v>0</v>
      </c>
      <c r="K115" s="71"/>
    </row>
    <row r="116" spans="1:12" s="9" customFormat="1" ht="31.5" hidden="1" x14ac:dyDescent="0.25">
      <c r="A116" s="13" t="s">
        <v>167</v>
      </c>
      <c r="B116" s="19" t="s">
        <v>29</v>
      </c>
      <c r="C116" s="73" t="s">
        <v>25</v>
      </c>
      <c r="D116" s="202">
        <v>0</v>
      </c>
      <c r="E116" s="114"/>
      <c r="F116" s="90">
        <f t="shared" si="2"/>
        <v>0</v>
      </c>
      <c r="G116" s="152" t="str">
        <f t="shared" si="3"/>
        <v>-</v>
      </c>
      <c r="H116" s="16"/>
      <c r="I116" s="203"/>
      <c r="J116" s="203">
        <f t="shared" si="5"/>
        <v>0</v>
      </c>
      <c r="K116" s="71"/>
    </row>
    <row r="117" spans="1:12" s="9" customFormat="1" ht="31.5" hidden="1" x14ac:dyDescent="0.25">
      <c r="A117" s="13" t="s">
        <v>168</v>
      </c>
      <c r="B117" s="19" t="s">
        <v>31</v>
      </c>
      <c r="C117" s="73" t="s">
        <v>25</v>
      </c>
      <c r="D117" s="202">
        <v>0</v>
      </c>
      <c r="E117" s="114"/>
      <c r="F117" s="90">
        <f t="shared" si="2"/>
        <v>0</v>
      </c>
      <c r="G117" s="152" t="str">
        <f t="shared" si="3"/>
        <v>-</v>
      </c>
      <c r="H117" s="16"/>
      <c r="I117" s="203"/>
      <c r="J117" s="203">
        <f t="shared" si="5"/>
        <v>0</v>
      </c>
      <c r="K117" s="71"/>
    </row>
    <row r="118" spans="1:12" s="9" customFormat="1" ht="47.25" hidden="1" x14ac:dyDescent="0.25">
      <c r="A118" s="13" t="s">
        <v>169</v>
      </c>
      <c r="B118" s="19" t="s">
        <v>33</v>
      </c>
      <c r="C118" s="73" t="s">
        <v>25</v>
      </c>
      <c r="D118" s="202">
        <v>0</v>
      </c>
      <c r="E118" s="114"/>
      <c r="F118" s="90">
        <f t="shared" si="2"/>
        <v>0</v>
      </c>
      <c r="G118" s="152" t="str">
        <f t="shared" si="3"/>
        <v>-</v>
      </c>
      <c r="H118" s="16"/>
      <c r="I118" s="203"/>
      <c r="J118" s="203">
        <f t="shared" si="5"/>
        <v>0</v>
      </c>
      <c r="K118" s="71"/>
    </row>
    <row r="119" spans="1:12" s="9" customFormat="1" hidden="1" x14ac:dyDescent="0.25">
      <c r="A119" s="13" t="s">
        <v>170</v>
      </c>
      <c r="B119" s="14" t="s">
        <v>35</v>
      </c>
      <c r="C119" s="73" t="s">
        <v>25</v>
      </c>
      <c r="D119" s="202">
        <v>0</v>
      </c>
      <c r="E119" s="114"/>
      <c r="F119" s="90">
        <f t="shared" si="2"/>
        <v>0</v>
      </c>
      <c r="G119" s="152" t="str">
        <f t="shared" si="3"/>
        <v>-</v>
      </c>
      <c r="H119" s="16"/>
      <c r="I119" s="203"/>
      <c r="J119" s="203">
        <f t="shared" si="5"/>
        <v>0</v>
      </c>
      <c r="K119" s="71"/>
    </row>
    <row r="120" spans="1:12" s="9" customFormat="1" x14ac:dyDescent="0.25">
      <c r="A120" s="13" t="s">
        <v>171</v>
      </c>
      <c r="B120" s="14" t="s">
        <v>37</v>
      </c>
      <c r="C120" s="73" t="s">
        <v>25</v>
      </c>
      <c r="D120" s="202">
        <v>249.38242717180233</v>
      </c>
      <c r="E120" s="114">
        <v>116.84981200577144</v>
      </c>
      <c r="F120" s="90">
        <f t="shared" si="2"/>
        <v>-132.53261516603089</v>
      </c>
      <c r="G120" s="152">
        <f t="shared" si="3"/>
        <v>-0.53144328038289446</v>
      </c>
      <c r="H120" s="16"/>
      <c r="I120" s="203">
        <v>116.84949543643086</v>
      </c>
      <c r="J120" s="203">
        <f t="shared" si="5"/>
        <v>-3.1656934058332808E-4</v>
      </c>
      <c r="K120" s="86">
        <v>240.65356000000014</v>
      </c>
      <c r="L120" s="86">
        <f t="shared" ref="L120:L121" si="6">K120-E120</f>
        <v>123.8037479942287</v>
      </c>
    </row>
    <row r="121" spans="1:12" s="9" customFormat="1" hidden="1" x14ac:dyDescent="0.25">
      <c r="A121" s="13" t="s">
        <v>172</v>
      </c>
      <c r="B121" s="14" t="s">
        <v>39</v>
      </c>
      <c r="C121" s="73" t="s">
        <v>25</v>
      </c>
      <c r="D121" s="202">
        <v>0</v>
      </c>
      <c r="E121" s="114">
        <v>0</v>
      </c>
      <c r="F121" s="90">
        <f t="shared" si="2"/>
        <v>0</v>
      </c>
      <c r="G121" s="152" t="str">
        <f t="shared" si="3"/>
        <v>-</v>
      </c>
      <c r="H121" s="16"/>
      <c r="I121" s="203"/>
      <c r="J121" s="203">
        <f t="shared" si="5"/>
        <v>0</v>
      </c>
      <c r="K121" s="86"/>
      <c r="L121" s="86">
        <f t="shared" si="6"/>
        <v>0</v>
      </c>
    </row>
    <row r="122" spans="1:12" s="9" customFormat="1" x14ac:dyDescent="0.25">
      <c r="A122" s="13" t="s">
        <v>173</v>
      </c>
      <c r="B122" s="14" t="s">
        <v>41</v>
      </c>
      <c r="C122" s="73" t="s">
        <v>25</v>
      </c>
      <c r="D122" s="202">
        <v>-60.486187928912841</v>
      </c>
      <c r="E122" s="114">
        <v>16.239586633202645</v>
      </c>
      <c r="F122" s="90">
        <f t="shared" si="2"/>
        <v>76.72577456211549</v>
      </c>
      <c r="G122" s="152">
        <f t="shared" si="3"/>
        <v>-1.2684842141529638</v>
      </c>
      <c r="H122" s="16"/>
      <c r="I122" s="203">
        <v>16.238956098047289</v>
      </c>
      <c r="J122" s="203">
        <f t="shared" si="5"/>
        <v>-6.3053515535571591E-4</v>
      </c>
      <c r="K122" s="86">
        <v>11.278</v>
      </c>
      <c r="L122" s="86">
        <f>K122-E122</f>
        <v>-4.9615866332026446</v>
      </c>
    </row>
    <row r="123" spans="1:12" s="9" customFormat="1" x14ac:dyDescent="0.25">
      <c r="A123" s="13" t="s">
        <v>174</v>
      </c>
      <c r="B123" s="14" t="s">
        <v>43</v>
      </c>
      <c r="C123" s="73" t="s">
        <v>25</v>
      </c>
      <c r="D123" s="202">
        <v>-18.300298559999998</v>
      </c>
      <c r="E123" s="114">
        <v>5.7138913099999975</v>
      </c>
      <c r="F123" s="90">
        <f t="shared" si="2"/>
        <v>24.014189869999996</v>
      </c>
      <c r="G123" s="152">
        <f t="shared" si="3"/>
        <v>-1.3122294038682611</v>
      </c>
      <c r="H123" s="16"/>
      <c r="I123" s="203">
        <v>5.7014340099999963</v>
      </c>
      <c r="J123" s="203">
        <f t="shared" si="5"/>
        <v>-1.2457300000001226E-2</v>
      </c>
    </row>
    <row r="124" spans="1:12" s="9" customFormat="1" hidden="1" x14ac:dyDescent="0.25">
      <c r="A124" s="13" t="s">
        <v>175</v>
      </c>
      <c r="B124" s="14" t="s">
        <v>45</v>
      </c>
      <c r="C124" s="73" t="s">
        <v>25</v>
      </c>
      <c r="D124" s="202">
        <v>0</v>
      </c>
      <c r="E124" s="114">
        <v>0</v>
      </c>
      <c r="F124" s="90">
        <f t="shared" si="2"/>
        <v>0</v>
      </c>
      <c r="G124" s="152" t="str">
        <f t="shared" si="3"/>
        <v>-</v>
      </c>
      <c r="H124" s="16"/>
      <c r="I124" s="203"/>
      <c r="J124" s="203">
        <f t="shared" si="5"/>
        <v>0</v>
      </c>
    </row>
    <row r="125" spans="1:12" s="9" customFormat="1" ht="31.5" hidden="1" x14ac:dyDescent="0.25">
      <c r="A125" s="13" t="s">
        <v>176</v>
      </c>
      <c r="B125" s="17" t="s">
        <v>47</v>
      </c>
      <c r="C125" s="73" t="s">
        <v>25</v>
      </c>
      <c r="D125" s="202">
        <v>0</v>
      </c>
      <c r="E125" s="114">
        <v>0</v>
      </c>
      <c r="F125" s="90">
        <f t="shared" si="2"/>
        <v>0</v>
      </c>
      <c r="G125" s="152" t="str">
        <f t="shared" si="3"/>
        <v>-</v>
      </c>
      <c r="H125" s="16"/>
      <c r="I125" s="203"/>
      <c r="J125" s="203">
        <f t="shared" si="5"/>
        <v>0</v>
      </c>
    </row>
    <row r="126" spans="1:12" s="9" customFormat="1" hidden="1" x14ac:dyDescent="0.25">
      <c r="A126" s="13" t="s">
        <v>177</v>
      </c>
      <c r="B126" s="18" t="s">
        <v>49</v>
      </c>
      <c r="C126" s="73" t="s">
        <v>25</v>
      </c>
      <c r="D126" s="202">
        <v>0</v>
      </c>
      <c r="E126" s="114">
        <v>0</v>
      </c>
      <c r="F126" s="90">
        <f t="shared" si="2"/>
        <v>0</v>
      </c>
      <c r="G126" s="152" t="str">
        <f t="shared" si="3"/>
        <v>-</v>
      </c>
      <c r="H126" s="16"/>
      <c r="I126" s="203"/>
      <c r="J126" s="203">
        <f t="shared" si="5"/>
        <v>0</v>
      </c>
    </row>
    <row r="127" spans="1:12" s="9" customFormat="1" hidden="1" x14ac:dyDescent="0.25">
      <c r="A127" s="13" t="s">
        <v>178</v>
      </c>
      <c r="B127" s="18" t="s">
        <v>51</v>
      </c>
      <c r="C127" s="73" t="s">
        <v>25</v>
      </c>
      <c r="D127" s="202">
        <v>0</v>
      </c>
      <c r="E127" s="114">
        <v>0</v>
      </c>
      <c r="F127" s="90">
        <f t="shared" si="2"/>
        <v>0</v>
      </c>
      <c r="G127" s="152" t="str">
        <f t="shared" si="3"/>
        <v>-</v>
      </c>
      <c r="H127" s="16"/>
      <c r="I127" s="203"/>
      <c r="J127" s="203">
        <f t="shared" si="5"/>
        <v>0</v>
      </c>
    </row>
    <row r="128" spans="1:12" s="9" customFormat="1" x14ac:dyDescent="0.25">
      <c r="A128" s="13" t="s">
        <v>179</v>
      </c>
      <c r="B128" s="14" t="s">
        <v>53</v>
      </c>
      <c r="C128" s="73" t="s">
        <v>25</v>
      </c>
      <c r="D128" s="202">
        <v>18.577217217676019</v>
      </c>
      <c r="E128" s="114">
        <f>E114-E120-E122-E123</f>
        <v>111.26746046974048</v>
      </c>
      <c r="F128" s="90">
        <f t="shared" si="2"/>
        <v>92.690243252064462</v>
      </c>
      <c r="G128" s="152">
        <f t="shared" si="3"/>
        <v>4.9894579024392689</v>
      </c>
      <c r="H128" s="16"/>
      <c r="I128" s="203">
        <v>111.28093341933572</v>
      </c>
      <c r="J128" s="203">
        <f t="shared" si="5"/>
        <v>1.3472949595239925E-2</v>
      </c>
    </row>
    <row r="129" spans="1:12" s="9" customFormat="1" ht="16.5" customHeight="1" x14ac:dyDescent="0.25">
      <c r="A129" s="13" t="s">
        <v>180</v>
      </c>
      <c r="B129" s="34" t="s">
        <v>181</v>
      </c>
      <c r="C129" s="73" t="s">
        <v>25</v>
      </c>
      <c r="D129" s="202">
        <v>-23.926360989437512</v>
      </c>
      <c r="E129" s="114">
        <v>141.374</v>
      </c>
      <c r="F129" s="90">
        <f t="shared" si="2"/>
        <v>165.30036098943751</v>
      </c>
      <c r="G129" s="152">
        <f t="shared" si="3"/>
        <v>-6.9087129907640659</v>
      </c>
      <c r="H129" s="16"/>
      <c r="K129" s="86">
        <v>114.892</v>
      </c>
      <c r="L129" s="86">
        <f t="shared" ref="L129:L136" si="7">K129-E129</f>
        <v>-26.481999999999999</v>
      </c>
    </row>
    <row r="130" spans="1:12" s="9" customFormat="1" hidden="1" x14ac:dyDescent="0.25">
      <c r="A130" s="13" t="s">
        <v>182</v>
      </c>
      <c r="B130" s="14" t="s">
        <v>27</v>
      </c>
      <c r="C130" s="73" t="s">
        <v>25</v>
      </c>
      <c r="D130" s="202">
        <v>0</v>
      </c>
      <c r="E130" s="114">
        <v>0</v>
      </c>
      <c r="F130" s="90">
        <f t="shared" si="2"/>
        <v>0</v>
      </c>
      <c r="G130" s="152" t="str">
        <f t="shared" si="3"/>
        <v>-</v>
      </c>
      <c r="H130" s="16"/>
      <c r="K130" s="86"/>
      <c r="L130" s="86">
        <f t="shared" si="7"/>
        <v>0</v>
      </c>
    </row>
    <row r="131" spans="1:12" s="9" customFormat="1" ht="31.5" hidden="1" x14ac:dyDescent="0.25">
      <c r="A131" s="13" t="s">
        <v>183</v>
      </c>
      <c r="B131" s="19" t="s">
        <v>29</v>
      </c>
      <c r="C131" s="73" t="s">
        <v>25</v>
      </c>
      <c r="D131" s="202">
        <v>0</v>
      </c>
      <c r="E131" s="114">
        <v>0</v>
      </c>
      <c r="F131" s="90">
        <f t="shared" si="2"/>
        <v>0</v>
      </c>
      <c r="G131" s="152" t="str">
        <f t="shared" si="3"/>
        <v>-</v>
      </c>
      <c r="H131" s="16"/>
      <c r="K131" s="86"/>
      <c r="L131" s="86">
        <f t="shared" si="7"/>
        <v>0</v>
      </c>
    </row>
    <row r="132" spans="1:12" s="9" customFormat="1" ht="31.5" hidden="1" x14ac:dyDescent="0.25">
      <c r="A132" s="13" t="s">
        <v>184</v>
      </c>
      <c r="B132" s="19" t="s">
        <v>31</v>
      </c>
      <c r="C132" s="73" t="s">
        <v>25</v>
      </c>
      <c r="D132" s="202">
        <v>0</v>
      </c>
      <c r="E132" s="114">
        <v>0</v>
      </c>
      <c r="F132" s="90">
        <f t="shared" si="2"/>
        <v>0</v>
      </c>
      <c r="G132" s="152" t="str">
        <f t="shared" si="3"/>
        <v>-</v>
      </c>
      <c r="H132" s="16"/>
      <c r="K132" s="86"/>
      <c r="L132" s="86">
        <f t="shared" si="7"/>
        <v>0</v>
      </c>
    </row>
    <row r="133" spans="1:12" s="9" customFormat="1" ht="47.25" hidden="1" x14ac:dyDescent="0.25">
      <c r="A133" s="13" t="s">
        <v>185</v>
      </c>
      <c r="B133" s="19" t="s">
        <v>33</v>
      </c>
      <c r="C133" s="73" t="s">
        <v>25</v>
      </c>
      <c r="D133" s="202">
        <v>0</v>
      </c>
      <c r="E133" s="114">
        <v>0</v>
      </c>
      <c r="F133" s="90">
        <f t="shared" si="2"/>
        <v>0</v>
      </c>
      <c r="G133" s="152" t="str">
        <f t="shared" si="3"/>
        <v>-</v>
      </c>
      <c r="H133" s="16"/>
      <c r="K133" s="86"/>
      <c r="L133" s="86">
        <f t="shared" si="7"/>
        <v>0</v>
      </c>
    </row>
    <row r="134" spans="1:12" s="9" customFormat="1" ht="31.5" hidden="1" x14ac:dyDescent="0.25">
      <c r="A134" s="13" t="s">
        <v>186</v>
      </c>
      <c r="B134" s="20" t="s">
        <v>187</v>
      </c>
      <c r="C134" s="73" t="s">
        <v>25</v>
      </c>
      <c r="D134" s="202">
        <v>0</v>
      </c>
      <c r="E134" s="114">
        <v>0</v>
      </c>
      <c r="F134" s="90">
        <f t="shared" si="2"/>
        <v>0</v>
      </c>
      <c r="G134" s="152" t="str">
        <f t="shared" si="3"/>
        <v>-</v>
      </c>
      <c r="H134" s="16"/>
      <c r="K134" s="86"/>
      <c r="L134" s="86">
        <f t="shared" si="7"/>
        <v>0</v>
      </c>
    </row>
    <row r="135" spans="1:12" s="9" customFormat="1" x14ac:dyDescent="0.25">
      <c r="A135" s="13" t="s">
        <v>188</v>
      </c>
      <c r="B135" s="20" t="s">
        <v>189</v>
      </c>
      <c r="C135" s="73" t="s">
        <v>25</v>
      </c>
      <c r="D135" s="202">
        <v>-27.641804432972716</v>
      </c>
      <c r="E135" s="114">
        <v>119.35508</v>
      </c>
      <c r="F135" s="90">
        <f t="shared" si="2"/>
        <v>146.99688443297271</v>
      </c>
      <c r="G135" s="152">
        <f t="shared" si="3"/>
        <v>-5.3179192693233324</v>
      </c>
      <c r="H135" s="16"/>
      <c r="K135" s="86">
        <v>92.974111999999991</v>
      </c>
      <c r="L135" s="86">
        <f t="shared" si="7"/>
        <v>-26.38096800000001</v>
      </c>
    </row>
    <row r="136" spans="1:12" s="9" customFormat="1" ht="31.5" hidden="1" x14ac:dyDescent="0.25">
      <c r="A136" s="13" t="s">
        <v>190</v>
      </c>
      <c r="B136" s="20" t="s">
        <v>191</v>
      </c>
      <c r="C136" s="73" t="s">
        <v>25</v>
      </c>
      <c r="D136" s="202">
        <v>0</v>
      </c>
      <c r="E136" s="114">
        <v>0</v>
      </c>
      <c r="F136" s="90">
        <f t="shared" si="2"/>
        <v>0</v>
      </c>
      <c r="G136" s="152" t="str">
        <f t="shared" si="3"/>
        <v>-</v>
      </c>
      <c r="H136" s="16"/>
      <c r="K136" s="86"/>
      <c r="L136" s="86">
        <f t="shared" si="7"/>
        <v>0</v>
      </c>
    </row>
    <row r="137" spans="1:12" s="9" customFormat="1" x14ac:dyDescent="0.25">
      <c r="A137" s="13" t="s">
        <v>192</v>
      </c>
      <c r="B137" s="20" t="s">
        <v>193</v>
      </c>
      <c r="C137" s="73" t="s">
        <v>25</v>
      </c>
      <c r="D137" s="202">
        <v>0</v>
      </c>
      <c r="E137" s="114">
        <v>0</v>
      </c>
      <c r="F137" s="90" t="s">
        <v>231</v>
      </c>
      <c r="G137" s="152" t="str">
        <f t="shared" si="3"/>
        <v>-</v>
      </c>
      <c r="H137" s="16"/>
      <c r="K137" s="86">
        <v>0</v>
      </c>
      <c r="L137" s="86">
        <f>K137-E137</f>
        <v>0</v>
      </c>
    </row>
    <row r="138" spans="1:12" s="9" customFormat="1" x14ac:dyDescent="0.25">
      <c r="A138" s="13" t="s">
        <v>194</v>
      </c>
      <c r="B138" s="20" t="s">
        <v>195</v>
      </c>
      <c r="C138" s="73" t="s">
        <v>25</v>
      </c>
      <c r="D138" s="202">
        <v>0</v>
      </c>
      <c r="E138" s="114">
        <v>0</v>
      </c>
      <c r="F138" s="90" t="s">
        <v>231</v>
      </c>
      <c r="G138" s="152" t="str">
        <f t="shared" si="3"/>
        <v>-</v>
      </c>
      <c r="H138" s="16"/>
    </row>
    <row r="139" spans="1:12" s="9" customFormat="1" hidden="1" x14ac:dyDescent="0.25">
      <c r="A139" s="13" t="s">
        <v>196</v>
      </c>
      <c r="B139" s="20" t="s">
        <v>197</v>
      </c>
      <c r="C139" s="73" t="s">
        <v>25</v>
      </c>
      <c r="D139" s="202">
        <v>0</v>
      </c>
      <c r="E139" s="114">
        <v>0</v>
      </c>
      <c r="F139" s="90">
        <f t="shared" si="2"/>
        <v>0</v>
      </c>
      <c r="G139" s="152" t="str">
        <f t="shared" si="3"/>
        <v>-</v>
      </c>
      <c r="H139" s="16"/>
    </row>
    <row r="140" spans="1:12" s="9" customFormat="1" ht="31.5" hidden="1" x14ac:dyDescent="0.25">
      <c r="A140" s="13" t="s">
        <v>198</v>
      </c>
      <c r="B140" s="20" t="s">
        <v>47</v>
      </c>
      <c r="C140" s="73" t="s">
        <v>25</v>
      </c>
      <c r="D140" s="202">
        <v>0</v>
      </c>
      <c r="E140" s="114">
        <v>0</v>
      </c>
      <c r="F140" s="90">
        <f t="shared" si="2"/>
        <v>0</v>
      </c>
      <c r="G140" s="152" t="str">
        <f t="shared" si="3"/>
        <v>-</v>
      </c>
      <c r="H140" s="16"/>
    </row>
    <row r="141" spans="1:12" s="9" customFormat="1" hidden="1" x14ac:dyDescent="0.25">
      <c r="A141" s="13" t="s">
        <v>199</v>
      </c>
      <c r="B141" s="18" t="s">
        <v>200</v>
      </c>
      <c r="C141" s="73" t="s">
        <v>25</v>
      </c>
      <c r="D141" s="202">
        <v>0</v>
      </c>
      <c r="E141" s="114">
        <v>0</v>
      </c>
      <c r="F141" s="90">
        <f t="shared" si="2"/>
        <v>0</v>
      </c>
      <c r="G141" s="152" t="str">
        <f t="shared" si="3"/>
        <v>-</v>
      </c>
      <c r="H141" s="16"/>
    </row>
    <row r="142" spans="1:12" s="9" customFormat="1" hidden="1" x14ac:dyDescent="0.25">
      <c r="A142" s="13" t="s">
        <v>201</v>
      </c>
      <c r="B142" s="18" t="s">
        <v>51</v>
      </c>
      <c r="C142" s="73" t="s">
        <v>25</v>
      </c>
      <c r="D142" s="202">
        <v>0</v>
      </c>
      <c r="E142" s="114">
        <v>0</v>
      </c>
      <c r="F142" s="90">
        <f t="shared" si="2"/>
        <v>0</v>
      </c>
      <c r="G142" s="152" t="str">
        <f t="shared" si="3"/>
        <v>-</v>
      </c>
      <c r="H142" s="16"/>
    </row>
    <row r="143" spans="1:12" s="9" customFormat="1" x14ac:dyDescent="0.25">
      <c r="A143" s="13" t="s">
        <v>202</v>
      </c>
      <c r="B143" s="20" t="s">
        <v>203</v>
      </c>
      <c r="C143" s="73" t="s">
        <v>25</v>
      </c>
      <c r="D143" s="202">
        <v>3.7154434435352037</v>
      </c>
      <c r="E143" s="114">
        <v>22.018919999999998</v>
      </c>
      <c r="F143" s="90">
        <f t="shared" si="2"/>
        <v>18.303476556464794</v>
      </c>
      <c r="G143" s="152">
        <f t="shared" si="3"/>
        <v>4.9263235558900709</v>
      </c>
      <c r="H143" s="16"/>
    </row>
    <row r="144" spans="1:12" s="9" customFormat="1" x14ac:dyDescent="0.25">
      <c r="A144" s="13" t="s">
        <v>204</v>
      </c>
      <c r="B144" s="34" t="s">
        <v>205</v>
      </c>
      <c r="C144" s="73" t="s">
        <v>25</v>
      </c>
      <c r="D144" s="202">
        <v>213.09951889000303</v>
      </c>
      <c r="E144" s="114">
        <v>108.69675041871477</v>
      </c>
      <c r="F144" s="90">
        <f t="shared" si="2"/>
        <v>-104.40276847128825</v>
      </c>
      <c r="G144" s="152">
        <f t="shared" si="3"/>
        <v>-0.48992493748978622</v>
      </c>
      <c r="H144" s="16"/>
      <c r="I144" s="203"/>
      <c r="J144" s="203"/>
      <c r="K144" s="86">
        <v>246.62899999999999</v>
      </c>
      <c r="L144" s="86">
        <f t="shared" ref="L144:L151" si="8">K144-E144</f>
        <v>137.93224958128522</v>
      </c>
    </row>
    <row r="145" spans="1:12" s="9" customFormat="1" hidden="1" x14ac:dyDescent="0.25">
      <c r="A145" s="13" t="s">
        <v>206</v>
      </c>
      <c r="B145" s="14" t="s">
        <v>27</v>
      </c>
      <c r="C145" s="73" t="s">
        <v>25</v>
      </c>
      <c r="D145" s="202">
        <v>0</v>
      </c>
      <c r="E145" s="114">
        <v>0</v>
      </c>
      <c r="F145" s="90">
        <f t="shared" si="2"/>
        <v>0</v>
      </c>
      <c r="G145" s="152" t="str">
        <f t="shared" si="3"/>
        <v>-</v>
      </c>
      <c r="H145" s="16"/>
      <c r="I145" s="203"/>
      <c r="J145" s="203"/>
      <c r="K145" s="86">
        <v>147.67944800000015</v>
      </c>
      <c r="L145" s="86">
        <f t="shared" si="8"/>
        <v>147.67944800000015</v>
      </c>
    </row>
    <row r="146" spans="1:12" s="9" customFormat="1" ht="31.5" hidden="1" x14ac:dyDescent="0.25">
      <c r="A146" s="13" t="s">
        <v>207</v>
      </c>
      <c r="B146" s="19" t="s">
        <v>29</v>
      </c>
      <c r="C146" s="73" t="s">
        <v>25</v>
      </c>
      <c r="D146" s="202">
        <v>0</v>
      </c>
      <c r="E146" s="114">
        <v>0</v>
      </c>
      <c r="F146" s="90">
        <f t="shared" si="2"/>
        <v>0</v>
      </c>
      <c r="G146" s="152" t="str">
        <f t="shared" si="3"/>
        <v>-</v>
      </c>
      <c r="H146" s="16"/>
      <c r="I146" s="203"/>
      <c r="J146" s="203"/>
      <c r="K146" s="86">
        <v>147.67944800000015</v>
      </c>
      <c r="L146" s="86">
        <f t="shared" si="8"/>
        <v>147.67944800000015</v>
      </c>
    </row>
    <row r="147" spans="1:12" s="9" customFormat="1" ht="31.5" hidden="1" x14ac:dyDescent="0.25">
      <c r="A147" s="13" t="s">
        <v>208</v>
      </c>
      <c r="B147" s="19" t="s">
        <v>31</v>
      </c>
      <c r="C147" s="73" t="s">
        <v>25</v>
      </c>
      <c r="D147" s="202">
        <v>0</v>
      </c>
      <c r="E147" s="114">
        <v>0</v>
      </c>
      <c r="F147" s="90">
        <f t="shared" si="2"/>
        <v>0</v>
      </c>
      <c r="G147" s="152" t="str">
        <f t="shared" si="3"/>
        <v>-</v>
      </c>
      <c r="H147" s="16"/>
      <c r="I147" s="203"/>
      <c r="J147" s="203"/>
      <c r="K147" s="86">
        <v>147.67944800000015</v>
      </c>
      <c r="L147" s="86">
        <f t="shared" si="8"/>
        <v>147.67944800000015</v>
      </c>
    </row>
    <row r="148" spans="1:12" s="9" customFormat="1" ht="47.25" hidden="1" x14ac:dyDescent="0.25">
      <c r="A148" s="13" t="s">
        <v>209</v>
      </c>
      <c r="B148" s="19" t="s">
        <v>33</v>
      </c>
      <c r="C148" s="73" t="s">
        <v>25</v>
      </c>
      <c r="D148" s="202">
        <v>0</v>
      </c>
      <c r="E148" s="114">
        <v>0</v>
      </c>
      <c r="F148" s="90">
        <f t="shared" si="2"/>
        <v>0</v>
      </c>
      <c r="G148" s="152" t="str">
        <f t="shared" si="3"/>
        <v>-</v>
      </c>
      <c r="H148" s="16"/>
      <c r="I148" s="203"/>
      <c r="J148" s="203"/>
      <c r="K148" s="86">
        <v>147.67944800000015</v>
      </c>
      <c r="L148" s="86">
        <f t="shared" si="8"/>
        <v>147.67944800000015</v>
      </c>
    </row>
    <row r="149" spans="1:12" s="9" customFormat="1" hidden="1" x14ac:dyDescent="0.25">
      <c r="A149" s="13" t="s">
        <v>210</v>
      </c>
      <c r="B149" s="14" t="s">
        <v>35</v>
      </c>
      <c r="C149" s="73" t="s">
        <v>25</v>
      </c>
      <c r="D149" s="202">
        <v>0</v>
      </c>
      <c r="E149" s="114">
        <v>0</v>
      </c>
      <c r="F149" s="90">
        <f t="shared" si="2"/>
        <v>0</v>
      </c>
      <c r="G149" s="152" t="str">
        <f t="shared" si="3"/>
        <v>-</v>
      </c>
      <c r="H149" s="16"/>
      <c r="I149" s="203"/>
      <c r="J149" s="203"/>
      <c r="K149" s="86">
        <v>147.67944800000015</v>
      </c>
      <c r="L149" s="86">
        <f t="shared" si="8"/>
        <v>147.67944800000015</v>
      </c>
    </row>
    <row r="150" spans="1:12" s="9" customFormat="1" x14ac:dyDescent="0.25">
      <c r="A150" s="13" t="s">
        <v>211</v>
      </c>
      <c r="B150" s="14" t="s">
        <v>37</v>
      </c>
      <c r="C150" s="73" t="s">
        <v>25</v>
      </c>
      <c r="D150" s="202">
        <v>277.02423160477503</v>
      </c>
      <c r="E150" s="114">
        <f>E120-E135</f>
        <v>-2.5052679942285607</v>
      </c>
      <c r="F150" s="90">
        <f t="shared" si="2"/>
        <v>-279.5294995990036</v>
      </c>
      <c r="G150" s="152">
        <f t="shared" si="3"/>
        <v>-1.0090434976742497</v>
      </c>
      <c r="H150" s="16"/>
      <c r="I150" s="203"/>
      <c r="J150" s="203"/>
      <c r="K150" s="86">
        <v>147.67944800000015</v>
      </c>
      <c r="L150" s="86">
        <f t="shared" si="8"/>
        <v>150.18471599422872</v>
      </c>
    </row>
    <row r="151" spans="1:12" s="9" customFormat="1" hidden="1" x14ac:dyDescent="0.25">
      <c r="A151" s="13" t="s">
        <v>212</v>
      </c>
      <c r="B151" s="14" t="s">
        <v>39</v>
      </c>
      <c r="C151" s="73" t="s">
        <v>25</v>
      </c>
      <c r="D151" s="202">
        <v>0</v>
      </c>
      <c r="E151" s="114">
        <v>0</v>
      </c>
      <c r="F151" s="90">
        <f t="shared" si="2"/>
        <v>0</v>
      </c>
      <c r="G151" s="152" t="str">
        <f t="shared" si="3"/>
        <v>-</v>
      </c>
      <c r="H151" s="16"/>
      <c r="I151" s="203"/>
      <c r="J151" s="203"/>
      <c r="K151" s="86"/>
      <c r="L151" s="86">
        <f t="shared" si="8"/>
        <v>0</v>
      </c>
    </row>
    <row r="152" spans="1:12" s="9" customFormat="1" x14ac:dyDescent="0.25">
      <c r="A152" s="13" t="s">
        <v>213</v>
      </c>
      <c r="B152" s="17" t="s">
        <v>41</v>
      </c>
      <c r="C152" s="73" t="s">
        <v>25</v>
      </c>
      <c r="D152" s="202">
        <v>-60.486187928912841</v>
      </c>
      <c r="E152" s="114">
        <f>E122-E137</f>
        <v>16.239586633202645</v>
      </c>
      <c r="F152" s="90">
        <f t="shared" si="2"/>
        <v>76.72577456211549</v>
      </c>
      <c r="G152" s="152">
        <f t="shared" si="3"/>
        <v>-1.2684842141529638</v>
      </c>
      <c r="H152" s="16"/>
      <c r="I152" s="203"/>
      <c r="J152" s="203"/>
      <c r="K152" s="86">
        <v>11.278</v>
      </c>
      <c r="L152" s="86">
        <f>K152-E152</f>
        <v>-4.9615866332026446</v>
      </c>
    </row>
    <row r="153" spans="1:12" s="9" customFormat="1" x14ac:dyDescent="0.25">
      <c r="A153" s="13" t="s">
        <v>214</v>
      </c>
      <c r="B153" s="14" t="s">
        <v>43</v>
      </c>
      <c r="C153" s="73" t="s">
        <v>25</v>
      </c>
      <c r="D153" s="202">
        <v>-18.300298559999998</v>
      </c>
      <c r="E153" s="114">
        <f>E123-E138</f>
        <v>5.7138913099999975</v>
      </c>
      <c r="F153" s="90">
        <f t="shared" si="2"/>
        <v>24.014189869999996</v>
      </c>
      <c r="G153" s="152">
        <f t="shared" si="3"/>
        <v>-1.3122294038682611</v>
      </c>
      <c r="H153" s="16"/>
      <c r="I153" s="203"/>
      <c r="J153" s="203"/>
      <c r="K153" s="86"/>
      <c r="L153" s="86"/>
    </row>
    <row r="154" spans="1:12" s="9" customFormat="1" hidden="1" x14ac:dyDescent="0.25">
      <c r="A154" s="13" t="s">
        <v>215</v>
      </c>
      <c r="B154" s="14" t="s">
        <v>45</v>
      </c>
      <c r="C154" s="73" t="s">
        <v>25</v>
      </c>
      <c r="D154" s="202">
        <v>0</v>
      </c>
      <c r="E154" s="114">
        <v>0</v>
      </c>
      <c r="F154" s="90">
        <f t="shared" si="2"/>
        <v>0</v>
      </c>
      <c r="G154" s="152" t="str">
        <f t="shared" si="3"/>
        <v>-</v>
      </c>
      <c r="H154" s="16"/>
      <c r="I154" s="203"/>
      <c r="J154" s="203"/>
      <c r="K154" s="86"/>
      <c r="L154" s="86"/>
    </row>
    <row r="155" spans="1:12" s="9" customFormat="1" ht="31.5" hidden="1" x14ac:dyDescent="0.25">
      <c r="A155" s="13" t="s">
        <v>216</v>
      </c>
      <c r="B155" s="17" t="s">
        <v>47</v>
      </c>
      <c r="C155" s="73" t="s">
        <v>25</v>
      </c>
      <c r="D155" s="202">
        <v>0</v>
      </c>
      <c r="E155" s="114">
        <v>0</v>
      </c>
      <c r="F155" s="90">
        <f t="shared" si="2"/>
        <v>0</v>
      </c>
      <c r="G155" s="152" t="str">
        <f t="shared" si="3"/>
        <v>-</v>
      </c>
      <c r="H155" s="16"/>
      <c r="I155" s="203"/>
      <c r="J155" s="203"/>
      <c r="K155" s="86"/>
      <c r="L155" s="86"/>
    </row>
    <row r="156" spans="1:12" s="9" customFormat="1" hidden="1" x14ac:dyDescent="0.25">
      <c r="A156" s="13" t="s">
        <v>217</v>
      </c>
      <c r="B156" s="18" t="s">
        <v>49</v>
      </c>
      <c r="C156" s="73" t="s">
        <v>25</v>
      </c>
      <c r="D156" s="202">
        <v>0</v>
      </c>
      <c r="E156" s="114">
        <v>0</v>
      </c>
      <c r="F156" s="90">
        <f t="shared" si="2"/>
        <v>0</v>
      </c>
      <c r="G156" s="152" t="str">
        <f t="shared" si="3"/>
        <v>-</v>
      </c>
      <c r="H156" s="16"/>
      <c r="I156" s="203"/>
      <c r="J156" s="203"/>
      <c r="K156" s="86"/>
      <c r="L156" s="86"/>
    </row>
    <row r="157" spans="1:12" s="9" customFormat="1" hidden="1" x14ac:dyDescent="0.25">
      <c r="A157" s="13" t="s">
        <v>218</v>
      </c>
      <c r="B157" s="18" t="s">
        <v>51</v>
      </c>
      <c r="C157" s="73" t="s">
        <v>25</v>
      </c>
      <c r="D157" s="202">
        <v>0</v>
      </c>
      <c r="E157" s="114">
        <v>0</v>
      </c>
      <c r="F157" s="90">
        <f t="shared" ref="F157:F170" si="9">E157-D157</f>
        <v>0</v>
      </c>
      <c r="G157" s="152" t="str">
        <f t="shared" ref="G157:G170" si="10">IFERROR(F157/D157,"-")</f>
        <v>-</v>
      </c>
      <c r="H157" s="16"/>
      <c r="I157" s="203"/>
      <c r="J157" s="203"/>
      <c r="K157" s="86"/>
      <c r="L157" s="86"/>
    </row>
    <row r="158" spans="1:12" s="9" customFormat="1" x14ac:dyDescent="0.25">
      <c r="A158" s="13" t="s">
        <v>219</v>
      </c>
      <c r="B158" s="14" t="s">
        <v>53</v>
      </c>
      <c r="C158" s="73" t="s">
        <v>25</v>
      </c>
      <c r="D158" s="202">
        <v>14.861773774140815</v>
      </c>
      <c r="E158" s="114">
        <f>E128-E143</f>
        <v>89.24854046974049</v>
      </c>
      <c r="F158" s="90">
        <f t="shared" si="9"/>
        <v>74.386766695599675</v>
      </c>
      <c r="G158" s="152">
        <f t="shared" si="10"/>
        <v>5.0052414890765693</v>
      </c>
      <c r="H158" s="16"/>
      <c r="I158" s="203"/>
      <c r="J158" s="203"/>
      <c r="K158" s="86">
        <v>87.671551999999991</v>
      </c>
      <c r="L158" s="86">
        <f>K158-E158-E153</f>
        <v>-7.2908797797404965</v>
      </c>
    </row>
    <row r="159" spans="1:12" s="9" customFormat="1" x14ac:dyDescent="0.25">
      <c r="A159" s="13" t="s">
        <v>220</v>
      </c>
      <c r="B159" s="34" t="s">
        <v>221</v>
      </c>
      <c r="C159" s="73" t="s">
        <v>25</v>
      </c>
      <c r="D159" s="202">
        <v>213.09951889000303</v>
      </c>
      <c r="E159" s="114">
        <f>E144</f>
        <v>108.69675041871477</v>
      </c>
      <c r="F159" s="90">
        <f t="shared" si="9"/>
        <v>-104.40276847128825</v>
      </c>
      <c r="G159" s="152">
        <f t="shared" si="10"/>
        <v>-0.48992493748978622</v>
      </c>
      <c r="H159" s="16"/>
    </row>
    <row r="160" spans="1:12" s="9" customFormat="1" x14ac:dyDescent="0.25">
      <c r="A160" s="13" t="s">
        <v>222</v>
      </c>
      <c r="B160" s="20" t="s">
        <v>223</v>
      </c>
      <c r="C160" s="73" t="s">
        <v>25</v>
      </c>
      <c r="D160" s="202">
        <v>213.1</v>
      </c>
      <c r="E160" s="114">
        <f>E380-E393</f>
        <v>359.09199999999998</v>
      </c>
      <c r="F160" s="90">
        <f t="shared" si="9"/>
        <v>145.99199999999999</v>
      </c>
      <c r="G160" s="152">
        <f t="shared" si="10"/>
        <v>0.68508681370248703</v>
      </c>
      <c r="H160" s="16"/>
    </row>
    <row r="161" spans="1:8" s="9" customFormat="1" x14ac:dyDescent="0.25">
      <c r="A161" s="13" t="s">
        <v>224</v>
      </c>
      <c r="B161" s="20" t="s">
        <v>225</v>
      </c>
      <c r="C161" s="73" t="s">
        <v>25</v>
      </c>
      <c r="D161" s="202">
        <v>0</v>
      </c>
      <c r="E161" s="114">
        <f>IF(E159&lt;0,0,МРСК!E161/(IF(АЭ!E159&lt;0,0,АЭ!E159)+IF(БЭ!E159&lt;0,0,БЭ!E159)+IF(ГАЭС!E159&lt;0,0,ГАЭС!E159)+IF(КЭ!E159&lt;0,0,КЭ!E159)+IF(КуЭ!E159&lt;0,0,КуЭ!E159)+IF(ОЭ!E159&lt;0,0,ОЭ!E159)+IF(ХЭ!E159&lt;0,0,ХЭ!E159)+IF(ЧЭ!E159&lt;0,0,ЧЭ!E159))*E159)</f>
        <v>3.075611478944464</v>
      </c>
      <c r="F161" s="90">
        <f t="shared" si="9"/>
        <v>3.075611478944464</v>
      </c>
      <c r="G161" s="152" t="str">
        <f t="shared" si="10"/>
        <v>-</v>
      </c>
      <c r="H161" s="16"/>
    </row>
    <row r="162" spans="1:8" s="9" customFormat="1" x14ac:dyDescent="0.25">
      <c r="A162" s="13" t="s">
        <v>226</v>
      </c>
      <c r="B162" s="20" t="s">
        <v>227</v>
      </c>
      <c r="C162" s="73" t="s">
        <v>25</v>
      </c>
      <c r="D162" s="202">
        <v>-4.511562074185349E-4</v>
      </c>
      <c r="E162" s="114">
        <v>7.6051649777944945</v>
      </c>
      <c r="F162" s="90">
        <f t="shared" si="9"/>
        <v>7.6056161340019131</v>
      </c>
      <c r="G162" s="152">
        <f t="shared" si="10"/>
        <v>-16858.054946246652</v>
      </c>
      <c r="H162" s="16"/>
    </row>
    <row r="163" spans="1:8" s="9" customFormat="1" ht="16.5" thickBot="1" x14ac:dyDescent="0.3">
      <c r="A163" s="27" t="s">
        <v>228</v>
      </c>
      <c r="B163" s="35" t="s">
        <v>229</v>
      </c>
      <c r="C163" s="75" t="s">
        <v>25</v>
      </c>
      <c r="D163" s="198">
        <v>-2.9953789550063448E-5</v>
      </c>
      <c r="E163" s="116">
        <f>E159-E160-E161-E162</f>
        <v>-261.07602603802417</v>
      </c>
      <c r="F163" s="98">
        <f t="shared" si="9"/>
        <v>-261.07599608423459</v>
      </c>
      <c r="G163" s="154">
        <f t="shared" si="10"/>
        <v>8715958.8154241275</v>
      </c>
      <c r="H163" s="30"/>
    </row>
    <row r="164" spans="1:8" s="9" customFormat="1" x14ac:dyDescent="0.25">
      <c r="A164" s="10" t="s">
        <v>230</v>
      </c>
      <c r="B164" s="11" t="s">
        <v>116</v>
      </c>
      <c r="C164" s="78" t="s">
        <v>705</v>
      </c>
      <c r="D164" s="201" t="s">
        <v>705</v>
      </c>
      <c r="E164" s="112" t="s">
        <v>705</v>
      </c>
      <c r="F164" s="97" t="s">
        <v>705</v>
      </c>
      <c r="G164" s="151" t="s">
        <v>705</v>
      </c>
      <c r="H164" s="12"/>
    </row>
    <row r="165" spans="1:8" s="9" customFormat="1" ht="47.25" x14ac:dyDescent="0.25">
      <c r="A165" s="13" t="s">
        <v>232</v>
      </c>
      <c r="B165" s="20" t="s">
        <v>233</v>
      </c>
      <c r="C165" s="73" t="s">
        <v>25</v>
      </c>
      <c r="D165" s="202">
        <v>788.35330181478491</v>
      </c>
      <c r="E165" s="114">
        <f>E114+E110+E74</f>
        <v>932.35087567321648</v>
      </c>
      <c r="F165" s="90">
        <f t="shared" si="9"/>
        <v>143.99757385843156</v>
      </c>
      <c r="G165" s="152">
        <f t="shared" si="10"/>
        <v>0.18265614354243198</v>
      </c>
      <c r="H165" s="16"/>
    </row>
    <row r="166" spans="1:8" s="9" customFormat="1" ht="31.5" x14ac:dyDescent="0.25">
      <c r="A166" s="13" t="s">
        <v>234</v>
      </c>
      <c r="B166" s="20" t="s">
        <v>235</v>
      </c>
      <c r="C166" s="73" t="s">
        <v>25</v>
      </c>
      <c r="D166" s="202">
        <v>603.91883631999997</v>
      </c>
      <c r="E166" s="114">
        <v>603.91883631999997</v>
      </c>
      <c r="F166" s="90">
        <f t="shared" si="9"/>
        <v>0</v>
      </c>
      <c r="G166" s="152">
        <f t="shared" si="10"/>
        <v>0</v>
      </c>
      <c r="H166" s="16"/>
    </row>
    <row r="167" spans="1:8" s="9" customFormat="1" x14ac:dyDescent="0.25">
      <c r="A167" s="13" t="s">
        <v>236</v>
      </c>
      <c r="B167" s="19" t="s">
        <v>237</v>
      </c>
      <c r="C167" s="73" t="s">
        <v>25</v>
      </c>
      <c r="D167" s="202">
        <v>0.94273225000000005</v>
      </c>
      <c r="E167" s="114">
        <v>0.94273225000000005</v>
      </c>
      <c r="F167" s="90">
        <f t="shared" si="9"/>
        <v>0</v>
      </c>
      <c r="G167" s="152">
        <f t="shared" si="10"/>
        <v>0</v>
      </c>
      <c r="H167" s="16"/>
    </row>
    <row r="168" spans="1:8" s="9" customFormat="1" x14ac:dyDescent="0.25">
      <c r="A168" s="13" t="s">
        <v>238</v>
      </c>
      <c r="B168" s="20" t="s">
        <v>239</v>
      </c>
      <c r="C168" s="73" t="s">
        <v>25</v>
      </c>
      <c r="D168" s="202">
        <v>364.19702324105816</v>
      </c>
      <c r="E168" s="114">
        <v>424.43926412000002</v>
      </c>
      <c r="F168" s="90">
        <f t="shared" si="9"/>
        <v>60.242240878941857</v>
      </c>
      <c r="G168" s="152">
        <f t="shared" si="10"/>
        <v>0.16541112923668283</v>
      </c>
      <c r="H168" s="16"/>
    </row>
    <row r="169" spans="1:8" s="9" customFormat="1" x14ac:dyDescent="0.25">
      <c r="A169" s="13" t="s">
        <v>240</v>
      </c>
      <c r="B169" s="19" t="s">
        <v>241</v>
      </c>
      <c r="C169" s="73" t="s">
        <v>25</v>
      </c>
      <c r="D169" s="202">
        <v>0</v>
      </c>
      <c r="E169" s="114">
        <v>289.18162351000001</v>
      </c>
      <c r="F169" s="95">
        <f t="shared" si="9"/>
        <v>289.18162351000001</v>
      </c>
      <c r="G169" s="153" t="str">
        <f t="shared" si="10"/>
        <v>-</v>
      </c>
      <c r="H169" s="25"/>
    </row>
    <row r="170" spans="1:8" s="9" customFormat="1" ht="48" thickBot="1" x14ac:dyDescent="0.3">
      <c r="A170" s="27" t="s">
        <v>242</v>
      </c>
      <c r="B170" s="35" t="s">
        <v>243</v>
      </c>
      <c r="C170" s="75" t="s">
        <v>231</v>
      </c>
      <c r="D170" s="198">
        <v>0.461971837249465</v>
      </c>
      <c r="E170" s="116">
        <f>E168/E165</f>
        <v>0.45523555047184133</v>
      </c>
      <c r="F170" s="98">
        <f t="shared" si="9"/>
        <v>-6.7362867776236679E-3</v>
      </c>
      <c r="G170" s="154">
        <f t="shared" si="10"/>
        <v>-1.458159618069114E-2</v>
      </c>
      <c r="H170" s="30"/>
    </row>
    <row r="171" spans="1:8" s="9" customFormat="1" ht="19.5" thickBot="1" x14ac:dyDescent="0.3">
      <c r="A171" s="245" t="s">
        <v>244</v>
      </c>
      <c r="B171" s="246"/>
      <c r="C171" s="246"/>
      <c r="D171" s="246"/>
      <c r="E171" s="246"/>
      <c r="F171" s="243"/>
      <c r="G171" s="243"/>
      <c r="H171" s="244"/>
    </row>
    <row r="172" spans="1:8" s="9" customFormat="1" x14ac:dyDescent="0.25">
      <c r="A172" s="10" t="s">
        <v>245</v>
      </c>
      <c r="B172" s="11" t="s">
        <v>246</v>
      </c>
      <c r="C172" s="78" t="s">
        <v>25</v>
      </c>
      <c r="D172" s="189">
        <v>7645.6638231332163</v>
      </c>
      <c r="E172" s="112">
        <v>8327.2047002900017</v>
      </c>
      <c r="F172" s="97">
        <f t="shared" ref="F172:F235" si="11">E172-D172</f>
        <v>681.54087715678543</v>
      </c>
      <c r="G172" s="151">
        <f t="shared" ref="G172:G235" si="12">IFERROR(F172/D172,"-")</f>
        <v>8.9140837594071445E-2</v>
      </c>
      <c r="H172" s="12"/>
    </row>
    <row r="173" spans="1:8" s="9" customFormat="1" hidden="1" x14ac:dyDescent="0.25">
      <c r="A173" s="13" t="s">
        <v>247</v>
      </c>
      <c r="B173" s="14" t="s">
        <v>27</v>
      </c>
      <c r="C173" s="73" t="s">
        <v>25</v>
      </c>
      <c r="D173" s="190">
        <v>0</v>
      </c>
      <c r="E173" s="114"/>
      <c r="F173" s="90">
        <f t="shared" si="11"/>
        <v>0</v>
      </c>
      <c r="G173" s="152" t="str">
        <f t="shared" si="12"/>
        <v>-</v>
      </c>
      <c r="H173" s="16"/>
    </row>
    <row r="174" spans="1:8" s="9" customFormat="1" ht="31.5" hidden="1" x14ac:dyDescent="0.25">
      <c r="A174" s="13" t="s">
        <v>248</v>
      </c>
      <c r="B174" s="19" t="s">
        <v>29</v>
      </c>
      <c r="C174" s="73" t="s">
        <v>25</v>
      </c>
      <c r="D174" s="190">
        <v>0</v>
      </c>
      <c r="E174" s="114"/>
      <c r="F174" s="90">
        <f t="shared" si="11"/>
        <v>0</v>
      </c>
      <c r="G174" s="152" t="str">
        <f t="shared" si="12"/>
        <v>-</v>
      </c>
      <c r="H174" s="16"/>
    </row>
    <row r="175" spans="1:8" s="9" customFormat="1" ht="31.5" hidden="1" x14ac:dyDescent="0.25">
      <c r="A175" s="13" t="s">
        <v>249</v>
      </c>
      <c r="B175" s="19" t="s">
        <v>31</v>
      </c>
      <c r="C175" s="73" t="s">
        <v>25</v>
      </c>
      <c r="D175" s="190">
        <v>0</v>
      </c>
      <c r="E175" s="114"/>
      <c r="F175" s="90">
        <f t="shared" si="11"/>
        <v>0</v>
      </c>
      <c r="G175" s="152" t="str">
        <f t="shared" si="12"/>
        <v>-</v>
      </c>
      <c r="H175" s="16"/>
    </row>
    <row r="176" spans="1:8" s="9" customFormat="1" ht="47.25" hidden="1" x14ac:dyDescent="0.25">
      <c r="A176" s="13" t="s">
        <v>250</v>
      </c>
      <c r="B176" s="19" t="s">
        <v>33</v>
      </c>
      <c r="C176" s="73" t="s">
        <v>25</v>
      </c>
      <c r="D176" s="190">
        <v>0</v>
      </c>
      <c r="E176" s="114"/>
      <c r="F176" s="90">
        <f t="shared" si="11"/>
        <v>0</v>
      </c>
      <c r="G176" s="152" t="str">
        <f t="shared" si="12"/>
        <v>-</v>
      </c>
      <c r="H176" s="16"/>
    </row>
    <row r="177" spans="1:8" s="9" customFormat="1" hidden="1" x14ac:dyDescent="0.25">
      <c r="A177" s="13" t="s">
        <v>251</v>
      </c>
      <c r="B177" s="14" t="s">
        <v>35</v>
      </c>
      <c r="C177" s="73" t="s">
        <v>25</v>
      </c>
      <c r="D177" s="190">
        <v>0</v>
      </c>
      <c r="E177" s="114"/>
      <c r="F177" s="90">
        <f t="shared" si="11"/>
        <v>0</v>
      </c>
      <c r="G177" s="152" t="str">
        <f t="shared" si="12"/>
        <v>-</v>
      </c>
      <c r="H177" s="16"/>
    </row>
    <row r="178" spans="1:8" s="9" customFormat="1" x14ac:dyDescent="0.25">
      <c r="A178" s="13" t="s">
        <v>252</v>
      </c>
      <c r="B178" s="14" t="s">
        <v>37</v>
      </c>
      <c r="C178" s="73" t="s">
        <v>25</v>
      </c>
      <c r="D178" s="190">
        <v>7509.6716445636021</v>
      </c>
      <c r="E178" s="114">
        <v>8065.4525860600006</v>
      </c>
      <c r="F178" s="90">
        <f t="shared" si="11"/>
        <v>555.78094149639855</v>
      </c>
      <c r="G178" s="152">
        <f t="shared" si="12"/>
        <v>7.4008687436918658E-2</v>
      </c>
      <c r="H178" s="16"/>
    </row>
    <row r="179" spans="1:8" s="9" customFormat="1" hidden="1" x14ac:dyDescent="0.25">
      <c r="A179" s="13" t="s">
        <v>253</v>
      </c>
      <c r="B179" s="14" t="s">
        <v>39</v>
      </c>
      <c r="C179" s="73" t="s">
        <v>25</v>
      </c>
      <c r="D179" s="190">
        <v>0</v>
      </c>
      <c r="E179" s="114"/>
      <c r="F179" s="90">
        <f t="shared" si="11"/>
        <v>0</v>
      </c>
      <c r="G179" s="152" t="str">
        <f t="shared" si="12"/>
        <v>-</v>
      </c>
      <c r="H179" s="16"/>
    </row>
    <row r="180" spans="1:8" s="9" customFormat="1" x14ac:dyDescent="0.25">
      <c r="A180" s="13" t="s">
        <v>254</v>
      </c>
      <c r="B180" s="14" t="s">
        <v>41</v>
      </c>
      <c r="C180" s="73" t="s">
        <v>25</v>
      </c>
      <c r="D180" s="190">
        <v>33.934251664406801</v>
      </c>
      <c r="E180" s="114">
        <v>84.641179080000001</v>
      </c>
      <c r="F180" s="90">
        <f t="shared" si="11"/>
        <v>50.706927415593199</v>
      </c>
      <c r="G180" s="152">
        <f t="shared" si="12"/>
        <v>1.4942697990531804</v>
      </c>
      <c r="H180" s="16"/>
    </row>
    <row r="181" spans="1:8" s="9" customFormat="1" x14ac:dyDescent="0.25">
      <c r="A181" s="13" t="s">
        <v>255</v>
      </c>
      <c r="B181" s="14" t="s">
        <v>43</v>
      </c>
      <c r="C181" s="73" t="s">
        <v>25</v>
      </c>
      <c r="D181" s="190">
        <v>0</v>
      </c>
      <c r="E181" s="114">
        <v>10.64301906</v>
      </c>
      <c r="F181" s="90">
        <f t="shared" si="11"/>
        <v>10.64301906</v>
      </c>
      <c r="G181" s="152" t="str">
        <f t="shared" si="12"/>
        <v>-</v>
      </c>
      <c r="H181" s="16"/>
    </row>
    <row r="182" spans="1:8" s="9" customFormat="1" hidden="1" x14ac:dyDescent="0.25">
      <c r="A182" s="13" t="s">
        <v>256</v>
      </c>
      <c r="B182" s="14" t="s">
        <v>45</v>
      </c>
      <c r="C182" s="73" t="s">
        <v>25</v>
      </c>
      <c r="D182" s="190">
        <v>0</v>
      </c>
      <c r="E182" s="114"/>
      <c r="F182" s="90">
        <f t="shared" si="11"/>
        <v>0</v>
      </c>
      <c r="G182" s="152" t="str">
        <f t="shared" si="12"/>
        <v>-</v>
      </c>
      <c r="H182" s="16"/>
    </row>
    <row r="183" spans="1:8" s="9" customFormat="1" ht="31.5" hidden="1" x14ac:dyDescent="0.25">
      <c r="A183" s="13" t="s">
        <v>257</v>
      </c>
      <c r="B183" s="17" t="s">
        <v>47</v>
      </c>
      <c r="C183" s="73" t="s">
        <v>25</v>
      </c>
      <c r="D183" s="190">
        <v>0</v>
      </c>
      <c r="E183" s="114"/>
      <c r="F183" s="90">
        <f t="shared" si="11"/>
        <v>0</v>
      </c>
      <c r="G183" s="152" t="str">
        <f t="shared" si="12"/>
        <v>-</v>
      </c>
      <c r="H183" s="16"/>
    </row>
    <row r="184" spans="1:8" s="9" customFormat="1" hidden="1" x14ac:dyDescent="0.25">
      <c r="A184" s="13" t="s">
        <v>258</v>
      </c>
      <c r="B184" s="18" t="s">
        <v>49</v>
      </c>
      <c r="C184" s="73" t="s">
        <v>25</v>
      </c>
      <c r="D184" s="190">
        <v>0</v>
      </c>
      <c r="E184" s="114"/>
      <c r="F184" s="90">
        <f t="shared" si="11"/>
        <v>0</v>
      </c>
      <c r="G184" s="152" t="str">
        <f t="shared" si="12"/>
        <v>-</v>
      </c>
      <c r="H184" s="16"/>
    </row>
    <row r="185" spans="1:8" s="9" customFormat="1" hidden="1" x14ac:dyDescent="0.25">
      <c r="A185" s="13" t="s">
        <v>259</v>
      </c>
      <c r="B185" s="18" t="s">
        <v>51</v>
      </c>
      <c r="C185" s="73" t="s">
        <v>25</v>
      </c>
      <c r="D185" s="190">
        <v>0</v>
      </c>
      <c r="E185" s="114"/>
      <c r="F185" s="90">
        <f t="shared" si="11"/>
        <v>0</v>
      </c>
      <c r="G185" s="152" t="str">
        <f t="shared" si="12"/>
        <v>-</v>
      </c>
      <c r="H185" s="16"/>
    </row>
    <row r="186" spans="1:8" s="9" customFormat="1" ht="47.25" x14ac:dyDescent="0.25">
      <c r="A186" s="13" t="s">
        <v>260</v>
      </c>
      <c r="B186" s="20" t="s">
        <v>261</v>
      </c>
      <c r="C186" s="73" t="s">
        <v>25</v>
      </c>
      <c r="D186" s="190">
        <v>0</v>
      </c>
      <c r="E186" s="114">
        <v>0</v>
      </c>
      <c r="F186" s="90">
        <f t="shared" si="11"/>
        <v>0</v>
      </c>
      <c r="G186" s="152" t="str">
        <f t="shared" si="12"/>
        <v>-</v>
      </c>
      <c r="H186" s="16"/>
    </row>
    <row r="187" spans="1:8" s="9" customFormat="1" x14ac:dyDescent="0.25">
      <c r="A187" s="13" t="s">
        <v>262</v>
      </c>
      <c r="B187" s="19" t="s">
        <v>263</v>
      </c>
      <c r="C187" s="73" t="s">
        <v>25</v>
      </c>
      <c r="D187" s="190">
        <v>0</v>
      </c>
      <c r="E187" s="114">
        <v>0</v>
      </c>
      <c r="F187" s="90">
        <f t="shared" si="11"/>
        <v>0</v>
      </c>
      <c r="G187" s="152" t="str">
        <f t="shared" si="12"/>
        <v>-</v>
      </c>
      <c r="H187" s="16"/>
    </row>
    <row r="188" spans="1:8" s="9" customFormat="1" ht="31.5" x14ac:dyDescent="0.25">
      <c r="A188" s="13" t="s">
        <v>264</v>
      </c>
      <c r="B188" s="19" t="s">
        <v>265</v>
      </c>
      <c r="C188" s="73" t="s">
        <v>25</v>
      </c>
      <c r="D188" s="190">
        <v>0</v>
      </c>
      <c r="E188" s="114">
        <v>0</v>
      </c>
      <c r="F188" s="90">
        <f t="shared" si="11"/>
        <v>0</v>
      </c>
      <c r="G188" s="152" t="str">
        <f t="shared" si="12"/>
        <v>-</v>
      </c>
      <c r="H188" s="16"/>
    </row>
    <row r="189" spans="1:8" s="9" customFormat="1" x14ac:dyDescent="0.25">
      <c r="A189" s="13" t="s">
        <v>266</v>
      </c>
      <c r="B189" s="14" t="s">
        <v>53</v>
      </c>
      <c r="C189" s="73" t="s">
        <v>25</v>
      </c>
      <c r="D189" s="190">
        <v>102.05792690520742</v>
      </c>
      <c r="E189" s="114">
        <v>166.46791609000041</v>
      </c>
      <c r="F189" s="90">
        <f t="shared" si="11"/>
        <v>64.409989184792991</v>
      </c>
      <c r="G189" s="152">
        <f t="shared" si="12"/>
        <v>0.63111206682277343</v>
      </c>
      <c r="H189" s="16"/>
    </row>
    <row r="190" spans="1:8" s="9" customFormat="1" x14ac:dyDescent="0.25">
      <c r="A190" s="13" t="s">
        <v>267</v>
      </c>
      <c r="B190" s="34" t="s">
        <v>268</v>
      </c>
      <c r="C190" s="73" t="s">
        <v>25</v>
      </c>
      <c r="D190" s="190">
        <v>6415.8886996192223</v>
      </c>
      <c r="E190" s="114">
        <v>6951.1021808536207</v>
      </c>
      <c r="F190" s="90">
        <f t="shared" si="11"/>
        <v>535.21348123439839</v>
      </c>
      <c r="G190" s="152">
        <f t="shared" si="12"/>
        <v>8.3420007156009876E-2</v>
      </c>
      <c r="H190" s="16"/>
    </row>
    <row r="191" spans="1:8" s="9" customFormat="1" x14ac:dyDescent="0.25">
      <c r="A191" s="13" t="s">
        <v>269</v>
      </c>
      <c r="B191" s="20" t="s">
        <v>270</v>
      </c>
      <c r="C191" s="73" t="s">
        <v>25</v>
      </c>
      <c r="D191" s="190">
        <v>0</v>
      </c>
      <c r="E191" s="114">
        <v>0</v>
      </c>
      <c r="F191" s="90">
        <f t="shared" si="11"/>
        <v>0</v>
      </c>
      <c r="G191" s="152" t="str">
        <f t="shared" si="12"/>
        <v>-</v>
      </c>
      <c r="H191" s="16"/>
    </row>
    <row r="192" spans="1:8" s="9" customFormat="1" x14ac:dyDescent="0.25">
      <c r="A192" s="13" t="s">
        <v>271</v>
      </c>
      <c r="B192" s="20" t="s">
        <v>272</v>
      </c>
      <c r="C192" s="73" t="s">
        <v>25</v>
      </c>
      <c r="D192" s="190">
        <v>1355.7798118888004</v>
      </c>
      <c r="E192" s="114">
        <v>1547.8638497899999</v>
      </c>
      <c r="F192" s="90">
        <f t="shared" si="11"/>
        <v>192.08403790119951</v>
      </c>
      <c r="G192" s="152">
        <f t="shared" si="12"/>
        <v>0.1416779009517764</v>
      </c>
      <c r="H192" s="16"/>
    </row>
    <row r="193" spans="1:8" s="9" customFormat="1" ht="31.5" x14ac:dyDescent="0.25">
      <c r="A193" s="13" t="s">
        <v>273</v>
      </c>
      <c r="B193" s="19" t="s">
        <v>274</v>
      </c>
      <c r="C193" s="73" t="s">
        <v>25</v>
      </c>
      <c r="D193" s="190">
        <v>0</v>
      </c>
      <c r="E193" s="114">
        <v>0</v>
      </c>
      <c r="F193" s="90">
        <f t="shared" si="11"/>
        <v>0</v>
      </c>
      <c r="G193" s="152" t="str">
        <f t="shared" si="12"/>
        <v>-</v>
      </c>
      <c r="H193" s="16"/>
    </row>
    <row r="194" spans="1:8" s="9" customFormat="1" x14ac:dyDescent="0.25">
      <c r="A194" s="13" t="s">
        <v>275</v>
      </c>
      <c r="B194" s="19" t="s">
        <v>276</v>
      </c>
      <c r="C194" s="73" t="s">
        <v>25</v>
      </c>
      <c r="D194" s="190">
        <v>36.405225139999992</v>
      </c>
      <c r="E194" s="114">
        <v>36.50208718999999</v>
      </c>
      <c r="F194" s="90">
        <f t="shared" si="11"/>
        <v>9.686204999999859E-2</v>
      </c>
      <c r="G194" s="152">
        <f t="shared" si="12"/>
        <v>2.6606633972872228E-3</v>
      </c>
      <c r="H194" s="16"/>
    </row>
    <row r="195" spans="1:8" s="9" customFormat="1" x14ac:dyDescent="0.25">
      <c r="A195" s="13" t="s">
        <v>277</v>
      </c>
      <c r="B195" s="19" t="s">
        <v>278</v>
      </c>
      <c r="C195" s="73" t="s">
        <v>25</v>
      </c>
      <c r="D195" s="190">
        <v>1319.3745867488003</v>
      </c>
      <c r="E195" s="114">
        <v>1511.3617626</v>
      </c>
      <c r="F195" s="90">
        <f t="shared" si="11"/>
        <v>191.98717585119971</v>
      </c>
      <c r="G195" s="152">
        <f t="shared" si="12"/>
        <v>0.14551377431355111</v>
      </c>
      <c r="H195" s="16"/>
    </row>
    <row r="196" spans="1:8" s="9" customFormat="1" ht="47.25" x14ac:dyDescent="0.25">
      <c r="A196" s="13" t="s">
        <v>279</v>
      </c>
      <c r="B196" s="20" t="s">
        <v>280</v>
      </c>
      <c r="C196" s="73" t="s">
        <v>25</v>
      </c>
      <c r="D196" s="190">
        <v>1716.30998024</v>
      </c>
      <c r="E196" s="114">
        <v>1723.9918048700001</v>
      </c>
      <c r="F196" s="90">
        <f t="shared" si="11"/>
        <v>7.6818246300001647</v>
      </c>
      <c r="G196" s="152">
        <f t="shared" si="12"/>
        <v>4.4757792697365647E-3</v>
      </c>
      <c r="H196" s="16"/>
    </row>
    <row r="197" spans="1:8" s="9" customFormat="1" ht="31.5" x14ac:dyDescent="0.25">
      <c r="A197" s="13" t="s">
        <v>281</v>
      </c>
      <c r="B197" s="20" t="s">
        <v>282</v>
      </c>
      <c r="C197" s="73" t="s">
        <v>25</v>
      </c>
      <c r="D197" s="190">
        <v>261.76695440981439</v>
      </c>
      <c r="E197" s="114">
        <v>273.88869545</v>
      </c>
      <c r="F197" s="90">
        <f t="shared" si="11"/>
        <v>12.121741040185611</v>
      </c>
      <c r="G197" s="152">
        <f t="shared" si="12"/>
        <v>4.6307376985439429E-2</v>
      </c>
      <c r="H197" s="16"/>
    </row>
    <row r="198" spans="1:8" s="9" customFormat="1" ht="31.5" x14ac:dyDescent="0.25">
      <c r="A198" s="13" t="s">
        <v>283</v>
      </c>
      <c r="B198" s="20" t="s">
        <v>284</v>
      </c>
      <c r="C198" s="73" t="s">
        <v>25</v>
      </c>
      <c r="D198" s="190">
        <v>0</v>
      </c>
      <c r="E198" s="114">
        <v>0</v>
      </c>
      <c r="F198" s="90">
        <f t="shared" si="11"/>
        <v>0</v>
      </c>
      <c r="G198" s="152" t="str">
        <f t="shared" si="12"/>
        <v>-</v>
      </c>
      <c r="H198" s="16"/>
    </row>
    <row r="199" spans="1:8" s="9" customFormat="1" x14ac:dyDescent="0.25">
      <c r="A199" s="13" t="s">
        <v>285</v>
      </c>
      <c r="B199" s="20" t="s">
        <v>286</v>
      </c>
      <c r="C199" s="73" t="s">
        <v>25</v>
      </c>
      <c r="D199" s="190">
        <v>1418.1768860081688</v>
      </c>
      <c r="E199" s="114">
        <v>1401.0442097700002</v>
      </c>
      <c r="F199" s="90">
        <f t="shared" si="11"/>
        <v>-17.132676238168642</v>
      </c>
      <c r="G199" s="152">
        <f t="shared" si="12"/>
        <v>-1.2080775259560927E-2</v>
      </c>
      <c r="H199" s="16"/>
    </row>
    <row r="200" spans="1:8" s="9" customFormat="1" x14ac:dyDescent="0.25">
      <c r="A200" s="13" t="s">
        <v>287</v>
      </c>
      <c r="B200" s="20" t="s">
        <v>288</v>
      </c>
      <c r="C200" s="73" t="s">
        <v>25</v>
      </c>
      <c r="D200" s="190">
        <v>432.73309567833093</v>
      </c>
      <c r="E200" s="114">
        <v>420.06900093000002</v>
      </c>
      <c r="F200" s="90">
        <f t="shared" si="11"/>
        <v>-12.664094748330911</v>
      </c>
      <c r="G200" s="152">
        <f t="shared" si="12"/>
        <v>-2.9265371368185519E-2</v>
      </c>
      <c r="H200" s="16"/>
    </row>
    <row r="201" spans="1:8" s="9" customFormat="1" x14ac:dyDescent="0.25">
      <c r="A201" s="13" t="s">
        <v>289</v>
      </c>
      <c r="B201" s="20" t="s">
        <v>290</v>
      </c>
      <c r="C201" s="73" t="s">
        <v>25</v>
      </c>
      <c r="D201" s="190">
        <v>622.18443541595536</v>
      </c>
      <c r="E201" s="114">
        <v>617.1439286100001</v>
      </c>
      <c r="F201" s="90">
        <f t="shared" si="11"/>
        <v>-5.0405068059552605</v>
      </c>
      <c r="G201" s="152">
        <f t="shared" si="12"/>
        <v>-8.1013064921585162E-3</v>
      </c>
      <c r="H201" s="16"/>
    </row>
    <row r="202" spans="1:8" s="9" customFormat="1" x14ac:dyDescent="0.25">
      <c r="A202" s="13" t="s">
        <v>291</v>
      </c>
      <c r="B202" s="19" t="s">
        <v>292</v>
      </c>
      <c r="C202" s="73" t="s">
        <v>25</v>
      </c>
      <c r="D202" s="190">
        <v>87.373253883406093</v>
      </c>
      <c r="E202" s="114">
        <v>132.96999299999999</v>
      </c>
      <c r="F202" s="90">
        <f t="shared" si="11"/>
        <v>45.596739116593895</v>
      </c>
      <c r="G202" s="152">
        <f t="shared" si="12"/>
        <v>0.52186152043095213</v>
      </c>
      <c r="H202" s="16"/>
    </row>
    <row r="203" spans="1:8" s="9" customFormat="1" ht="31.5" x14ac:dyDescent="0.25">
      <c r="A203" s="13" t="s">
        <v>293</v>
      </c>
      <c r="B203" s="20" t="s">
        <v>294</v>
      </c>
      <c r="C203" s="73" t="s">
        <v>25</v>
      </c>
      <c r="D203" s="190">
        <v>340.399788294411</v>
      </c>
      <c r="E203" s="114">
        <v>409.83992780000005</v>
      </c>
      <c r="F203" s="90">
        <f t="shared" si="11"/>
        <v>69.440139505589059</v>
      </c>
      <c r="G203" s="152">
        <f t="shared" si="12"/>
        <v>0.20399583634737881</v>
      </c>
      <c r="H203" s="16"/>
    </row>
    <row r="204" spans="1:8" s="9" customFormat="1" x14ac:dyDescent="0.25">
      <c r="A204" s="13" t="s">
        <v>295</v>
      </c>
      <c r="B204" s="20" t="s">
        <v>296</v>
      </c>
      <c r="C204" s="73" t="s">
        <v>25</v>
      </c>
      <c r="D204" s="190">
        <v>129.80876960620012</v>
      </c>
      <c r="E204" s="114">
        <v>119.37530181999971</v>
      </c>
      <c r="F204" s="90">
        <f t="shared" si="11"/>
        <v>-10.43346778620041</v>
      </c>
      <c r="G204" s="152">
        <f t="shared" si="12"/>
        <v>-8.0375677374127666E-2</v>
      </c>
      <c r="H204" s="16"/>
    </row>
    <row r="205" spans="1:8" s="9" customFormat="1" x14ac:dyDescent="0.25">
      <c r="A205" s="13" t="s">
        <v>297</v>
      </c>
      <c r="B205" s="20" t="s">
        <v>298</v>
      </c>
      <c r="C205" s="73" t="s">
        <v>25</v>
      </c>
      <c r="D205" s="190">
        <v>32.711019999999998</v>
      </c>
      <c r="E205" s="114">
        <v>18.295680630000003</v>
      </c>
      <c r="F205" s="90">
        <f t="shared" si="11"/>
        <v>-14.415339369999995</v>
      </c>
      <c r="G205" s="152">
        <f t="shared" si="12"/>
        <v>-0.44068755330772308</v>
      </c>
      <c r="H205" s="16"/>
    </row>
    <row r="206" spans="1:8" s="9" customFormat="1" ht="47.25" x14ac:dyDescent="0.25">
      <c r="A206" s="13" t="s">
        <v>299</v>
      </c>
      <c r="B206" s="20" t="s">
        <v>300</v>
      </c>
      <c r="C206" s="73" t="s">
        <v>25</v>
      </c>
      <c r="D206" s="190">
        <v>4.3249464940922131</v>
      </c>
      <c r="E206" s="114">
        <v>32.466180680000001</v>
      </c>
      <c r="F206" s="90">
        <f t="shared" si="11"/>
        <v>28.141234185907788</v>
      </c>
      <c r="G206" s="152">
        <f t="shared" si="12"/>
        <v>6.5067242390970916</v>
      </c>
      <c r="H206" s="16"/>
    </row>
    <row r="207" spans="1:8" s="9" customFormat="1" x14ac:dyDescent="0.25">
      <c r="A207" s="13" t="s">
        <v>301</v>
      </c>
      <c r="B207" s="20" t="s">
        <v>302</v>
      </c>
      <c r="C207" s="73" t="s">
        <v>25</v>
      </c>
      <c r="D207" s="190">
        <v>101.69301158344905</v>
      </c>
      <c r="E207" s="114">
        <v>387.12360050362099</v>
      </c>
      <c r="F207" s="90">
        <f t="shared" si="11"/>
        <v>285.43058892017194</v>
      </c>
      <c r="G207" s="152">
        <f t="shared" si="12"/>
        <v>2.8067866658265723</v>
      </c>
      <c r="H207" s="16"/>
    </row>
    <row r="208" spans="1:8" s="9" customFormat="1" ht="31.5" x14ac:dyDescent="0.25">
      <c r="A208" s="13" t="s">
        <v>303</v>
      </c>
      <c r="B208" s="34" t="s">
        <v>304</v>
      </c>
      <c r="C208" s="73" t="s">
        <v>25</v>
      </c>
      <c r="D208" s="190">
        <v>44.003</v>
      </c>
      <c r="E208" s="114">
        <v>64.743544329999992</v>
      </c>
      <c r="F208" s="90">
        <f t="shared" si="11"/>
        <v>20.740544329999992</v>
      </c>
      <c r="G208" s="152">
        <f t="shared" si="12"/>
        <v>0.47134387041792586</v>
      </c>
      <c r="H208" s="16"/>
    </row>
    <row r="209" spans="1:8" s="9" customFormat="1" ht="31.5" x14ac:dyDescent="0.25">
      <c r="A209" s="13" t="s">
        <v>305</v>
      </c>
      <c r="B209" s="20" t="s">
        <v>306</v>
      </c>
      <c r="C209" s="73" t="s">
        <v>25</v>
      </c>
      <c r="D209" s="190">
        <v>44.003</v>
      </c>
      <c r="E209" s="114">
        <v>23.225124839999999</v>
      </c>
      <c r="F209" s="90">
        <f t="shared" si="11"/>
        <v>-20.777875160000001</v>
      </c>
      <c r="G209" s="152">
        <f t="shared" si="12"/>
        <v>-0.47219224052905484</v>
      </c>
      <c r="H209" s="16"/>
    </row>
    <row r="210" spans="1:8" s="9" customFormat="1" ht="31.5" x14ac:dyDescent="0.25">
      <c r="A210" s="13" t="s">
        <v>307</v>
      </c>
      <c r="B210" s="20" t="s">
        <v>308</v>
      </c>
      <c r="C210" s="73" t="s">
        <v>25</v>
      </c>
      <c r="D210" s="190">
        <v>0</v>
      </c>
      <c r="E210" s="114">
        <v>0</v>
      </c>
      <c r="F210" s="90">
        <f t="shared" si="11"/>
        <v>0</v>
      </c>
      <c r="G210" s="152" t="str">
        <f t="shared" si="12"/>
        <v>-</v>
      </c>
      <c r="H210" s="16"/>
    </row>
    <row r="211" spans="1:8" s="9" customFormat="1" ht="31.5" x14ac:dyDescent="0.25">
      <c r="A211" s="13" t="s">
        <v>309</v>
      </c>
      <c r="B211" s="19" t="s">
        <v>310</v>
      </c>
      <c r="C211" s="73" t="s">
        <v>25</v>
      </c>
      <c r="D211" s="190">
        <v>0</v>
      </c>
      <c r="E211" s="114">
        <v>0</v>
      </c>
      <c r="F211" s="90">
        <f t="shared" si="11"/>
        <v>0</v>
      </c>
      <c r="G211" s="152" t="str">
        <f t="shared" si="12"/>
        <v>-</v>
      </c>
      <c r="H211" s="16"/>
    </row>
    <row r="212" spans="1:8" s="9" customFormat="1" x14ac:dyDescent="0.25">
      <c r="A212" s="13" t="s">
        <v>311</v>
      </c>
      <c r="B212" s="21" t="s">
        <v>312</v>
      </c>
      <c r="C212" s="73" t="s">
        <v>25</v>
      </c>
      <c r="D212" s="190">
        <v>0</v>
      </c>
      <c r="E212" s="114">
        <v>0</v>
      </c>
      <c r="F212" s="90">
        <f t="shared" si="11"/>
        <v>0</v>
      </c>
      <c r="G212" s="152" t="str">
        <f t="shared" si="12"/>
        <v>-</v>
      </c>
      <c r="H212" s="16"/>
    </row>
    <row r="213" spans="1:8" s="9" customFormat="1" ht="31.5" x14ac:dyDescent="0.25">
      <c r="A213" s="13" t="s">
        <v>313</v>
      </c>
      <c r="B213" s="21" t="s">
        <v>314</v>
      </c>
      <c r="C213" s="73" t="s">
        <v>25</v>
      </c>
      <c r="D213" s="190">
        <v>0</v>
      </c>
      <c r="E213" s="114">
        <v>0</v>
      </c>
      <c r="F213" s="90">
        <f t="shared" si="11"/>
        <v>0</v>
      </c>
      <c r="G213" s="152" t="str">
        <f t="shared" si="12"/>
        <v>-</v>
      </c>
      <c r="H213" s="16"/>
    </row>
    <row r="214" spans="1:8" s="9" customFormat="1" x14ac:dyDescent="0.25">
      <c r="A214" s="13" t="s">
        <v>315</v>
      </c>
      <c r="B214" s="20" t="s">
        <v>316</v>
      </c>
      <c r="C214" s="73" t="s">
        <v>25</v>
      </c>
      <c r="D214" s="190">
        <v>0</v>
      </c>
      <c r="E214" s="114">
        <v>41.518419489999999</v>
      </c>
      <c r="F214" s="90">
        <f t="shared" si="11"/>
        <v>41.518419489999999</v>
      </c>
      <c r="G214" s="152" t="str">
        <f t="shared" si="12"/>
        <v>-</v>
      </c>
      <c r="H214" s="16"/>
    </row>
    <row r="215" spans="1:8" s="9" customFormat="1" ht="31.5" x14ac:dyDescent="0.25">
      <c r="A215" s="13" t="s">
        <v>317</v>
      </c>
      <c r="B215" s="34" t="s">
        <v>318</v>
      </c>
      <c r="C215" s="73" t="s">
        <v>25</v>
      </c>
      <c r="D215" s="190">
        <v>1138.5777084546526</v>
      </c>
      <c r="E215" s="114">
        <v>1369.3134282232145</v>
      </c>
      <c r="F215" s="90">
        <f t="shared" si="11"/>
        <v>230.73571976856192</v>
      </c>
      <c r="G215" s="152">
        <f t="shared" si="12"/>
        <v>0.20265258844890841</v>
      </c>
      <c r="H215" s="16"/>
    </row>
    <row r="216" spans="1:8" s="9" customFormat="1" x14ac:dyDescent="0.25">
      <c r="A216" s="13" t="s">
        <v>319</v>
      </c>
      <c r="B216" s="20" t="s">
        <v>320</v>
      </c>
      <c r="C216" s="73" t="s">
        <v>25</v>
      </c>
      <c r="D216" s="190">
        <v>1076.8801053903567</v>
      </c>
      <c r="E216" s="114">
        <v>1333.7391609132144</v>
      </c>
      <c r="F216" s="90">
        <f t="shared" si="11"/>
        <v>256.85905552285772</v>
      </c>
      <c r="G216" s="152">
        <f t="shared" si="12"/>
        <v>0.23852149764596983</v>
      </c>
      <c r="H216" s="16"/>
    </row>
    <row r="217" spans="1:8" s="9" customFormat="1" x14ac:dyDescent="0.25">
      <c r="A217" s="13" t="s">
        <v>321</v>
      </c>
      <c r="B217" s="19" t="s">
        <v>322</v>
      </c>
      <c r="C217" s="73" t="s">
        <v>25</v>
      </c>
      <c r="D217" s="190">
        <v>0</v>
      </c>
      <c r="E217" s="114">
        <v>6.5504262099999995</v>
      </c>
      <c r="F217" s="90">
        <f t="shared" si="11"/>
        <v>6.5504262099999995</v>
      </c>
      <c r="G217" s="152" t="str">
        <f t="shared" si="12"/>
        <v>-</v>
      </c>
      <c r="H217" s="16"/>
    </row>
    <row r="218" spans="1:8" s="9" customFormat="1" x14ac:dyDescent="0.25">
      <c r="A218" s="13" t="s">
        <v>323</v>
      </c>
      <c r="B218" s="19" t="s">
        <v>324</v>
      </c>
      <c r="C218" s="73" t="s">
        <v>25</v>
      </c>
      <c r="D218" s="190">
        <v>289.8352245751567</v>
      </c>
      <c r="E218" s="114">
        <v>212.51988169999996</v>
      </c>
      <c r="F218" s="90">
        <f t="shared" si="11"/>
        <v>-77.315342875156745</v>
      </c>
      <c r="G218" s="152">
        <f t="shared" si="12"/>
        <v>-0.26675619910756648</v>
      </c>
      <c r="H218" s="16"/>
    </row>
    <row r="219" spans="1:8" s="9" customFormat="1" ht="31.5" x14ac:dyDescent="0.25">
      <c r="A219" s="13" t="s">
        <v>325</v>
      </c>
      <c r="B219" s="19" t="s">
        <v>326</v>
      </c>
      <c r="C219" s="73" t="s">
        <v>25</v>
      </c>
      <c r="D219" s="190">
        <v>0</v>
      </c>
      <c r="E219" s="114">
        <v>0</v>
      </c>
      <c r="F219" s="90">
        <f t="shared" si="11"/>
        <v>0</v>
      </c>
      <c r="G219" s="152" t="str">
        <f t="shared" si="12"/>
        <v>-</v>
      </c>
      <c r="H219" s="16"/>
    </row>
    <row r="220" spans="1:8" s="9" customFormat="1" ht="31.5" x14ac:dyDescent="0.25">
      <c r="A220" s="13" t="s">
        <v>327</v>
      </c>
      <c r="B220" s="19" t="s">
        <v>328</v>
      </c>
      <c r="C220" s="73" t="s">
        <v>25</v>
      </c>
      <c r="D220" s="190">
        <v>445.87818461119997</v>
      </c>
      <c r="E220" s="114">
        <v>936.27656875000002</v>
      </c>
      <c r="F220" s="90">
        <f t="shared" si="11"/>
        <v>490.39838413880005</v>
      </c>
      <c r="G220" s="152">
        <f t="shared" si="12"/>
        <v>1.0998483466205486</v>
      </c>
      <c r="H220" s="16"/>
    </row>
    <row r="221" spans="1:8" s="9" customFormat="1" ht="31.5" x14ac:dyDescent="0.25">
      <c r="A221" s="13" t="s">
        <v>329</v>
      </c>
      <c r="B221" s="19" t="s">
        <v>330</v>
      </c>
      <c r="C221" s="73" t="s">
        <v>25</v>
      </c>
      <c r="D221" s="190">
        <v>0</v>
      </c>
      <c r="E221" s="114">
        <v>0</v>
      </c>
      <c r="F221" s="90">
        <f t="shared" si="11"/>
        <v>0</v>
      </c>
      <c r="G221" s="152" t="str">
        <f t="shared" si="12"/>
        <v>-</v>
      </c>
      <c r="H221" s="16"/>
    </row>
    <row r="222" spans="1:8" s="9" customFormat="1" ht="31.5" x14ac:dyDescent="0.25">
      <c r="A222" s="13" t="s">
        <v>331</v>
      </c>
      <c r="B222" s="19" t="s">
        <v>332</v>
      </c>
      <c r="C222" s="73" t="s">
        <v>25</v>
      </c>
      <c r="D222" s="190">
        <v>341.16669620400006</v>
      </c>
      <c r="E222" s="114">
        <v>178.39228425321454</v>
      </c>
      <c r="F222" s="90">
        <f t="shared" si="11"/>
        <v>-162.77441195078552</v>
      </c>
      <c r="G222" s="152">
        <f t="shared" si="12"/>
        <v>-0.47711108312124001</v>
      </c>
      <c r="H222" s="16"/>
    </row>
    <row r="223" spans="1:8" s="9" customFormat="1" x14ac:dyDescent="0.25">
      <c r="A223" s="13" t="s">
        <v>333</v>
      </c>
      <c r="B223" s="20" t="s">
        <v>334</v>
      </c>
      <c r="C223" s="73" t="s">
        <v>25</v>
      </c>
      <c r="D223" s="190">
        <v>0</v>
      </c>
      <c r="E223" s="114">
        <v>0</v>
      </c>
      <c r="F223" s="90">
        <f t="shared" si="11"/>
        <v>0</v>
      </c>
      <c r="G223" s="152" t="str">
        <f t="shared" si="12"/>
        <v>-</v>
      </c>
      <c r="H223" s="16"/>
    </row>
    <row r="224" spans="1:8" s="9" customFormat="1" ht="31.5" x14ac:dyDescent="0.25">
      <c r="A224" s="13" t="s">
        <v>335</v>
      </c>
      <c r="B224" s="20" t="s">
        <v>336</v>
      </c>
      <c r="C224" s="73" t="s">
        <v>25</v>
      </c>
      <c r="D224" s="190">
        <v>61.697603064295834</v>
      </c>
      <c r="E224" s="114">
        <v>35.574267309999996</v>
      </c>
      <c r="F224" s="90">
        <f t="shared" si="11"/>
        <v>-26.123335754295837</v>
      </c>
      <c r="G224" s="152">
        <f t="shared" si="12"/>
        <v>-0.42340924860682816</v>
      </c>
      <c r="H224" s="16"/>
    </row>
    <row r="225" spans="1:8" s="9" customFormat="1" x14ac:dyDescent="0.25">
      <c r="A225" s="13" t="s">
        <v>337</v>
      </c>
      <c r="B225" s="20" t="s">
        <v>116</v>
      </c>
      <c r="C225" s="73" t="s">
        <v>231</v>
      </c>
      <c r="D225" s="204">
        <v>0</v>
      </c>
      <c r="E225" s="114">
        <v>0</v>
      </c>
      <c r="F225" s="205">
        <f t="shared" si="11"/>
        <v>0</v>
      </c>
      <c r="G225" s="206" t="str">
        <f t="shared" si="12"/>
        <v>-</v>
      </c>
      <c r="H225" s="16"/>
    </row>
    <row r="226" spans="1:8" s="9" customFormat="1" ht="31.5" x14ac:dyDescent="0.25">
      <c r="A226" s="13" t="s">
        <v>338</v>
      </c>
      <c r="B226" s="20" t="s">
        <v>339</v>
      </c>
      <c r="C226" s="73" t="s">
        <v>25</v>
      </c>
      <c r="D226" s="190">
        <v>56.108603064295735</v>
      </c>
      <c r="E226" s="114">
        <v>33.989864910000001</v>
      </c>
      <c r="F226" s="90">
        <f t="shared" si="11"/>
        <v>-22.118738154295734</v>
      </c>
      <c r="G226" s="152">
        <f t="shared" si="12"/>
        <v>-0.39421295391990996</v>
      </c>
      <c r="H226" s="16"/>
    </row>
    <row r="227" spans="1:8" s="9" customFormat="1" ht="31.5" x14ac:dyDescent="0.25">
      <c r="A227" s="13" t="s">
        <v>340</v>
      </c>
      <c r="B227" s="34" t="s">
        <v>341</v>
      </c>
      <c r="C227" s="73" t="s">
        <v>25</v>
      </c>
      <c r="D227" s="190">
        <v>-166.39405317894176</v>
      </c>
      <c r="E227" s="114">
        <v>-102.84640674000002</v>
      </c>
      <c r="F227" s="90">
        <f t="shared" si="11"/>
        <v>63.54764643894174</v>
      </c>
      <c r="G227" s="152">
        <f t="shared" si="12"/>
        <v>-0.38191056245623151</v>
      </c>
      <c r="H227" s="16"/>
    </row>
    <row r="228" spans="1:8" s="9" customFormat="1" x14ac:dyDescent="0.25">
      <c r="A228" s="13" t="s">
        <v>342</v>
      </c>
      <c r="B228" s="20" t="s">
        <v>343</v>
      </c>
      <c r="C228" s="73" t="s">
        <v>25</v>
      </c>
      <c r="D228" s="190">
        <v>0.4</v>
      </c>
      <c r="E228" s="114">
        <v>0.33536228000000007</v>
      </c>
      <c r="F228" s="90">
        <f t="shared" si="11"/>
        <v>-6.4637719999999954E-2</v>
      </c>
      <c r="G228" s="152">
        <f t="shared" si="12"/>
        <v>-0.16159429999999989</v>
      </c>
      <c r="H228" s="16"/>
    </row>
    <row r="229" spans="1:8" s="9" customFormat="1" ht="31.5" x14ac:dyDescent="0.25">
      <c r="A229" s="13" t="s">
        <v>344</v>
      </c>
      <c r="B229" s="20" t="s">
        <v>345</v>
      </c>
      <c r="C229" s="73" t="s">
        <v>25</v>
      </c>
      <c r="D229" s="190">
        <v>-184.1529483389418</v>
      </c>
      <c r="E229" s="114">
        <v>-135.39276726000003</v>
      </c>
      <c r="F229" s="90">
        <f t="shared" si="11"/>
        <v>48.76018107894177</v>
      </c>
      <c r="G229" s="152">
        <f t="shared" si="12"/>
        <v>-0.26478088740233724</v>
      </c>
      <c r="H229" s="16"/>
    </row>
    <row r="230" spans="1:8" s="9" customFormat="1" x14ac:dyDescent="0.25">
      <c r="A230" s="13" t="s">
        <v>346</v>
      </c>
      <c r="B230" s="19" t="s">
        <v>347</v>
      </c>
      <c r="C230" s="73" t="s">
        <v>25</v>
      </c>
      <c r="D230" s="190">
        <v>0</v>
      </c>
      <c r="E230" s="114">
        <v>0</v>
      </c>
      <c r="F230" s="90">
        <f t="shared" si="11"/>
        <v>0</v>
      </c>
      <c r="G230" s="152" t="str">
        <f t="shared" si="12"/>
        <v>-</v>
      </c>
      <c r="H230" s="16"/>
    </row>
    <row r="231" spans="1:8" s="9" customFormat="1" x14ac:dyDescent="0.25">
      <c r="A231" s="13" t="s">
        <v>348</v>
      </c>
      <c r="B231" s="19" t="s">
        <v>349</v>
      </c>
      <c r="C231" s="73" t="s">
        <v>25</v>
      </c>
      <c r="D231" s="190">
        <v>206.1</v>
      </c>
      <c r="E231" s="114">
        <v>83.679000000000002</v>
      </c>
      <c r="F231" s="90">
        <f t="shared" si="11"/>
        <v>-122.42099999999999</v>
      </c>
      <c r="G231" s="152">
        <f t="shared" si="12"/>
        <v>-0.59398835516739446</v>
      </c>
      <c r="H231" s="16"/>
    </row>
    <row r="232" spans="1:8" s="9" customFormat="1" x14ac:dyDescent="0.25">
      <c r="A232" s="13" t="s">
        <v>350</v>
      </c>
      <c r="B232" s="19" t="s">
        <v>351</v>
      </c>
      <c r="C232" s="73" t="s">
        <v>25</v>
      </c>
      <c r="D232" s="190">
        <v>-390.25294833894179</v>
      </c>
      <c r="E232" s="114">
        <f>E229-E231</f>
        <v>-219.07176726000003</v>
      </c>
      <c r="F232" s="90">
        <f t="shared" si="11"/>
        <v>171.18118107894176</v>
      </c>
      <c r="G232" s="152">
        <f t="shared" si="12"/>
        <v>-0.43864160875030156</v>
      </c>
      <c r="H232" s="16"/>
    </row>
    <row r="233" spans="1:8" s="9" customFormat="1" x14ac:dyDescent="0.25">
      <c r="A233" s="13" t="s">
        <v>352</v>
      </c>
      <c r="B233" s="20" t="s">
        <v>353</v>
      </c>
      <c r="C233" s="73" t="s">
        <v>25</v>
      </c>
      <c r="D233" s="190">
        <v>0</v>
      </c>
      <c r="E233" s="114">
        <v>0</v>
      </c>
      <c r="F233" s="90">
        <f t="shared" si="11"/>
        <v>0</v>
      </c>
      <c r="G233" s="152" t="str">
        <f t="shared" si="12"/>
        <v>-</v>
      </c>
      <c r="H233" s="16"/>
    </row>
    <row r="234" spans="1:8" s="9" customFormat="1" ht="31.5" x14ac:dyDescent="0.25">
      <c r="A234" s="13" t="s">
        <v>354</v>
      </c>
      <c r="B234" s="20" t="s">
        <v>355</v>
      </c>
      <c r="C234" s="73" t="s">
        <v>25</v>
      </c>
      <c r="D234" s="190">
        <v>0</v>
      </c>
      <c r="E234" s="114">
        <v>0</v>
      </c>
      <c r="F234" s="90">
        <f t="shared" si="11"/>
        <v>0</v>
      </c>
      <c r="G234" s="152" t="str">
        <f t="shared" si="12"/>
        <v>-</v>
      </c>
      <c r="H234" s="16"/>
    </row>
    <row r="235" spans="1:8" s="9" customFormat="1" x14ac:dyDescent="0.25">
      <c r="A235" s="13" t="s">
        <v>356</v>
      </c>
      <c r="B235" s="19" t="s">
        <v>357</v>
      </c>
      <c r="C235" s="73" t="s">
        <v>25</v>
      </c>
      <c r="D235" s="190">
        <v>0</v>
      </c>
      <c r="E235" s="114">
        <v>0</v>
      </c>
      <c r="F235" s="90">
        <f t="shared" si="11"/>
        <v>0</v>
      </c>
      <c r="G235" s="152" t="str">
        <f t="shared" si="12"/>
        <v>-</v>
      </c>
      <c r="H235" s="16"/>
    </row>
    <row r="236" spans="1:8" s="9" customFormat="1" x14ac:dyDescent="0.25">
      <c r="A236" s="13" t="s">
        <v>358</v>
      </c>
      <c r="B236" s="19" t="s">
        <v>359</v>
      </c>
      <c r="C236" s="73" t="s">
        <v>25</v>
      </c>
      <c r="D236" s="190">
        <v>0</v>
      </c>
      <c r="E236" s="114">
        <v>0</v>
      </c>
      <c r="F236" s="90">
        <f t="shared" ref="F236:F299" si="13">E236-D236</f>
        <v>0</v>
      </c>
      <c r="G236" s="152" t="str">
        <f t="shared" ref="G236:G299" si="14">IFERROR(F236/D236,"-")</f>
        <v>-</v>
      </c>
      <c r="H236" s="16"/>
    </row>
    <row r="237" spans="1:8" s="9" customFormat="1" x14ac:dyDescent="0.25">
      <c r="A237" s="13" t="s">
        <v>360</v>
      </c>
      <c r="B237" s="20" t="s">
        <v>361</v>
      </c>
      <c r="C237" s="73" t="s">
        <v>25</v>
      </c>
      <c r="D237" s="190">
        <v>0</v>
      </c>
      <c r="E237" s="114">
        <v>0</v>
      </c>
      <c r="F237" s="90">
        <f t="shared" si="13"/>
        <v>0</v>
      </c>
      <c r="G237" s="152" t="str">
        <f t="shared" si="14"/>
        <v>-</v>
      </c>
      <c r="H237" s="16"/>
    </row>
    <row r="238" spans="1:8" s="9" customFormat="1" x14ac:dyDescent="0.25">
      <c r="A238" s="13" t="s">
        <v>362</v>
      </c>
      <c r="B238" s="20" t="s">
        <v>363</v>
      </c>
      <c r="C238" s="73" t="s">
        <v>25</v>
      </c>
      <c r="D238" s="190">
        <v>0</v>
      </c>
      <c r="E238" s="114">
        <v>0</v>
      </c>
      <c r="F238" s="90">
        <f t="shared" si="13"/>
        <v>0</v>
      </c>
      <c r="G238" s="152" t="str">
        <f t="shared" si="14"/>
        <v>-</v>
      </c>
      <c r="H238" s="16"/>
    </row>
    <row r="239" spans="1:8" s="9" customFormat="1" x14ac:dyDescent="0.25">
      <c r="A239" s="13" t="s">
        <v>364</v>
      </c>
      <c r="B239" s="20" t="s">
        <v>365</v>
      </c>
      <c r="C239" s="73" t="s">
        <v>25</v>
      </c>
      <c r="D239" s="190">
        <v>17.358895160000031</v>
      </c>
      <c r="E239" s="114">
        <v>32.210998240000002</v>
      </c>
      <c r="F239" s="90">
        <f t="shared" si="13"/>
        <v>14.852103079999971</v>
      </c>
      <c r="G239" s="152">
        <f t="shared" si="14"/>
        <v>0.85559034391909672</v>
      </c>
      <c r="H239" s="16"/>
    </row>
    <row r="240" spans="1:8" s="9" customFormat="1" x14ac:dyDescent="0.25">
      <c r="A240" s="13" t="s">
        <v>366</v>
      </c>
      <c r="B240" s="34" t="s">
        <v>367</v>
      </c>
      <c r="C240" s="73" t="s">
        <v>25</v>
      </c>
      <c r="D240" s="190">
        <v>64.649765070000171</v>
      </c>
      <c r="E240" s="114">
        <v>59.177069000000003</v>
      </c>
      <c r="F240" s="90">
        <f t="shared" si="13"/>
        <v>-5.4726960700001683</v>
      </c>
      <c r="G240" s="152">
        <f t="shared" si="14"/>
        <v>-8.4651445586454224E-2</v>
      </c>
      <c r="H240" s="16"/>
    </row>
    <row r="241" spans="1:8" s="9" customFormat="1" x14ac:dyDescent="0.25">
      <c r="A241" s="13" t="s">
        <v>368</v>
      </c>
      <c r="B241" s="20" t="s">
        <v>369</v>
      </c>
      <c r="C241" s="73" t="s">
        <v>25</v>
      </c>
      <c r="D241" s="190">
        <v>54.785765070000195</v>
      </c>
      <c r="E241" s="114">
        <v>44</v>
      </c>
      <c r="F241" s="90">
        <f t="shared" si="13"/>
        <v>-10.785765070000195</v>
      </c>
      <c r="G241" s="152">
        <f t="shared" si="14"/>
        <v>-0.19687167015408363</v>
      </c>
      <c r="H241" s="16"/>
    </row>
    <row r="242" spans="1:8" s="9" customFormat="1" x14ac:dyDescent="0.25">
      <c r="A242" s="13" t="s">
        <v>370</v>
      </c>
      <c r="B242" s="19" t="s">
        <v>347</v>
      </c>
      <c r="C242" s="73" t="s">
        <v>25</v>
      </c>
      <c r="D242" s="190">
        <v>54.788713408941987</v>
      </c>
      <c r="E242" s="114">
        <v>0</v>
      </c>
      <c r="F242" s="90">
        <f t="shared" si="13"/>
        <v>-54.788713408941987</v>
      </c>
      <c r="G242" s="152">
        <f t="shared" si="14"/>
        <v>-1</v>
      </c>
      <c r="H242" s="16"/>
    </row>
    <row r="243" spans="1:8" s="9" customFormat="1" x14ac:dyDescent="0.25">
      <c r="A243" s="13" t="s">
        <v>371</v>
      </c>
      <c r="B243" s="19" t="s">
        <v>349</v>
      </c>
      <c r="C243" s="73" t="s">
        <v>25</v>
      </c>
      <c r="D243" s="190">
        <v>0</v>
      </c>
      <c r="E243" s="114">
        <v>0</v>
      </c>
      <c r="F243" s="90">
        <f t="shared" si="13"/>
        <v>0</v>
      </c>
      <c r="G243" s="152" t="str">
        <f t="shared" si="14"/>
        <v>-</v>
      </c>
      <c r="H243" s="16"/>
    </row>
    <row r="244" spans="1:8" s="9" customFormat="1" x14ac:dyDescent="0.25">
      <c r="A244" s="13" t="s">
        <v>372</v>
      </c>
      <c r="B244" s="19" t="s">
        <v>351</v>
      </c>
      <c r="C244" s="73" t="s">
        <v>25</v>
      </c>
      <c r="D244" s="190">
        <v>-2.948338941791917E-3</v>
      </c>
      <c r="E244" s="114">
        <v>44</v>
      </c>
      <c r="F244" s="90">
        <f t="shared" si="13"/>
        <v>44.002948338941792</v>
      </c>
      <c r="G244" s="152">
        <f t="shared" si="14"/>
        <v>-14924.657309650445</v>
      </c>
      <c r="H244" s="16"/>
    </row>
    <row r="245" spans="1:8" s="9" customFormat="1" x14ac:dyDescent="0.25">
      <c r="A245" s="13" t="s">
        <v>373</v>
      </c>
      <c r="B245" s="20" t="s">
        <v>227</v>
      </c>
      <c r="C245" s="73" t="s">
        <v>25</v>
      </c>
      <c r="D245" s="190">
        <v>9.8640000000000008</v>
      </c>
      <c r="E245" s="114">
        <v>16.542138940000001</v>
      </c>
      <c r="F245" s="90">
        <f t="shared" si="13"/>
        <v>6.6781389400000002</v>
      </c>
      <c r="G245" s="152">
        <f t="shared" si="14"/>
        <v>0.67702138483373886</v>
      </c>
      <c r="H245" s="16"/>
    </row>
    <row r="246" spans="1:8" s="9" customFormat="1" x14ac:dyDescent="0.25">
      <c r="A246" s="13" t="s">
        <v>374</v>
      </c>
      <c r="B246" s="20" t="s">
        <v>375</v>
      </c>
      <c r="C246" s="73" t="s">
        <v>25</v>
      </c>
      <c r="D246" s="190">
        <v>-2.4868995751603507E-14</v>
      </c>
      <c r="E246" s="114">
        <v>-1.3650699399999975</v>
      </c>
      <c r="F246" s="90">
        <f t="shared" si="13"/>
        <v>-1.3650699399999726</v>
      </c>
      <c r="G246" s="152">
        <f t="shared" si="14"/>
        <v>54890432795701.266</v>
      </c>
      <c r="H246" s="16"/>
    </row>
    <row r="247" spans="1:8" s="9" customFormat="1" ht="31.5" x14ac:dyDescent="0.25">
      <c r="A247" s="13" t="s">
        <v>376</v>
      </c>
      <c r="B247" s="34" t="s">
        <v>377</v>
      </c>
      <c r="C247" s="73" t="s">
        <v>25</v>
      </c>
      <c r="D247" s="190">
        <v>1229.775123513994</v>
      </c>
      <c r="E247" s="114">
        <v>1376.102519436381</v>
      </c>
      <c r="F247" s="90">
        <f t="shared" si="13"/>
        <v>146.32739592238704</v>
      </c>
      <c r="G247" s="152">
        <f t="shared" si="14"/>
        <v>0.1189871165260418</v>
      </c>
      <c r="H247" s="16"/>
    </row>
    <row r="248" spans="1:8" s="9" customFormat="1" ht="47.25" x14ac:dyDescent="0.25">
      <c r="A248" s="13" t="s">
        <v>378</v>
      </c>
      <c r="B248" s="34" t="s">
        <v>379</v>
      </c>
      <c r="C248" s="73" t="s">
        <v>25</v>
      </c>
      <c r="D248" s="190">
        <v>-1094.5747084546526</v>
      </c>
      <c r="E248" s="114">
        <v>-1304.5698838932144</v>
      </c>
      <c r="F248" s="90">
        <f t="shared" si="13"/>
        <v>-209.99517543856177</v>
      </c>
      <c r="G248" s="152">
        <f t="shared" si="14"/>
        <v>0.19185092969582507</v>
      </c>
      <c r="H248" s="16"/>
    </row>
    <row r="249" spans="1:8" s="9" customFormat="1" ht="31.5" x14ac:dyDescent="0.25">
      <c r="A249" s="13" t="s">
        <v>380</v>
      </c>
      <c r="B249" s="20" t="s">
        <v>381</v>
      </c>
      <c r="C249" s="73" t="s">
        <v>25</v>
      </c>
      <c r="D249" s="190">
        <v>0</v>
      </c>
      <c r="E249" s="114">
        <v>0</v>
      </c>
      <c r="F249" s="90">
        <f t="shared" si="13"/>
        <v>0</v>
      </c>
      <c r="G249" s="152" t="str">
        <f t="shared" si="14"/>
        <v>-</v>
      </c>
      <c r="H249" s="16"/>
    </row>
    <row r="250" spans="1:8" s="9" customFormat="1" x14ac:dyDescent="0.25">
      <c r="A250" s="13" t="s">
        <v>382</v>
      </c>
      <c r="B250" s="20" t="s">
        <v>383</v>
      </c>
      <c r="C250" s="73" t="s">
        <v>25</v>
      </c>
      <c r="D250" s="190">
        <v>0</v>
      </c>
      <c r="E250" s="114">
        <v>0</v>
      </c>
      <c r="F250" s="90">
        <f t="shared" si="13"/>
        <v>0</v>
      </c>
      <c r="G250" s="152" t="str">
        <f t="shared" si="14"/>
        <v>-</v>
      </c>
      <c r="H250" s="16"/>
    </row>
    <row r="251" spans="1:8" s="9" customFormat="1" ht="31.5" x14ac:dyDescent="0.25">
      <c r="A251" s="13" t="s">
        <v>384</v>
      </c>
      <c r="B251" s="34" t="s">
        <v>385</v>
      </c>
      <c r="C251" s="73" t="s">
        <v>25</v>
      </c>
      <c r="D251" s="190">
        <v>-231.04381824894193</v>
      </c>
      <c r="E251" s="114">
        <v>-162.02347574000004</v>
      </c>
      <c r="F251" s="90">
        <f t="shared" si="13"/>
        <v>69.020342508941894</v>
      </c>
      <c r="G251" s="152">
        <f t="shared" si="14"/>
        <v>-0.29873269508805816</v>
      </c>
      <c r="H251" s="16"/>
    </row>
    <row r="252" spans="1:8" s="9" customFormat="1" ht="31.5" x14ac:dyDescent="0.25">
      <c r="A252" s="13" t="s">
        <v>386</v>
      </c>
      <c r="B252" s="20" t="s">
        <v>387</v>
      </c>
      <c r="C252" s="73" t="s">
        <v>25</v>
      </c>
      <c r="D252" s="190">
        <v>-238.93871340894199</v>
      </c>
      <c r="E252" s="114">
        <v>-179.39276726000003</v>
      </c>
      <c r="F252" s="90">
        <f t="shared" si="13"/>
        <v>59.545946148941965</v>
      </c>
      <c r="G252" s="152">
        <f t="shared" si="14"/>
        <v>-0.24921012296165454</v>
      </c>
      <c r="H252" s="16"/>
    </row>
    <row r="253" spans="1:8" s="9" customFormat="1" ht="31.5" x14ac:dyDescent="0.25">
      <c r="A253" s="13" t="s">
        <v>388</v>
      </c>
      <c r="B253" s="20" t="s">
        <v>389</v>
      </c>
      <c r="C253" s="73" t="s">
        <v>25</v>
      </c>
      <c r="D253" s="190">
        <v>7.8948951600000612</v>
      </c>
      <c r="E253" s="114">
        <v>17.36929151999999</v>
      </c>
      <c r="F253" s="90">
        <f t="shared" si="13"/>
        <v>9.474396359999929</v>
      </c>
      <c r="G253" s="152">
        <f t="shared" si="14"/>
        <v>1.2000661399536374</v>
      </c>
      <c r="H253" s="16"/>
    </row>
    <row r="254" spans="1:8" s="9" customFormat="1" x14ac:dyDescent="0.25">
      <c r="A254" s="13" t="s">
        <v>390</v>
      </c>
      <c r="B254" s="34" t="s">
        <v>391</v>
      </c>
      <c r="C254" s="73" t="s">
        <v>25</v>
      </c>
      <c r="D254" s="190">
        <v>0</v>
      </c>
      <c r="E254" s="114">
        <v>0</v>
      </c>
      <c r="F254" s="90">
        <f t="shared" si="13"/>
        <v>0</v>
      </c>
      <c r="G254" s="152" t="str">
        <f t="shared" si="14"/>
        <v>-</v>
      </c>
      <c r="H254" s="16"/>
    </row>
    <row r="255" spans="1:8" s="9" customFormat="1" ht="31.5" x14ac:dyDescent="0.25">
      <c r="A255" s="13" t="s">
        <v>392</v>
      </c>
      <c r="B255" s="34" t="s">
        <v>393</v>
      </c>
      <c r="C255" s="73" t="s">
        <v>25</v>
      </c>
      <c r="D255" s="190">
        <v>-95.843403189600565</v>
      </c>
      <c r="E255" s="114">
        <v>-90.490840196833403</v>
      </c>
      <c r="F255" s="90">
        <f t="shared" si="13"/>
        <v>5.3525629927671616</v>
      </c>
      <c r="G255" s="152">
        <f t="shared" si="14"/>
        <v>-5.5846963010887103E-2</v>
      </c>
      <c r="H255" s="16"/>
    </row>
    <row r="256" spans="1:8" s="9" customFormat="1" x14ac:dyDescent="0.25">
      <c r="A256" s="13" t="s">
        <v>394</v>
      </c>
      <c r="B256" s="34" t="s">
        <v>395</v>
      </c>
      <c r="C256" s="73" t="s">
        <v>25</v>
      </c>
      <c r="D256" s="190">
        <v>97.459898751943342</v>
      </c>
      <c r="E256" s="114">
        <v>97.461136380771151</v>
      </c>
      <c r="F256" s="90">
        <f t="shared" si="13"/>
        <v>1.2376288278090897E-3</v>
      </c>
      <c r="G256" s="152">
        <f t="shared" si="14"/>
        <v>1.2698851975612292E-5</v>
      </c>
      <c r="H256" s="16"/>
    </row>
    <row r="257" spans="1:8" s="9" customFormat="1" ht="16.5" thickBot="1" x14ac:dyDescent="0.3">
      <c r="A257" s="27" t="s">
        <v>396</v>
      </c>
      <c r="B257" s="42" t="s">
        <v>397</v>
      </c>
      <c r="C257" s="75" t="s">
        <v>25</v>
      </c>
      <c r="D257" s="191">
        <v>1.6164955623428909</v>
      </c>
      <c r="E257" s="116">
        <v>6.970296183937748</v>
      </c>
      <c r="F257" s="98">
        <f t="shared" si="13"/>
        <v>5.353800621594857</v>
      </c>
      <c r="G257" s="154">
        <f t="shared" si="14"/>
        <v>3.3119797828799786</v>
      </c>
      <c r="H257" s="30"/>
    </row>
    <row r="258" spans="1:8" s="9" customFormat="1" x14ac:dyDescent="0.25">
      <c r="A258" s="10" t="s">
        <v>398</v>
      </c>
      <c r="B258" s="11" t="s">
        <v>116</v>
      </c>
      <c r="C258" s="78" t="s">
        <v>705</v>
      </c>
      <c r="D258" s="189" t="s">
        <v>705</v>
      </c>
      <c r="E258" s="112" t="s">
        <v>705</v>
      </c>
      <c r="F258" s="97" t="s">
        <v>705</v>
      </c>
      <c r="G258" s="151" t="s">
        <v>705</v>
      </c>
      <c r="H258" s="12"/>
    </row>
    <row r="259" spans="1:8" s="9" customFormat="1" ht="31.5" x14ac:dyDescent="0.25">
      <c r="A259" s="13" t="s">
        <v>399</v>
      </c>
      <c r="B259" s="20" t="s">
        <v>400</v>
      </c>
      <c r="C259" s="73" t="s">
        <v>25</v>
      </c>
      <c r="D259" s="190">
        <v>744.78097313323713</v>
      </c>
      <c r="E259" s="114">
        <v>541.61481413999991</v>
      </c>
      <c r="F259" s="90">
        <f t="shared" si="13"/>
        <v>-203.16615899323722</v>
      </c>
      <c r="G259" s="152">
        <f t="shared" si="14"/>
        <v>-0.27278645175175809</v>
      </c>
      <c r="H259" s="16"/>
    </row>
    <row r="260" spans="1:8" s="9" customFormat="1" ht="31.5" hidden="1" x14ac:dyDescent="0.25">
      <c r="A260" s="13" t="s">
        <v>401</v>
      </c>
      <c r="B260" s="19" t="s">
        <v>402</v>
      </c>
      <c r="C260" s="73" t="s">
        <v>25</v>
      </c>
      <c r="D260" s="190">
        <v>0</v>
      </c>
      <c r="E260" s="114">
        <v>0</v>
      </c>
      <c r="F260" s="90">
        <f t="shared" si="13"/>
        <v>0</v>
      </c>
      <c r="G260" s="152" t="str">
        <f t="shared" si="14"/>
        <v>-</v>
      </c>
      <c r="H260" s="16"/>
    </row>
    <row r="261" spans="1:8" s="9" customFormat="1" hidden="1" x14ac:dyDescent="0.25">
      <c r="A261" s="13" t="s">
        <v>403</v>
      </c>
      <c r="B261" s="21" t="s">
        <v>404</v>
      </c>
      <c r="C261" s="73" t="s">
        <v>25</v>
      </c>
      <c r="D261" s="190">
        <v>0</v>
      </c>
      <c r="E261" s="114">
        <v>0</v>
      </c>
      <c r="F261" s="90">
        <f t="shared" si="13"/>
        <v>0</v>
      </c>
      <c r="G261" s="152" t="str">
        <f t="shared" si="14"/>
        <v>-</v>
      </c>
      <c r="H261" s="16"/>
    </row>
    <row r="262" spans="1:8" s="9" customFormat="1" ht="47.25" hidden="1" x14ac:dyDescent="0.25">
      <c r="A262" s="13" t="s">
        <v>405</v>
      </c>
      <c r="B262" s="21" t="s">
        <v>406</v>
      </c>
      <c r="C262" s="73" t="s">
        <v>25</v>
      </c>
      <c r="D262" s="190">
        <v>0</v>
      </c>
      <c r="E262" s="114">
        <v>0</v>
      </c>
      <c r="F262" s="90">
        <f t="shared" si="13"/>
        <v>0</v>
      </c>
      <c r="G262" s="152" t="str">
        <f t="shared" si="14"/>
        <v>-</v>
      </c>
      <c r="H262" s="16"/>
    </row>
    <row r="263" spans="1:8" s="9" customFormat="1" hidden="1" x14ac:dyDescent="0.25">
      <c r="A263" s="13" t="s">
        <v>407</v>
      </c>
      <c r="B263" s="22" t="s">
        <v>404</v>
      </c>
      <c r="C263" s="73" t="s">
        <v>25</v>
      </c>
      <c r="D263" s="190">
        <v>0</v>
      </c>
      <c r="E263" s="114">
        <v>0</v>
      </c>
      <c r="F263" s="90">
        <f t="shared" si="13"/>
        <v>0</v>
      </c>
      <c r="G263" s="152" t="str">
        <f t="shared" si="14"/>
        <v>-</v>
      </c>
      <c r="H263" s="16"/>
    </row>
    <row r="264" spans="1:8" s="9" customFormat="1" ht="47.25" hidden="1" x14ac:dyDescent="0.25">
      <c r="A264" s="13" t="s">
        <v>408</v>
      </c>
      <c r="B264" s="21" t="s">
        <v>31</v>
      </c>
      <c r="C264" s="73" t="s">
        <v>25</v>
      </c>
      <c r="D264" s="190">
        <v>0</v>
      </c>
      <c r="E264" s="114">
        <v>0</v>
      </c>
      <c r="F264" s="90">
        <f t="shared" si="13"/>
        <v>0</v>
      </c>
      <c r="G264" s="152" t="str">
        <f t="shared" si="14"/>
        <v>-</v>
      </c>
      <c r="H264" s="16"/>
    </row>
    <row r="265" spans="1:8" s="9" customFormat="1" hidden="1" x14ac:dyDescent="0.25">
      <c r="A265" s="13" t="s">
        <v>409</v>
      </c>
      <c r="B265" s="22" t="s">
        <v>404</v>
      </c>
      <c r="C265" s="73" t="s">
        <v>25</v>
      </c>
      <c r="D265" s="190">
        <v>0</v>
      </c>
      <c r="E265" s="114">
        <v>0</v>
      </c>
      <c r="F265" s="90">
        <f t="shared" si="13"/>
        <v>0</v>
      </c>
      <c r="G265" s="152" t="str">
        <f t="shared" si="14"/>
        <v>-</v>
      </c>
      <c r="H265" s="16"/>
    </row>
    <row r="266" spans="1:8" s="9" customFormat="1" ht="47.25" hidden="1" x14ac:dyDescent="0.25">
      <c r="A266" s="13" t="s">
        <v>410</v>
      </c>
      <c r="B266" s="21" t="s">
        <v>33</v>
      </c>
      <c r="C266" s="73" t="s">
        <v>25</v>
      </c>
      <c r="D266" s="190">
        <v>0</v>
      </c>
      <c r="E266" s="114">
        <v>0</v>
      </c>
      <c r="F266" s="90">
        <f t="shared" si="13"/>
        <v>0</v>
      </c>
      <c r="G266" s="152" t="str">
        <f t="shared" si="14"/>
        <v>-</v>
      </c>
      <c r="H266" s="16"/>
    </row>
    <row r="267" spans="1:8" s="9" customFormat="1" hidden="1" x14ac:dyDescent="0.25">
      <c r="A267" s="13" t="s">
        <v>411</v>
      </c>
      <c r="B267" s="22" t="s">
        <v>404</v>
      </c>
      <c r="C267" s="73" t="s">
        <v>25</v>
      </c>
      <c r="D267" s="190">
        <v>0</v>
      </c>
      <c r="E267" s="114">
        <v>0</v>
      </c>
      <c r="F267" s="90">
        <f t="shared" si="13"/>
        <v>0</v>
      </c>
      <c r="G267" s="152" t="str">
        <f t="shared" si="14"/>
        <v>-</v>
      </c>
      <c r="H267" s="16"/>
    </row>
    <row r="268" spans="1:8" s="9" customFormat="1" ht="31.5" hidden="1" x14ac:dyDescent="0.25">
      <c r="A268" s="13" t="s">
        <v>412</v>
      </c>
      <c r="B268" s="19" t="s">
        <v>413</v>
      </c>
      <c r="C268" s="73" t="s">
        <v>25</v>
      </c>
      <c r="D268" s="190">
        <v>0</v>
      </c>
      <c r="E268" s="114">
        <v>0</v>
      </c>
      <c r="F268" s="90">
        <f t="shared" si="13"/>
        <v>0</v>
      </c>
      <c r="G268" s="152" t="str">
        <f t="shared" si="14"/>
        <v>-</v>
      </c>
      <c r="H268" s="16"/>
    </row>
    <row r="269" spans="1:8" s="9" customFormat="1" hidden="1" x14ac:dyDescent="0.25">
      <c r="A269" s="13" t="s">
        <v>414</v>
      </c>
      <c r="B269" s="21" t="s">
        <v>404</v>
      </c>
      <c r="C269" s="73" t="s">
        <v>25</v>
      </c>
      <c r="D269" s="190">
        <v>0</v>
      </c>
      <c r="E269" s="114">
        <v>0</v>
      </c>
      <c r="F269" s="90">
        <f t="shared" si="13"/>
        <v>0</v>
      </c>
      <c r="G269" s="152" t="str">
        <f t="shared" si="14"/>
        <v>-</v>
      </c>
      <c r="H269" s="16"/>
    </row>
    <row r="270" spans="1:8" s="9" customFormat="1" x14ac:dyDescent="0.25">
      <c r="A270" s="13" t="s">
        <v>415</v>
      </c>
      <c r="B270" s="18" t="s">
        <v>416</v>
      </c>
      <c r="C270" s="73" t="s">
        <v>25</v>
      </c>
      <c r="D270" s="190">
        <v>345.29419503008666</v>
      </c>
      <c r="E270" s="114">
        <v>197.73669300999993</v>
      </c>
      <c r="F270" s="90">
        <f t="shared" si="13"/>
        <v>-147.55750202008673</v>
      </c>
      <c r="G270" s="152">
        <f t="shared" si="14"/>
        <v>-0.42733849611120611</v>
      </c>
      <c r="H270" s="16"/>
    </row>
    <row r="271" spans="1:8" s="9" customFormat="1" x14ac:dyDescent="0.25">
      <c r="A271" s="13" t="s">
        <v>417</v>
      </c>
      <c r="B271" s="21" t="s">
        <v>404</v>
      </c>
      <c r="C271" s="73" t="s">
        <v>25</v>
      </c>
      <c r="D271" s="190">
        <v>99.19756111777015</v>
      </c>
      <c r="E271" s="114">
        <v>25.927373139999922</v>
      </c>
      <c r="F271" s="90">
        <f t="shared" si="13"/>
        <v>-73.270187977770235</v>
      </c>
      <c r="G271" s="152">
        <f t="shared" si="14"/>
        <v>-0.73862892547107883</v>
      </c>
      <c r="H271" s="16"/>
    </row>
    <row r="272" spans="1:8" s="9" customFormat="1" x14ac:dyDescent="0.25">
      <c r="A272" s="13" t="s">
        <v>418</v>
      </c>
      <c r="B272" s="18" t="s">
        <v>419</v>
      </c>
      <c r="C272" s="73" t="s">
        <v>25</v>
      </c>
      <c r="D272" s="190">
        <v>0</v>
      </c>
      <c r="E272" s="114">
        <v>0</v>
      </c>
      <c r="F272" s="90">
        <f t="shared" si="13"/>
        <v>0</v>
      </c>
      <c r="G272" s="152" t="str">
        <f t="shared" si="14"/>
        <v>-</v>
      </c>
      <c r="H272" s="16"/>
    </row>
    <row r="273" spans="1:8" s="9" customFormat="1" x14ac:dyDescent="0.25">
      <c r="A273" s="13" t="s">
        <v>420</v>
      </c>
      <c r="B273" s="21" t="s">
        <v>404</v>
      </c>
      <c r="C273" s="73" t="s">
        <v>25</v>
      </c>
      <c r="D273" s="190">
        <v>0</v>
      </c>
      <c r="E273" s="114">
        <v>0</v>
      </c>
      <c r="F273" s="90">
        <f t="shared" si="13"/>
        <v>0</v>
      </c>
      <c r="G273" s="152" t="str">
        <f t="shared" si="14"/>
        <v>-</v>
      </c>
      <c r="H273" s="16"/>
    </row>
    <row r="274" spans="1:8" s="9" customFormat="1" x14ac:dyDescent="0.25">
      <c r="A274" s="13" t="s">
        <v>421</v>
      </c>
      <c r="B274" s="18" t="s">
        <v>422</v>
      </c>
      <c r="C274" s="73" t="s">
        <v>25</v>
      </c>
      <c r="D274" s="190">
        <v>94.387643129186458</v>
      </c>
      <c r="E274" s="114">
        <v>11.771859449999999</v>
      </c>
      <c r="F274" s="90">
        <f t="shared" si="13"/>
        <v>-82.615783679186464</v>
      </c>
      <c r="G274" s="152">
        <f t="shared" si="14"/>
        <v>-0.87528177354859804</v>
      </c>
      <c r="H274" s="16"/>
    </row>
    <row r="275" spans="1:8" s="9" customFormat="1" x14ac:dyDescent="0.25">
      <c r="A275" s="13" t="s">
        <v>423</v>
      </c>
      <c r="B275" s="21" t="s">
        <v>404</v>
      </c>
      <c r="C275" s="73" t="s">
        <v>25</v>
      </c>
      <c r="D275" s="190">
        <v>0</v>
      </c>
      <c r="E275" s="114">
        <v>3.4437918099999996</v>
      </c>
      <c r="F275" s="90">
        <f t="shared" si="13"/>
        <v>3.4437918099999996</v>
      </c>
      <c r="G275" s="152" t="str">
        <f t="shared" si="14"/>
        <v>-</v>
      </c>
      <c r="H275" s="16"/>
    </row>
    <row r="276" spans="1:8" s="9" customFormat="1" x14ac:dyDescent="0.25">
      <c r="A276" s="13" t="s">
        <v>424</v>
      </c>
      <c r="B276" s="18" t="s">
        <v>425</v>
      </c>
      <c r="C276" s="73" t="s">
        <v>25</v>
      </c>
      <c r="D276" s="190">
        <v>0</v>
      </c>
      <c r="E276" s="114">
        <v>2.5068900000005672E-3</v>
      </c>
      <c r="F276" s="90">
        <f t="shared" si="13"/>
        <v>2.5068900000005672E-3</v>
      </c>
      <c r="G276" s="152" t="str">
        <f t="shared" si="14"/>
        <v>-</v>
      </c>
      <c r="H276" s="16"/>
    </row>
    <row r="277" spans="1:8" s="9" customFormat="1" x14ac:dyDescent="0.25">
      <c r="A277" s="13" t="s">
        <v>426</v>
      </c>
      <c r="B277" s="21" t="s">
        <v>404</v>
      </c>
      <c r="C277" s="73" t="s">
        <v>25</v>
      </c>
      <c r="D277" s="190">
        <v>0</v>
      </c>
      <c r="E277" s="114">
        <v>2.5068899999999986E-3</v>
      </c>
      <c r="F277" s="90">
        <f t="shared" si="13"/>
        <v>2.5068899999999986E-3</v>
      </c>
      <c r="G277" s="152" t="str">
        <f t="shared" si="14"/>
        <v>-</v>
      </c>
      <c r="H277" s="16"/>
    </row>
    <row r="278" spans="1:8" s="9" customFormat="1" hidden="1" x14ac:dyDescent="0.25">
      <c r="A278" s="13" t="s">
        <v>424</v>
      </c>
      <c r="B278" s="18" t="s">
        <v>427</v>
      </c>
      <c r="C278" s="73" t="s">
        <v>25</v>
      </c>
      <c r="D278" s="190">
        <v>0</v>
      </c>
      <c r="E278" s="114">
        <v>0</v>
      </c>
      <c r="F278" s="90">
        <f t="shared" si="13"/>
        <v>0</v>
      </c>
      <c r="G278" s="152" t="str">
        <f t="shared" si="14"/>
        <v>-</v>
      </c>
      <c r="H278" s="16"/>
    </row>
    <row r="279" spans="1:8" s="9" customFormat="1" hidden="1" x14ac:dyDescent="0.25">
      <c r="A279" s="13" t="s">
        <v>428</v>
      </c>
      <c r="B279" s="21" t="s">
        <v>404</v>
      </c>
      <c r="C279" s="73" t="s">
        <v>25</v>
      </c>
      <c r="D279" s="190">
        <v>0</v>
      </c>
      <c r="E279" s="114">
        <v>0</v>
      </c>
      <c r="F279" s="90">
        <f t="shared" si="13"/>
        <v>0</v>
      </c>
      <c r="G279" s="152" t="str">
        <f t="shared" si="14"/>
        <v>-</v>
      </c>
      <c r="H279" s="16"/>
    </row>
    <row r="280" spans="1:8" s="9" customFormat="1" ht="31.5" hidden="1" x14ac:dyDescent="0.25">
      <c r="A280" s="13" t="s">
        <v>429</v>
      </c>
      <c r="B280" s="19" t="s">
        <v>430</v>
      </c>
      <c r="C280" s="73" t="s">
        <v>25</v>
      </c>
      <c r="D280" s="190">
        <v>0</v>
      </c>
      <c r="E280" s="114">
        <v>0</v>
      </c>
      <c r="F280" s="90">
        <f t="shared" si="13"/>
        <v>0</v>
      </c>
      <c r="G280" s="152" t="str">
        <f t="shared" si="14"/>
        <v>-</v>
      </c>
      <c r="H280" s="16"/>
    </row>
    <row r="281" spans="1:8" s="9" customFormat="1" hidden="1" x14ac:dyDescent="0.25">
      <c r="A281" s="13" t="s">
        <v>431</v>
      </c>
      <c r="B281" s="21" t="s">
        <v>404</v>
      </c>
      <c r="C281" s="73" t="s">
        <v>25</v>
      </c>
      <c r="D281" s="190">
        <v>0</v>
      </c>
      <c r="E281" s="114">
        <v>0</v>
      </c>
      <c r="F281" s="90">
        <f t="shared" si="13"/>
        <v>0</v>
      </c>
      <c r="G281" s="152" t="str">
        <f t="shared" si="14"/>
        <v>-</v>
      </c>
      <c r="H281" s="16"/>
    </row>
    <row r="282" spans="1:8" s="9" customFormat="1" hidden="1" x14ac:dyDescent="0.25">
      <c r="A282" s="13" t="s">
        <v>432</v>
      </c>
      <c r="B282" s="21" t="s">
        <v>49</v>
      </c>
      <c r="C282" s="73" t="s">
        <v>25</v>
      </c>
      <c r="D282" s="190">
        <v>0</v>
      </c>
      <c r="E282" s="114">
        <v>0</v>
      </c>
      <c r="F282" s="90">
        <f t="shared" si="13"/>
        <v>0</v>
      </c>
      <c r="G282" s="152" t="str">
        <f t="shared" si="14"/>
        <v>-</v>
      </c>
      <c r="H282" s="16"/>
    </row>
    <row r="283" spans="1:8" s="9" customFormat="1" hidden="1" x14ac:dyDescent="0.25">
      <c r="A283" s="13" t="s">
        <v>433</v>
      </c>
      <c r="B283" s="22" t="s">
        <v>404</v>
      </c>
      <c r="C283" s="73" t="s">
        <v>25</v>
      </c>
      <c r="D283" s="190">
        <v>0</v>
      </c>
      <c r="E283" s="114">
        <v>0</v>
      </c>
      <c r="F283" s="90">
        <f t="shared" si="13"/>
        <v>0</v>
      </c>
      <c r="G283" s="152" t="str">
        <f t="shared" si="14"/>
        <v>-</v>
      </c>
      <c r="H283" s="16"/>
    </row>
    <row r="284" spans="1:8" s="9" customFormat="1" hidden="1" x14ac:dyDescent="0.25">
      <c r="A284" s="13" t="s">
        <v>434</v>
      </c>
      <c r="B284" s="21" t="s">
        <v>51</v>
      </c>
      <c r="C284" s="73" t="s">
        <v>25</v>
      </c>
      <c r="D284" s="190">
        <v>0</v>
      </c>
      <c r="E284" s="114">
        <v>0</v>
      </c>
      <c r="F284" s="90">
        <f t="shared" si="13"/>
        <v>0</v>
      </c>
      <c r="G284" s="152" t="str">
        <f t="shared" si="14"/>
        <v>-</v>
      </c>
      <c r="H284" s="16"/>
    </row>
    <row r="285" spans="1:8" s="9" customFormat="1" hidden="1" x14ac:dyDescent="0.25">
      <c r="A285" s="13" t="s">
        <v>435</v>
      </c>
      <c r="B285" s="22" t="s">
        <v>404</v>
      </c>
      <c r="C285" s="73" t="s">
        <v>25</v>
      </c>
      <c r="D285" s="190">
        <v>0</v>
      </c>
      <c r="E285" s="114">
        <v>0</v>
      </c>
      <c r="F285" s="90">
        <f t="shared" si="13"/>
        <v>0</v>
      </c>
      <c r="G285" s="152" t="str">
        <f t="shared" si="14"/>
        <v>-</v>
      </c>
      <c r="H285" s="16"/>
    </row>
    <row r="286" spans="1:8" s="9" customFormat="1" hidden="1" x14ac:dyDescent="0.25">
      <c r="A286" s="13" t="s">
        <v>436</v>
      </c>
      <c r="B286" s="19" t="s">
        <v>437</v>
      </c>
      <c r="C286" s="73" t="s">
        <v>25</v>
      </c>
      <c r="D286" s="190">
        <v>305.099134973964</v>
      </c>
      <c r="E286" s="114">
        <v>332.10375479000004</v>
      </c>
      <c r="F286" s="90">
        <f t="shared" si="13"/>
        <v>27.00461981603604</v>
      </c>
      <c r="G286" s="152">
        <f t="shared" si="14"/>
        <v>8.8510968142667831E-2</v>
      </c>
      <c r="H286" s="16"/>
    </row>
    <row r="287" spans="1:8" s="9" customFormat="1" hidden="1" x14ac:dyDescent="0.25">
      <c r="A287" s="13" t="s">
        <v>438</v>
      </c>
      <c r="B287" s="21" t="s">
        <v>404</v>
      </c>
      <c r="C287" s="73" t="s">
        <v>25</v>
      </c>
      <c r="D287" s="190">
        <v>3.8753562999999787</v>
      </c>
      <c r="E287" s="114">
        <v>11.623711100000044</v>
      </c>
      <c r="F287" s="90">
        <f t="shared" si="13"/>
        <v>7.7483548000000653</v>
      </c>
      <c r="G287" s="152">
        <f t="shared" si="14"/>
        <v>1.9993915914260858</v>
      </c>
      <c r="H287" s="16"/>
    </row>
    <row r="288" spans="1:8" s="9" customFormat="1" ht="31.5" x14ac:dyDescent="0.25">
      <c r="A288" s="13" t="s">
        <v>439</v>
      </c>
      <c r="B288" s="20" t="s">
        <v>440</v>
      </c>
      <c r="C288" s="73" t="s">
        <v>25</v>
      </c>
      <c r="D288" s="190">
        <v>1381.7129802007087</v>
      </c>
      <c r="E288" s="114">
        <v>1338.6090246800004</v>
      </c>
      <c r="F288" s="90">
        <f t="shared" si="13"/>
        <v>-43.103955520708269</v>
      </c>
      <c r="G288" s="152">
        <f t="shared" si="14"/>
        <v>-3.1196027060878415E-2</v>
      </c>
      <c r="H288" s="16"/>
    </row>
    <row r="289" spans="1:8" s="9" customFormat="1" x14ac:dyDescent="0.25">
      <c r="A289" s="13" t="s">
        <v>441</v>
      </c>
      <c r="B289" s="19" t="s">
        <v>442</v>
      </c>
      <c r="C289" s="73" t="s">
        <v>25</v>
      </c>
      <c r="D289" s="190">
        <v>0</v>
      </c>
      <c r="E289" s="114">
        <v>0</v>
      </c>
      <c r="F289" s="90">
        <f t="shared" si="13"/>
        <v>0</v>
      </c>
      <c r="G289" s="152" t="str">
        <f t="shared" si="14"/>
        <v>-</v>
      </c>
      <c r="H289" s="16"/>
    </row>
    <row r="290" spans="1:8" s="9" customFormat="1" x14ac:dyDescent="0.25">
      <c r="A290" s="13" t="s">
        <v>443</v>
      </c>
      <c r="B290" s="21" t="s">
        <v>404</v>
      </c>
      <c r="C290" s="73" t="s">
        <v>25</v>
      </c>
      <c r="D290" s="190">
        <v>0</v>
      </c>
      <c r="E290" s="114">
        <v>0</v>
      </c>
      <c r="F290" s="90">
        <f t="shared" si="13"/>
        <v>0</v>
      </c>
      <c r="G290" s="152" t="str">
        <f t="shared" si="14"/>
        <v>-</v>
      </c>
      <c r="H290" s="16"/>
    </row>
    <row r="291" spans="1:8" s="9" customFormat="1" x14ac:dyDescent="0.25">
      <c r="A291" s="13" t="s">
        <v>444</v>
      </c>
      <c r="B291" s="19" t="s">
        <v>445</v>
      </c>
      <c r="C291" s="73" t="s">
        <v>25</v>
      </c>
      <c r="D291" s="190">
        <v>100.00001805959994</v>
      </c>
      <c r="E291" s="114">
        <v>22.880133369999999</v>
      </c>
      <c r="F291" s="90">
        <f t="shared" si="13"/>
        <v>-77.119884689599942</v>
      </c>
      <c r="G291" s="152">
        <f t="shared" si="14"/>
        <v>-0.77119870762059806</v>
      </c>
      <c r="H291" s="16"/>
    </row>
    <row r="292" spans="1:8" s="9" customFormat="1" ht="31.5" x14ac:dyDescent="0.25">
      <c r="A292" s="13" t="s">
        <v>446</v>
      </c>
      <c r="B292" s="21" t="s">
        <v>274</v>
      </c>
      <c r="C292" s="73" t="s">
        <v>25</v>
      </c>
      <c r="D292" s="190">
        <v>100.00001805959994</v>
      </c>
      <c r="E292" s="114">
        <v>22.880133369999999</v>
      </c>
      <c r="F292" s="90">
        <f t="shared" si="13"/>
        <v>-77.119884689599942</v>
      </c>
      <c r="G292" s="152">
        <f t="shared" si="14"/>
        <v>-0.77119870762059806</v>
      </c>
      <c r="H292" s="16"/>
    </row>
    <row r="293" spans="1:8" s="9" customFormat="1" x14ac:dyDescent="0.25">
      <c r="A293" s="13" t="s">
        <v>447</v>
      </c>
      <c r="B293" s="22" t="s">
        <v>404</v>
      </c>
      <c r="C293" s="73" t="s">
        <v>25</v>
      </c>
      <c r="D293" s="190">
        <v>0</v>
      </c>
      <c r="E293" s="114">
        <v>0</v>
      </c>
      <c r="F293" s="90">
        <f t="shared" si="13"/>
        <v>0</v>
      </c>
      <c r="G293" s="152" t="str">
        <f t="shared" si="14"/>
        <v>-</v>
      </c>
      <c r="H293" s="16"/>
    </row>
    <row r="294" spans="1:8" s="9" customFormat="1" x14ac:dyDescent="0.25">
      <c r="A294" s="13" t="s">
        <v>448</v>
      </c>
      <c r="B294" s="21" t="s">
        <v>449</v>
      </c>
      <c r="C294" s="73" t="s">
        <v>25</v>
      </c>
      <c r="D294" s="190">
        <v>0</v>
      </c>
      <c r="E294" s="114">
        <v>0</v>
      </c>
      <c r="F294" s="90">
        <f t="shared" si="13"/>
        <v>0</v>
      </c>
      <c r="G294" s="152" t="str">
        <f t="shared" si="14"/>
        <v>-</v>
      </c>
      <c r="H294" s="16"/>
    </row>
    <row r="295" spans="1:8" s="9" customFormat="1" x14ac:dyDescent="0.25">
      <c r="A295" s="13" t="s">
        <v>450</v>
      </c>
      <c r="B295" s="22" t="s">
        <v>404</v>
      </c>
      <c r="C295" s="73" t="s">
        <v>25</v>
      </c>
      <c r="D295" s="190">
        <v>0</v>
      </c>
      <c r="E295" s="114">
        <v>0</v>
      </c>
      <c r="F295" s="90">
        <f t="shared" si="13"/>
        <v>0</v>
      </c>
      <c r="G295" s="152" t="str">
        <f t="shared" si="14"/>
        <v>-</v>
      </c>
      <c r="H295" s="16"/>
    </row>
    <row r="296" spans="1:8" s="9" customFormat="1" ht="47.25" x14ac:dyDescent="0.25">
      <c r="A296" s="13" t="s">
        <v>451</v>
      </c>
      <c r="B296" s="19" t="s">
        <v>452</v>
      </c>
      <c r="C296" s="73" t="s">
        <v>25</v>
      </c>
      <c r="D296" s="190">
        <v>149.7856906155566</v>
      </c>
      <c r="E296" s="114">
        <v>194.77682845999982</v>
      </c>
      <c r="F296" s="90">
        <f t="shared" si="13"/>
        <v>44.991137844443216</v>
      </c>
      <c r="G296" s="152">
        <f t="shared" si="14"/>
        <v>0.30037006645660502</v>
      </c>
      <c r="H296" s="16"/>
    </row>
    <row r="297" spans="1:8" s="9" customFormat="1" x14ac:dyDescent="0.25">
      <c r="A297" s="13" t="s">
        <v>453</v>
      </c>
      <c r="B297" s="21" t="s">
        <v>404</v>
      </c>
      <c r="C297" s="73" t="s">
        <v>25</v>
      </c>
      <c r="D297" s="190">
        <v>0</v>
      </c>
      <c r="E297" s="114">
        <v>0</v>
      </c>
      <c r="F297" s="90">
        <f t="shared" si="13"/>
        <v>0</v>
      </c>
      <c r="G297" s="152" t="str">
        <f t="shared" si="14"/>
        <v>-</v>
      </c>
      <c r="H297" s="16"/>
    </row>
    <row r="298" spans="1:8" s="9" customFormat="1" ht="31.5" x14ac:dyDescent="0.25">
      <c r="A298" s="13" t="s">
        <v>454</v>
      </c>
      <c r="B298" s="19" t="s">
        <v>455</v>
      </c>
      <c r="C298" s="73" t="s">
        <v>25</v>
      </c>
      <c r="D298" s="190">
        <v>10.760540219035656</v>
      </c>
      <c r="E298" s="114">
        <v>15.119516209999999</v>
      </c>
      <c r="F298" s="90">
        <f t="shared" si="13"/>
        <v>4.3589759909643426</v>
      </c>
      <c r="G298" s="152">
        <f t="shared" si="14"/>
        <v>0.40508895485128232</v>
      </c>
      <c r="H298" s="16"/>
    </row>
    <row r="299" spans="1:8" s="9" customFormat="1" x14ac:dyDescent="0.25">
      <c r="A299" s="13" t="s">
        <v>456</v>
      </c>
      <c r="B299" s="21" t="s">
        <v>404</v>
      </c>
      <c r="C299" s="73" t="s">
        <v>25</v>
      </c>
      <c r="D299" s="190">
        <v>0</v>
      </c>
      <c r="E299" s="114">
        <v>0</v>
      </c>
      <c r="F299" s="90">
        <f t="shared" si="13"/>
        <v>0</v>
      </c>
      <c r="G299" s="152" t="str">
        <f t="shared" si="14"/>
        <v>-</v>
      </c>
      <c r="H299" s="16"/>
    </row>
    <row r="300" spans="1:8" s="9" customFormat="1" x14ac:dyDescent="0.25">
      <c r="A300" s="13" t="s">
        <v>457</v>
      </c>
      <c r="B300" s="19" t="s">
        <v>458</v>
      </c>
      <c r="C300" s="73" t="s">
        <v>25</v>
      </c>
      <c r="D300" s="190">
        <v>69.375100000000003</v>
      </c>
      <c r="E300" s="114">
        <v>77.918328799999998</v>
      </c>
      <c r="F300" s="90">
        <f t="shared" ref="F300:F318" si="15">E300-D300</f>
        <v>8.5432287999999943</v>
      </c>
      <c r="G300" s="152">
        <f t="shared" ref="G300:G318" si="16">IFERROR(F300/D300,"-")</f>
        <v>0.12314546285338679</v>
      </c>
      <c r="H300" s="16"/>
    </row>
    <row r="301" spans="1:8" s="9" customFormat="1" x14ac:dyDescent="0.25">
      <c r="A301" s="13" t="s">
        <v>459</v>
      </c>
      <c r="B301" s="21" t="s">
        <v>404</v>
      </c>
      <c r="C301" s="73" t="s">
        <v>25</v>
      </c>
      <c r="D301" s="190">
        <v>0</v>
      </c>
      <c r="E301" s="114">
        <v>0</v>
      </c>
      <c r="F301" s="90">
        <f t="shared" si="15"/>
        <v>0</v>
      </c>
      <c r="G301" s="152" t="str">
        <f t="shared" si="16"/>
        <v>-</v>
      </c>
      <c r="H301" s="16"/>
    </row>
    <row r="302" spans="1:8" s="9" customFormat="1" x14ac:dyDescent="0.25">
      <c r="A302" s="13" t="s">
        <v>460</v>
      </c>
      <c r="B302" s="19" t="s">
        <v>461</v>
      </c>
      <c r="C302" s="73" t="s">
        <v>25</v>
      </c>
      <c r="D302" s="190">
        <v>231.83223366238346</v>
      </c>
      <c r="E302" s="114">
        <v>39.758217069999993</v>
      </c>
      <c r="F302" s="90">
        <f t="shared" si="15"/>
        <v>-192.07401659238346</v>
      </c>
      <c r="G302" s="152">
        <f t="shared" si="16"/>
        <v>-0.82850436092549684</v>
      </c>
      <c r="H302" s="16"/>
    </row>
    <row r="303" spans="1:8" s="9" customFormat="1" x14ac:dyDescent="0.25">
      <c r="A303" s="13" t="s">
        <v>462</v>
      </c>
      <c r="B303" s="21" t="s">
        <v>404</v>
      </c>
      <c r="C303" s="73" t="s">
        <v>25</v>
      </c>
      <c r="D303" s="190">
        <v>0</v>
      </c>
      <c r="E303" s="114">
        <v>0</v>
      </c>
      <c r="F303" s="90">
        <f t="shared" si="15"/>
        <v>0</v>
      </c>
      <c r="G303" s="152" t="str">
        <f t="shared" si="16"/>
        <v>-</v>
      </c>
      <c r="H303" s="16"/>
    </row>
    <row r="304" spans="1:8" s="9" customFormat="1" x14ac:dyDescent="0.25">
      <c r="A304" s="13" t="s">
        <v>463</v>
      </c>
      <c r="B304" s="19" t="s">
        <v>464</v>
      </c>
      <c r="C304" s="73" t="s">
        <v>25</v>
      </c>
      <c r="D304" s="190">
        <v>50.623513952793019</v>
      </c>
      <c r="E304" s="114">
        <v>92.401102299999991</v>
      </c>
      <c r="F304" s="90">
        <f t="shared" si="15"/>
        <v>41.777588347206972</v>
      </c>
      <c r="G304" s="152">
        <f t="shared" si="16"/>
        <v>0.82526053774467401</v>
      </c>
      <c r="H304" s="16"/>
    </row>
    <row r="305" spans="1:8" s="9" customFormat="1" x14ac:dyDescent="0.25">
      <c r="A305" s="13" t="s">
        <v>465</v>
      </c>
      <c r="B305" s="21" t="s">
        <v>404</v>
      </c>
      <c r="C305" s="73" t="s">
        <v>25</v>
      </c>
      <c r="D305" s="190">
        <v>0</v>
      </c>
      <c r="E305" s="114">
        <v>0</v>
      </c>
      <c r="F305" s="90">
        <f t="shared" si="15"/>
        <v>0</v>
      </c>
      <c r="G305" s="152" t="str">
        <f t="shared" si="16"/>
        <v>-</v>
      </c>
      <c r="H305" s="16"/>
    </row>
    <row r="306" spans="1:8" s="9" customFormat="1" ht="47.25" x14ac:dyDescent="0.25">
      <c r="A306" s="13" t="s">
        <v>466</v>
      </c>
      <c r="B306" s="19" t="s">
        <v>467</v>
      </c>
      <c r="C306" s="73" t="s">
        <v>25</v>
      </c>
      <c r="D306" s="190">
        <v>502.96847400659573</v>
      </c>
      <c r="E306" s="114">
        <v>415.84782504600014</v>
      </c>
      <c r="F306" s="90">
        <f t="shared" si="15"/>
        <v>-87.120648960595588</v>
      </c>
      <c r="G306" s="152">
        <f t="shared" si="16"/>
        <v>-0.17321294169115881</v>
      </c>
      <c r="H306" s="16"/>
    </row>
    <row r="307" spans="1:8" s="9" customFormat="1" x14ac:dyDescent="0.25">
      <c r="A307" s="13" t="s">
        <v>468</v>
      </c>
      <c r="B307" s="21" t="s">
        <v>404</v>
      </c>
      <c r="C307" s="73" t="s">
        <v>25</v>
      </c>
      <c r="D307" s="190">
        <v>31.426509018239969</v>
      </c>
      <c r="E307" s="114">
        <v>318.27958136999996</v>
      </c>
      <c r="F307" s="90">
        <f t="shared" si="15"/>
        <v>286.85307235175998</v>
      </c>
      <c r="G307" s="152">
        <f t="shared" si="16"/>
        <v>9.1277421932315246</v>
      </c>
      <c r="H307" s="16"/>
    </row>
    <row r="308" spans="1:8" s="9" customFormat="1" x14ac:dyDescent="0.25">
      <c r="A308" s="13" t="s">
        <v>469</v>
      </c>
      <c r="B308" s="19" t="s">
        <v>470</v>
      </c>
      <c r="C308" s="73" t="s">
        <v>25</v>
      </c>
      <c r="D308" s="190">
        <v>266.36740968474425</v>
      </c>
      <c r="E308" s="114">
        <v>479.90707342400026</v>
      </c>
      <c r="F308" s="90">
        <f t="shared" si="15"/>
        <v>213.53966373925601</v>
      </c>
      <c r="G308" s="152">
        <f t="shared" si="16"/>
        <v>0.80167338786673703</v>
      </c>
      <c r="H308" s="16"/>
    </row>
    <row r="309" spans="1:8" s="9" customFormat="1" x14ac:dyDescent="0.25">
      <c r="A309" s="13" t="s">
        <v>471</v>
      </c>
      <c r="B309" s="21" t="s">
        <v>404</v>
      </c>
      <c r="C309" s="73" t="s">
        <v>25</v>
      </c>
      <c r="D309" s="190">
        <v>36.727033496320004</v>
      </c>
      <c r="E309" s="114">
        <v>106.46697985000009</v>
      </c>
      <c r="F309" s="90">
        <f t="shared" si="15"/>
        <v>69.739946353680082</v>
      </c>
      <c r="G309" s="152">
        <f t="shared" si="16"/>
        <v>1.8988722941826468</v>
      </c>
      <c r="H309" s="16"/>
    </row>
    <row r="310" spans="1:8" s="9" customFormat="1" ht="47.25" x14ac:dyDescent="0.25">
      <c r="A310" s="13" t="s">
        <v>472</v>
      </c>
      <c r="B310" s="20" t="s">
        <v>473</v>
      </c>
      <c r="C310" s="73" t="s">
        <v>474</v>
      </c>
      <c r="D310" s="190">
        <v>100.8992125770549</v>
      </c>
      <c r="E310" s="114">
        <f t="shared" ref="E310" si="17">E172/1.18/E28*100</f>
        <v>107.40147237654823</v>
      </c>
      <c r="F310" s="90">
        <f t="shared" si="15"/>
        <v>6.5022597994933307</v>
      </c>
      <c r="G310" s="152">
        <f t="shared" si="16"/>
        <v>6.4443117378420303E-2</v>
      </c>
      <c r="H310" s="16"/>
    </row>
    <row r="311" spans="1:8" s="9" customFormat="1" ht="31.5" hidden="1" x14ac:dyDescent="0.25">
      <c r="A311" s="13" t="s">
        <v>475</v>
      </c>
      <c r="B311" s="19" t="s">
        <v>476</v>
      </c>
      <c r="C311" s="73" t="s">
        <v>474</v>
      </c>
      <c r="D311" s="190">
        <v>0</v>
      </c>
      <c r="E311" s="114"/>
      <c r="F311" s="90">
        <f t="shared" si="15"/>
        <v>0</v>
      </c>
      <c r="G311" s="152" t="str">
        <f t="shared" si="16"/>
        <v>-</v>
      </c>
      <c r="H311" s="16"/>
    </row>
    <row r="312" spans="1:8" s="9" customFormat="1" ht="47.25" hidden="1" x14ac:dyDescent="0.25">
      <c r="A312" s="13" t="s">
        <v>477</v>
      </c>
      <c r="B312" s="19" t="s">
        <v>478</v>
      </c>
      <c r="C312" s="73" t="s">
        <v>474</v>
      </c>
      <c r="D312" s="190">
        <v>0</v>
      </c>
      <c r="E312" s="114"/>
      <c r="F312" s="90">
        <f t="shared" si="15"/>
        <v>0</v>
      </c>
      <c r="G312" s="152" t="str">
        <f t="shared" si="16"/>
        <v>-</v>
      </c>
      <c r="H312" s="16"/>
    </row>
    <row r="313" spans="1:8" s="9" customFormat="1" ht="47.25" hidden="1" x14ac:dyDescent="0.25">
      <c r="A313" s="13" t="s">
        <v>479</v>
      </c>
      <c r="B313" s="19" t="s">
        <v>480</v>
      </c>
      <c r="C313" s="73" t="s">
        <v>474</v>
      </c>
      <c r="D313" s="190">
        <v>0</v>
      </c>
      <c r="E313" s="114"/>
      <c r="F313" s="90">
        <f t="shared" si="15"/>
        <v>0</v>
      </c>
      <c r="G313" s="152" t="str">
        <f t="shared" si="16"/>
        <v>-</v>
      </c>
      <c r="H313" s="16"/>
    </row>
    <row r="314" spans="1:8" s="9" customFormat="1" ht="47.25" hidden="1" x14ac:dyDescent="0.25">
      <c r="A314" s="13" t="s">
        <v>481</v>
      </c>
      <c r="B314" s="19" t="s">
        <v>482</v>
      </c>
      <c r="C314" s="73" t="s">
        <v>474</v>
      </c>
      <c r="D314" s="190">
        <v>0</v>
      </c>
      <c r="E314" s="114"/>
      <c r="F314" s="90">
        <f t="shared" si="15"/>
        <v>0</v>
      </c>
      <c r="G314" s="152" t="str">
        <f t="shared" si="16"/>
        <v>-</v>
      </c>
      <c r="H314" s="16"/>
    </row>
    <row r="315" spans="1:8" s="9" customFormat="1" hidden="1" x14ac:dyDescent="0.25">
      <c r="A315" s="13" t="s">
        <v>483</v>
      </c>
      <c r="B315" s="18" t="s">
        <v>484</v>
      </c>
      <c r="C315" s="73" t="s">
        <v>474</v>
      </c>
      <c r="D315" s="190">
        <v>0</v>
      </c>
      <c r="E315" s="114"/>
      <c r="F315" s="90">
        <f t="shared" si="15"/>
        <v>0</v>
      </c>
      <c r="G315" s="152" t="str">
        <f t="shared" si="16"/>
        <v>-</v>
      </c>
      <c r="H315" s="16"/>
    </row>
    <row r="316" spans="1:8" s="9" customFormat="1" x14ac:dyDescent="0.25">
      <c r="A316" s="13" t="s">
        <v>485</v>
      </c>
      <c r="B316" s="18" t="s">
        <v>486</v>
      </c>
      <c r="C316" s="73" t="s">
        <v>474</v>
      </c>
      <c r="D316" s="190">
        <v>101.09795250093161</v>
      </c>
      <c r="E316" s="114">
        <f t="shared" ref="E316" si="18">E178/1.18/E34*100</f>
        <v>106.37978179487175</v>
      </c>
      <c r="F316" s="90">
        <f t="shared" si="15"/>
        <v>5.2818292939401346</v>
      </c>
      <c r="G316" s="152">
        <f t="shared" si="16"/>
        <v>5.224467126464765E-2</v>
      </c>
      <c r="H316" s="16"/>
    </row>
    <row r="317" spans="1:8" s="9" customFormat="1" hidden="1" x14ac:dyDescent="0.25">
      <c r="A317" s="13" t="s">
        <v>487</v>
      </c>
      <c r="B317" s="18" t="s">
        <v>488</v>
      </c>
      <c r="C317" s="73" t="s">
        <v>474</v>
      </c>
      <c r="D317" s="190">
        <v>0</v>
      </c>
      <c r="E317" s="114"/>
      <c r="F317" s="90">
        <f t="shared" si="15"/>
        <v>0</v>
      </c>
      <c r="G317" s="152" t="str">
        <f t="shared" si="16"/>
        <v>-</v>
      </c>
      <c r="H317" s="16"/>
    </row>
    <row r="318" spans="1:8" s="9" customFormat="1" ht="16.5" thickBot="1" x14ac:dyDescent="0.3">
      <c r="A318" s="27" t="s">
        <v>489</v>
      </c>
      <c r="B318" s="28" t="s">
        <v>490</v>
      </c>
      <c r="C318" s="75" t="s">
        <v>474</v>
      </c>
      <c r="D318" s="191">
        <v>0</v>
      </c>
      <c r="E318" s="116" t="e">
        <f>E181/1.18/E37*100</f>
        <v>#DIV/0!</v>
      </c>
      <c r="F318" s="98" t="e">
        <f t="shared" si="15"/>
        <v>#DIV/0!</v>
      </c>
      <c r="G318" s="154" t="str">
        <f t="shared" si="16"/>
        <v>-</v>
      </c>
      <c r="H318" s="30"/>
    </row>
    <row r="319" spans="1:8" s="9" customFormat="1" ht="16.5" hidden="1" thickBot="1" x14ac:dyDescent="0.3">
      <c r="A319" s="167" t="s">
        <v>491</v>
      </c>
      <c r="B319" s="168" t="s">
        <v>492</v>
      </c>
      <c r="C319" s="169" t="s">
        <v>474</v>
      </c>
      <c r="D319" s="192">
        <v>0</v>
      </c>
      <c r="E319" s="214"/>
      <c r="F319" s="172"/>
      <c r="G319" s="173"/>
      <c r="H319" s="174"/>
    </row>
    <row r="320" spans="1:8" s="9" customFormat="1" ht="31.5" hidden="1" x14ac:dyDescent="0.25">
      <c r="A320" s="31" t="s">
        <v>493</v>
      </c>
      <c r="B320" s="81" t="s">
        <v>494</v>
      </c>
      <c r="C320" s="33" t="s">
        <v>474</v>
      </c>
      <c r="D320" s="193"/>
      <c r="E320" s="38"/>
      <c r="F320" s="96"/>
      <c r="G320" s="153"/>
      <c r="H320" s="25"/>
    </row>
    <row r="321" spans="1:8" s="9" customFormat="1" hidden="1" x14ac:dyDescent="0.25">
      <c r="A321" s="13" t="s">
        <v>495</v>
      </c>
      <c r="B321" s="36" t="s">
        <v>49</v>
      </c>
      <c r="C321" s="15" t="s">
        <v>474</v>
      </c>
      <c r="D321" s="194"/>
      <c r="E321" s="40"/>
      <c r="F321" s="94"/>
      <c r="G321" s="152"/>
      <c r="H321" s="16"/>
    </row>
    <row r="322" spans="1:8" s="9" customFormat="1" ht="16.5" hidden="1" thickBot="1" x14ac:dyDescent="0.3">
      <c r="A322" s="27" t="s">
        <v>496</v>
      </c>
      <c r="B322" s="37" t="s">
        <v>51</v>
      </c>
      <c r="C322" s="29" t="s">
        <v>474</v>
      </c>
      <c r="D322" s="195"/>
      <c r="E322" s="92"/>
      <c r="F322" s="99"/>
      <c r="G322" s="154"/>
      <c r="H322" s="30"/>
    </row>
    <row r="323" spans="1:8" s="9" customFormat="1" ht="19.5" thickBot="1" x14ac:dyDescent="0.3">
      <c r="A323" s="247" t="s">
        <v>497</v>
      </c>
      <c r="B323" s="243"/>
      <c r="C323" s="243"/>
      <c r="D323" s="243"/>
      <c r="E323" s="243"/>
      <c r="F323" s="243"/>
      <c r="G323" s="243"/>
      <c r="H323" s="244"/>
    </row>
    <row r="324" spans="1:8" ht="31.5" hidden="1" x14ac:dyDescent="0.25">
      <c r="A324" s="31" t="s">
        <v>498</v>
      </c>
      <c r="B324" s="32" t="s">
        <v>499</v>
      </c>
      <c r="C324" s="33" t="s">
        <v>231</v>
      </c>
      <c r="D324" s="38" t="s">
        <v>500</v>
      </c>
      <c r="E324" s="38" t="s">
        <v>500</v>
      </c>
      <c r="F324" s="100"/>
      <c r="G324" s="155" t="s">
        <v>500</v>
      </c>
      <c r="H324" s="39" t="s">
        <v>500</v>
      </c>
    </row>
    <row r="325" spans="1:8" hidden="1" x14ac:dyDescent="0.25">
      <c r="A325" s="13" t="s">
        <v>501</v>
      </c>
      <c r="B325" s="20" t="s">
        <v>502</v>
      </c>
      <c r="C325" s="15" t="s">
        <v>503</v>
      </c>
      <c r="D325" s="194"/>
      <c r="E325" s="40"/>
      <c r="F325" s="94"/>
      <c r="G325" s="152"/>
      <c r="H325" s="16"/>
    </row>
    <row r="326" spans="1:8" hidden="1" x14ac:dyDescent="0.25">
      <c r="A326" s="13" t="s">
        <v>504</v>
      </c>
      <c r="B326" s="20" t="s">
        <v>505</v>
      </c>
      <c r="C326" s="15" t="s">
        <v>506</v>
      </c>
      <c r="D326" s="194"/>
      <c r="E326" s="40"/>
      <c r="F326" s="94"/>
      <c r="G326" s="152"/>
      <c r="H326" s="16"/>
    </row>
    <row r="327" spans="1:8" hidden="1" x14ac:dyDescent="0.25">
      <c r="A327" s="13" t="s">
        <v>507</v>
      </c>
      <c r="B327" s="20" t="s">
        <v>508</v>
      </c>
      <c r="C327" s="15" t="s">
        <v>503</v>
      </c>
      <c r="D327" s="194"/>
      <c r="E327" s="40"/>
      <c r="F327" s="94"/>
      <c r="G327" s="152"/>
      <c r="H327" s="16"/>
    </row>
    <row r="328" spans="1:8" hidden="1" x14ac:dyDescent="0.25">
      <c r="A328" s="13" t="s">
        <v>509</v>
      </c>
      <c r="B328" s="20" t="s">
        <v>510</v>
      </c>
      <c r="C328" s="15" t="s">
        <v>506</v>
      </c>
      <c r="D328" s="194"/>
      <c r="E328" s="40"/>
      <c r="F328" s="94"/>
      <c r="G328" s="152"/>
      <c r="H328" s="16"/>
    </row>
    <row r="329" spans="1:8" hidden="1" x14ac:dyDescent="0.25">
      <c r="A329" s="13" t="s">
        <v>511</v>
      </c>
      <c r="B329" s="20" t="s">
        <v>512</v>
      </c>
      <c r="C329" s="15" t="s">
        <v>513</v>
      </c>
      <c r="D329" s="194"/>
      <c r="E329" s="40"/>
      <c r="F329" s="94"/>
      <c r="G329" s="152"/>
      <c r="H329" s="16"/>
    </row>
    <row r="330" spans="1:8" hidden="1" x14ac:dyDescent="0.25">
      <c r="A330" s="13" t="s">
        <v>514</v>
      </c>
      <c r="B330" s="20" t="s">
        <v>515</v>
      </c>
      <c r="C330" s="15" t="s">
        <v>231</v>
      </c>
      <c r="D330" s="40" t="s">
        <v>500</v>
      </c>
      <c r="E330" s="40" t="s">
        <v>500</v>
      </c>
      <c r="F330" s="94"/>
      <c r="G330" s="152" t="s">
        <v>500</v>
      </c>
      <c r="H330" s="41" t="s">
        <v>500</v>
      </c>
    </row>
    <row r="331" spans="1:8" hidden="1" x14ac:dyDescent="0.25">
      <c r="A331" s="13" t="s">
        <v>516</v>
      </c>
      <c r="B331" s="19" t="s">
        <v>517</v>
      </c>
      <c r="C331" s="15" t="s">
        <v>513</v>
      </c>
      <c r="D331" s="194"/>
      <c r="E331" s="40"/>
      <c r="F331" s="94"/>
      <c r="G331" s="152"/>
      <c r="H331" s="16"/>
    </row>
    <row r="332" spans="1:8" hidden="1" x14ac:dyDescent="0.25">
      <c r="A332" s="13" t="s">
        <v>518</v>
      </c>
      <c r="B332" s="19" t="s">
        <v>519</v>
      </c>
      <c r="C332" s="15" t="s">
        <v>520</v>
      </c>
      <c r="D332" s="194"/>
      <c r="E332" s="40"/>
      <c r="F332" s="94"/>
      <c r="G332" s="152"/>
      <c r="H332" s="16"/>
    </row>
    <row r="333" spans="1:8" hidden="1" x14ac:dyDescent="0.25">
      <c r="A333" s="13" t="s">
        <v>521</v>
      </c>
      <c r="B333" s="20" t="s">
        <v>522</v>
      </c>
      <c r="C333" s="15" t="s">
        <v>231</v>
      </c>
      <c r="D333" s="40" t="s">
        <v>500</v>
      </c>
      <c r="E333" s="40" t="s">
        <v>500</v>
      </c>
      <c r="F333" s="94"/>
      <c r="G333" s="152" t="s">
        <v>500</v>
      </c>
      <c r="H333" s="41" t="s">
        <v>500</v>
      </c>
    </row>
    <row r="334" spans="1:8" hidden="1" x14ac:dyDescent="0.25">
      <c r="A334" s="13" t="s">
        <v>523</v>
      </c>
      <c r="B334" s="19" t="s">
        <v>517</v>
      </c>
      <c r="C334" s="15" t="s">
        <v>513</v>
      </c>
      <c r="D334" s="194"/>
      <c r="E334" s="40"/>
      <c r="F334" s="94"/>
      <c r="G334" s="152"/>
      <c r="H334" s="16"/>
    </row>
    <row r="335" spans="1:8" hidden="1" x14ac:dyDescent="0.25">
      <c r="A335" s="13" t="s">
        <v>524</v>
      </c>
      <c r="B335" s="19" t="s">
        <v>525</v>
      </c>
      <c r="C335" s="15" t="s">
        <v>503</v>
      </c>
      <c r="D335" s="194"/>
      <c r="E335" s="40"/>
      <c r="F335" s="94"/>
      <c r="G335" s="152"/>
      <c r="H335" s="16"/>
    </row>
    <row r="336" spans="1:8" hidden="1" x14ac:dyDescent="0.25">
      <c r="A336" s="13" t="s">
        <v>526</v>
      </c>
      <c r="B336" s="19" t="s">
        <v>519</v>
      </c>
      <c r="C336" s="15" t="s">
        <v>520</v>
      </c>
      <c r="D336" s="194"/>
      <c r="E336" s="40"/>
      <c r="F336" s="94"/>
      <c r="G336" s="152"/>
      <c r="H336" s="16"/>
    </row>
    <row r="337" spans="1:8" hidden="1" x14ac:dyDescent="0.25">
      <c r="A337" s="13" t="s">
        <v>527</v>
      </c>
      <c r="B337" s="20" t="s">
        <v>528</v>
      </c>
      <c r="C337" s="15" t="s">
        <v>231</v>
      </c>
      <c r="D337" s="40" t="s">
        <v>500</v>
      </c>
      <c r="E337" s="40" t="s">
        <v>500</v>
      </c>
      <c r="F337" s="94"/>
      <c r="G337" s="152" t="s">
        <v>500</v>
      </c>
      <c r="H337" s="41" t="s">
        <v>500</v>
      </c>
    </row>
    <row r="338" spans="1:8" hidden="1" x14ac:dyDescent="0.25">
      <c r="A338" s="13" t="s">
        <v>529</v>
      </c>
      <c r="B338" s="19" t="s">
        <v>517</v>
      </c>
      <c r="C338" s="15" t="s">
        <v>513</v>
      </c>
      <c r="D338" s="194"/>
      <c r="E338" s="40"/>
      <c r="F338" s="94"/>
      <c r="G338" s="152"/>
      <c r="H338" s="16"/>
    </row>
    <row r="339" spans="1:8" hidden="1" x14ac:dyDescent="0.25">
      <c r="A339" s="23" t="s">
        <v>530</v>
      </c>
      <c r="B339" s="79" t="s">
        <v>519</v>
      </c>
      <c r="C339" s="24" t="s">
        <v>520</v>
      </c>
      <c r="D339" s="196"/>
      <c r="E339" s="91"/>
      <c r="F339" s="94"/>
      <c r="G339" s="152"/>
      <c r="H339" s="16"/>
    </row>
    <row r="340" spans="1:8" ht="31.5" hidden="1" x14ac:dyDescent="0.25">
      <c r="A340" s="10" t="s">
        <v>531</v>
      </c>
      <c r="B340" s="80" t="s">
        <v>532</v>
      </c>
      <c r="C340" s="78" t="s">
        <v>231</v>
      </c>
      <c r="D340" s="185" t="s">
        <v>500</v>
      </c>
      <c r="E340" s="130" t="s">
        <v>500</v>
      </c>
      <c r="F340" s="90"/>
      <c r="G340" s="152" t="s">
        <v>500</v>
      </c>
      <c r="H340" s="41" t="s">
        <v>500</v>
      </c>
    </row>
    <row r="341" spans="1:8" hidden="1" x14ac:dyDescent="0.25">
      <c r="A341" s="13" t="s">
        <v>533</v>
      </c>
      <c r="B341" s="19" t="s">
        <v>517</v>
      </c>
      <c r="C341" s="73" t="s">
        <v>513</v>
      </c>
      <c r="D341" s="190">
        <v>0</v>
      </c>
      <c r="E341" s="132"/>
      <c r="F341" s="90"/>
      <c r="G341" s="152"/>
      <c r="H341" s="16"/>
    </row>
    <row r="342" spans="1:8" hidden="1" x14ac:dyDescent="0.25">
      <c r="A342" s="13" t="s">
        <v>534</v>
      </c>
      <c r="B342" s="19" t="s">
        <v>525</v>
      </c>
      <c r="C342" s="73" t="s">
        <v>503</v>
      </c>
      <c r="D342" s="190"/>
      <c r="E342" s="132"/>
      <c r="F342" s="90"/>
      <c r="G342" s="152"/>
      <c r="H342" s="16"/>
    </row>
    <row r="343" spans="1:8" hidden="1" x14ac:dyDescent="0.25">
      <c r="A343" s="23" t="s">
        <v>535</v>
      </c>
      <c r="B343" s="79" t="s">
        <v>519</v>
      </c>
      <c r="C343" s="163" t="s">
        <v>520</v>
      </c>
      <c r="D343" s="197"/>
      <c r="E343" s="165"/>
      <c r="F343" s="95"/>
      <c r="G343" s="153"/>
      <c r="H343" s="25"/>
    </row>
    <row r="344" spans="1:8" ht="31.5" x14ac:dyDescent="0.25">
      <c r="A344" s="10" t="s">
        <v>536</v>
      </c>
      <c r="B344" s="11" t="s">
        <v>537</v>
      </c>
      <c r="C344" s="78" t="s">
        <v>705</v>
      </c>
      <c r="D344" s="185" t="s">
        <v>500</v>
      </c>
      <c r="E344" s="130" t="s">
        <v>500</v>
      </c>
      <c r="F344" s="97" t="s">
        <v>705</v>
      </c>
      <c r="G344" s="151" t="s">
        <v>500</v>
      </c>
      <c r="H344" s="166" t="s">
        <v>500</v>
      </c>
    </row>
    <row r="345" spans="1:8" ht="31.5" x14ac:dyDescent="0.25">
      <c r="A345" s="13" t="s">
        <v>538</v>
      </c>
      <c r="B345" s="20" t="s">
        <v>539</v>
      </c>
      <c r="C345" s="73" t="s">
        <v>513</v>
      </c>
      <c r="D345" s="190">
        <v>7448.192171480001</v>
      </c>
      <c r="E345" s="183">
        <v>7560.6046030000007</v>
      </c>
      <c r="F345" s="90">
        <f t="shared" ref="F345:F372" si="19">E345-D345</f>
        <v>112.4124315199997</v>
      </c>
      <c r="G345" s="152">
        <f t="shared" ref="G345:G372" si="20">IFERROR(F345/D345,"-")</f>
        <v>1.5092579371198296E-2</v>
      </c>
      <c r="H345" s="16"/>
    </row>
    <row r="346" spans="1:8" ht="47.25" x14ac:dyDescent="0.25">
      <c r="A346" s="13" t="s">
        <v>540</v>
      </c>
      <c r="B346" s="19" t="s">
        <v>541</v>
      </c>
      <c r="C346" s="73" t="s">
        <v>513</v>
      </c>
      <c r="D346" s="190">
        <v>7448.192171480001</v>
      </c>
      <c r="E346" s="183">
        <f>E345</f>
        <v>7560.6046030000007</v>
      </c>
      <c r="F346" s="90">
        <f t="shared" si="19"/>
        <v>112.4124315199997</v>
      </c>
      <c r="G346" s="152">
        <f t="shared" si="20"/>
        <v>1.5092579371198296E-2</v>
      </c>
      <c r="H346" s="16"/>
    </row>
    <row r="347" spans="1:8" x14ac:dyDescent="0.25">
      <c r="A347" s="13" t="s">
        <v>542</v>
      </c>
      <c r="B347" s="36" t="s">
        <v>543</v>
      </c>
      <c r="C347" s="73" t="s">
        <v>513</v>
      </c>
      <c r="D347" s="190">
        <v>2249.9888270000001</v>
      </c>
      <c r="E347" s="183">
        <v>2286.2417580000001</v>
      </c>
      <c r="F347" s="90">
        <f t="shared" si="19"/>
        <v>36.25293099999999</v>
      </c>
      <c r="G347" s="152">
        <f t="shared" si="20"/>
        <v>1.6112493788841373E-2</v>
      </c>
      <c r="H347" s="16"/>
    </row>
    <row r="348" spans="1:8" x14ac:dyDescent="0.25">
      <c r="A348" s="13" t="s">
        <v>544</v>
      </c>
      <c r="B348" s="36" t="s">
        <v>545</v>
      </c>
      <c r="C348" s="73" t="s">
        <v>513</v>
      </c>
      <c r="D348" s="190">
        <v>5198.2033444800009</v>
      </c>
      <c r="E348" s="183">
        <f>E346-E347</f>
        <v>5274.3628450000006</v>
      </c>
      <c r="F348" s="90">
        <f t="shared" si="19"/>
        <v>76.15950051999971</v>
      </c>
      <c r="G348" s="152">
        <f t="shared" si="20"/>
        <v>1.4651119910665649E-2</v>
      </c>
      <c r="H348" s="16"/>
    </row>
    <row r="349" spans="1:8" ht="31.5" x14ac:dyDescent="0.25">
      <c r="A349" s="13" t="s">
        <v>546</v>
      </c>
      <c r="B349" s="20" t="s">
        <v>547</v>
      </c>
      <c r="C349" s="73" t="s">
        <v>513</v>
      </c>
      <c r="D349" s="190">
        <v>595.09136433869639</v>
      </c>
      <c r="E349" s="183">
        <v>605.67189900000017</v>
      </c>
      <c r="F349" s="90">
        <f t="shared" si="19"/>
        <v>10.580534661303773</v>
      </c>
      <c r="G349" s="152">
        <f t="shared" si="20"/>
        <v>1.7779681063027256E-2</v>
      </c>
      <c r="H349" s="16"/>
    </row>
    <row r="350" spans="1:8" ht="31.5" x14ac:dyDescent="0.25">
      <c r="A350" s="13" t="s">
        <v>548</v>
      </c>
      <c r="B350" s="20" t="s">
        <v>549</v>
      </c>
      <c r="C350" s="73" t="s">
        <v>503</v>
      </c>
      <c r="D350" s="190">
        <v>240.0090328563858</v>
      </c>
      <c r="E350" s="183">
        <v>237.85341666666665</v>
      </c>
      <c r="F350" s="90">
        <f t="shared" si="19"/>
        <v>-2.1556161897191544</v>
      </c>
      <c r="G350" s="152">
        <f t="shared" si="20"/>
        <v>-8.9813960919088009E-3</v>
      </c>
      <c r="H350" s="16"/>
    </row>
    <row r="351" spans="1:8" ht="47.25" x14ac:dyDescent="0.25">
      <c r="A351" s="13" t="s">
        <v>550</v>
      </c>
      <c r="B351" s="19" t="s">
        <v>551</v>
      </c>
      <c r="C351" s="73" t="s">
        <v>503</v>
      </c>
      <c r="D351" s="190">
        <v>240.0090328563858</v>
      </c>
      <c r="E351" s="183">
        <f>E350</f>
        <v>237.85341666666665</v>
      </c>
      <c r="F351" s="90">
        <f t="shared" si="19"/>
        <v>-2.1556161897191544</v>
      </c>
      <c r="G351" s="152">
        <f t="shared" si="20"/>
        <v>-8.9813960919088009E-3</v>
      </c>
      <c r="H351" s="16"/>
    </row>
    <row r="352" spans="1:8" x14ac:dyDescent="0.25">
      <c r="A352" s="13" t="s">
        <v>552</v>
      </c>
      <c r="B352" s="36" t="s">
        <v>543</v>
      </c>
      <c r="C352" s="73" t="s">
        <v>503</v>
      </c>
      <c r="D352" s="190">
        <v>47.887999999999991</v>
      </c>
      <c r="E352" s="183">
        <v>52.134</v>
      </c>
      <c r="F352" s="90">
        <f t="shared" si="19"/>
        <v>4.2460000000000093</v>
      </c>
      <c r="G352" s="152">
        <f t="shared" si="20"/>
        <v>8.8665218843969468E-2</v>
      </c>
      <c r="H352" s="16"/>
    </row>
    <row r="353" spans="1:8" x14ac:dyDescent="0.25">
      <c r="A353" s="13" t="s">
        <v>553</v>
      </c>
      <c r="B353" s="36" t="s">
        <v>545</v>
      </c>
      <c r="C353" s="73" t="s">
        <v>503</v>
      </c>
      <c r="D353" s="190">
        <v>192.1210328563858</v>
      </c>
      <c r="E353" s="183">
        <f>E351-E352</f>
        <v>185.71941666666663</v>
      </c>
      <c r="F353" s="90">
        <f t="shared" si="19"/>
        <v>-6.4016161897191637</v>
      </c>
      <c r="G353" s="152">
        <f t="shared" si="20"/>
        <v>-3.3320746274066185E-2</v>
      </c>
      <c r="H353" s="16"/>
    </row>
    <row r="354" spans="1:8" ht="31.5" x14ac:dyDescent="0.25">
      <c r="A354" s="13" t="s">
        <v>554</v>
      </c>
      <c r="B354" s="20" t="s">
        <v>555</v>
      </c>
      <c r="C354" s="73" t="s">
        <v>556</v>
      </c>
      <c r="D354" s="190">
        <v>238524.73754009538</v>
      </c>
      <c r="E354" s="182">
        <v>241552</v>
      </c>
      <c r="F354" s="90">
        <f t="shared" si="19"/>
        <v>3027.2624599046248</v>
      </c>
      <c r="G354" s="152">
        <f t="shared" si="20"/>
        <v>1.2691607969574853E-2</v>
      </c>
      <c r="H354" s="16"/>
    </row>
    <row r="355" spans="1:8" ht="47.25" x14ac:dyDescent="0.25">
      <c r="A355" s="13" t="s">
        <v>557</v>
      </c>
      <c r="B355" s="20" t="s">
        <v>558</v>
      </c>
      <c r="C355" s="73" t="s">
        <v>25</v>
      </c>
      <c r="D355" s="190">
        <v>3358.0344025180648</v>
      </c>
      <c r="E355" s="182">
        <f>E34-E68-E69-E62</f>
        <v>3470.4350985559099</v>
      </c>
      <c r="F355" s="90">
        <f t="shared" si="19"/>
        <v>112.40069603784514</v>
      </c>
      <c r="G355" s="152">
        <f t="shared" si="20"/>
        <v>3.3472169300457447E-2</v>
      </c>
      <c r="H355" s="16"/>
    </row>
    <row r="356" spans="1:8" hidden="1" x14ac:dyDescent="0.25">
      <c r="A356" s="13" t="s">
        <v>559</v>
      </c>
      <c r="B356" s="34" t="s">
        <v>560</v>
      </c>
      <c r="C356" s="73" t="s">
        <v>231</v>
      </c>
      <c r="D356" s="190" t="s">
        <v>705</v>
      </c>
      <c r="E356" s="183" t="s">
        <v>500</v>
      </c>
      <c r="F356" s="90" t="e">
        <f t="shared" si="19"/>
        <v>#VALUE!</v>
      </c>
      <c r="G356" s="152" t="str">
        <f t="shared" si="20"/>
        <v>-</v>
      </c>
      <c r="H356" s="41" t="s">
        <v>500</v>
      </c>
    </row>
    <row r="357" spans="1:8" hidden="1" x14ac:dyDescent="0.25">
      <c r="A357" s="13" t="s">
        <v>561</v>
      </c>
      <c r="B357" s="20" t="s">
        <v>562</v>
      </c>
      <c r="C357" s="73" t="s">
        <v>513</v>
      </c>
      <c r="D357" s="190">
        <v>0</v>
      </c>
      <c r="E357" s="183"/>
      <c r="F357" s="90">
        <f t="shared" si="19"/>
        <v>0</v>
      </c>
      <c r="G357" s="152" t="str">
        <f t="shared" si="20"/>
        <v>-</v>
      </c>
      <c r="H357" s="16"/>
    </row>
    <row r="358" spans="1:8" hidden="1" x14ac:dyDescent="0.25">
      <c r="A358" s="13" t="s">
        <v>563</v>
      </c>
      <c r="B358" s="20" t="s">
        <v>564</v>
      </c>
      <c r="C358" s="73" t="s">
        <v>506</v>
      </c>
      <c r="D358" s="190">
        <v>0</v>
      </c>
      <c r="E358" s="183"/>
      <c r="F358" s="90">
        <f t="shared" si="19"/>
        <v>0</v>
      </c>
      <c r="G358" s="152" t="str">
        <f t="shared" si="20"/>
        <v>-</v>
      </c>
      <c r="H358" s="16"/>
    </row>
    <row r="359" spans="1:8" ht="63" hidden="1" x14ac:dyDescent="0.25">
      <c r="A359" s="13" t="s">
        <v>565</v>
      </c>
      <c r="B359" s="20" t="s">
        <v>566</v>
      </c>
      <c r="C359" s="73" t="s">
        <v>25</v>
      </c>
      <c r="D359" s="190">
        <v>0</v>
      </c>
      <c r="E359" s="183"/>
      <c r="F359" s="90">
        <f t="shared" si="19"/>
        <v>0</v>
      </c>
      <c r="G359" s="152" t="str">
        <f t="shared" si="20"/>
        <v>-</v>
      </c>
      <c r="H359" s="16"/>
    </row>
    <row r="360" spans="1:8" ht="47.25" hidden="1" x14ac:dyDescent="0.25">
      <c r="A360" s="13" t="s">
        <v>567</v>
      </c>
      <c r="B360" s="20" t="s">
        <v>568</v>
      </c>
      <c r="C360" s="73" t="s">
        <v>25</v>
      </c>
      <c r="D360" s="190">
        <v>0</v>
      </c>
      <c r="E360" s="183"/>
      <c r="F360" s="90">
        <f t="shared" si="19"/>
        <v>0</v>
      </c>
      <c r="G360" s="152" t="str">
        <f t="shared" si="20"/>
        <v>-</v>
      </c>
      <c r="H360" s="16"/>
    </row>
    <row r="361" spans="1:8" ht="31.5" hidden="1" x14ac:dyDescent="0.25">
      <c r="A361" s="13" t="s">
        <v>569</v>
      </c>
      <c r="B361" s="34" t="s">
        <v>570</v>
      </c>
      <c r="C361" s="40" t="s">
        <v>231</v>
      </c>
      <c r="D361" s="190" t="s">
        <v>705</v>
      </c>
      <c r="E361" s="183" t="s">
        <v>500</v>
      </c>
      <c r="F361" s="90" t="e">
        <f t="shared" si="19"/>
        <v>#VALUE!</v>
      </c>
      <c r="G361" s="152" t="str">
        <f t="shared" si="20"/>
        <v>-</v>
      </c>
      <c r="H361" s="41" t="s">
        <v>500</v>
      </c>
    </row>
    <row r="362" spans="1:8" ht="31.5" hidden="1" x14ac:dyDescent="0.25">
      <c r="A362" s="13" t="s">
        <v>571</v>
      </c>
      <c r="B362" s="20" t="s">
        <v>572</v>
      </c>
      <c r="C362" s="73" t="s">
        <v>503</v>
      </c>
      <c r="D362" s="190">
        <v>0</v>
      </c>
      <c r="E362" s="183"/>
      <c r="F362" s="90">
        <f t="shared" si="19"/>
        <v>0</v>
      </c>
      <c r="G362" s="152" t="str">
        <f t="shared" si="20"/>
        <v>-</v>
      </c>
      <c r="H362" s="16"/>
    </row>
    <row r="363" spans="1:8" ht="78.75" hidden="1" x14ac:dyDescent="0.25">
      <c r="A363" s="13" t="s">
        <v>573</v>
      </c>
      <c r="B363" s="19" t="s">
        <v>574</v>
      </c>
      <c r="C363" s="73" t="s">
        <v>503</v>
      </c>
      <c r="D363" s="190">
        <v>0</v>
      </c>
      <c r="E363" s="183"/>
      <c r="F363" s="90">
        <f t="shared" si="19"/>
        <v>0</v>
      </c>
      <c r="G363" s="152" t="str">
        <f t="shared" si="20"/>
        <v>-</v>
      </c>
      <c r="H363" s="16"/>
    </row>
    <row r="364" spans="1:8" ht="78.75" hidden="1" x14ac:dyDescent="0.25">
      <c r="A364" s="13" t="s">
        <v>575</v>
      </c>
      <c r="B364" s="19" t="s">
        <v>576</v>
      </c>
      <c r="C364" s="73" t="s">
        <v>503</v>
      </c>
      <c r="D364" s="190">
        <v>0</v>
      </c>
      <c r="E364" s="183"/>
      <c r="F364" s="90">
        <f t="shared" si="19"/>
        <v>0</v>
      </c>
      <c r="G364" s="152" t="str">
        <f t="shared" si="20"/>
        <v>-</v>
      </c>
      <c r="H364" s="16"/>
    </row>
    <row r="365" spans="1:8" ht="47.25" hidden="1" x14ac:dyDescent="0.25">
      <c r="A365" s="13" t="s">
        <v>577</v>
      </c>
      <c r="B365" s="19" t="s">
        <v>578</v>
      </c>
      <c r="C365" s="73" t="s">
        <v>503</v>
      </c>
      <c r="D365" s="190">
        <v>0</v>
      </c>
      <c r="E365" s="183"/>
      <c r="F365" s="90">
        <f t="shared" si="19"/>
        <v>0</v>
      </c>
      <c r="G365" s="152" t="str">
        <f t="shared" si="20"/>
        <v>-</v>
      </c>
      <c r="H365" s="16"/>
    </row>
    <row r="366" spans="1:8" ht="31.5" hidden="1" x14ac:dyDescent="0.25">
      <c r="A366" s="13" t="s">
        <v>579</v>
      </c>
      <c r="B366" s="20" t="s">
        <v>580</v>
      </c>
      <c r="C366" s="73" t="s">
        <v>513</v>
      </c>
      <c r="D366" s="190">
        <v>0</v>
      </c>
      <c r="E366" s="183"/>
      <c r="F366" s="90">
        <f t="shared" si="19"/>
        <v>0</v>
      </c>
      <c r="G366" s="152" t="str">
        <f t="shared" si="20"/>
        <v>-</v>
      </c>
      <c r="H366" s="16"/>
    </row>
    <row r="367" spans="1:8" ht="47.25" hidden="1" x14ac:dyDescent="0.25">
      <c r="A367" s="13" t="s">
        <v>581</v>
      </c>
      <c r="B367" s="19" t="s">
        <v>582</v>
      </c>
      <c r="C367" s="73" t="s">
        <v>513</v>
      </c>
      <c r="D367" s="190">
        <v>0</v>
      </c>
      <c r="E367" s="183"/>
      <c r="F367" s="90">
        <f t="shared" si="19"/>
        <v>0</v>
      </c>
      <c r="G367" s="152" t="str">
        <f t="shared" si="20"/>
        <v>-</v>
      </c>
      <c r="H367" s="16"/>
    </row>
    <row r="368" spans="1:8" ht="31.5" hidden="1" x14ac:dyDescent="0.25">
      <c r="A368" s="13" t="s">
        <v>583</v>
      </c>
      <c r="B368" s="19" t="s">
        <v>584</v>
      </c>
      <c r="C368" s="73" t="s">
        <v>513</v>
      </c>
      <c r="D368" s="190">
        <v>0</v>
      </c>
      <c r="E368" s="183"/>
      <c r="F368" s="90">
        <f t="shared" si="19"/>
        <v>0</v>
      </c>
      <c r="G368" s="152" t="str">
        <f t="shared" si="20"/>
        <v>-</v>
      </c>
      <c r="H368" s="16"/>
    </row>
    <row r="369" spans="1:8" ht="47.25" hidden="1" x14ac:dyDescent="0.25">
      <c r="A369" s="13" t="s">
        <v>585</v>
      </c>
      <c r="B369" s="20" t="s">
        <v>586</v>
      </c>
      <c r="C369" s="73" t="s">
        <v>25</v>
      </c>
      <c r="D369" s="190">
        <v>0</v>
      </c>
      <c r="E369" s="183"/>
      <c r="F369" s="90">
        <f t="shared" si="19"/>
        <v>0</v>
      </c>
      <c r="G369" s="152" t="str">
        <f t="shared" si="20"/>
        <v>-</v>
      </c>
      <c r="H369" s="16"/>
    </row>
    <row r="370" spans="1:8" hidden="1" x14ac:dyDescent="0.25">
      <c r="A370" s="13" t="s">
        <v>587</v>
      </c>
      <c r="B370" s="19" t="s">
        <v>588</v>
      </c>
      <c r="C370" s="73" t="s">
        <v>25</v>
      </c>
      <c r="D370" s="190">
        <v>0</v>
      </c>
      <c r="E370" s="183"/>
      <c r="F370" s="95">
        <f t="shared" si="19"/>
        <v>0</v>
      </c>
      <c r="G370" s="153" t="str">
        <f t="shared" si="20"/>
        <v>-</v>
      </c>
      <c r="H370" s="25"/>
    </row>
    <row r="371" spans="1:8" hidden="1" x14ac:dyDescent="0.25">
      <c r="A371" s="13" t="s">
        <v>589</v>
      </c>
      <c r="B371" s="19" t="s">
        <v>51</v>
      </c>
      <c r="C371" s="73" t="s">
        <v>25</v>
      </c>
      <c r="D371" s="190">
        <v>0</v>
      </c>
      <c r="E371" s="183"/>
      <c r="F371" s="95">
        <f t="shared" si="19"/>
        <v>0</v>
      </c>
      <c r="G371" s="153" t="str">
        <f t="shared" si="20"/>
        <v>-</v>
      </c>
      <c r="H371" s="25"/>
    </row>
    <row r="372" spans="1:8" ht="16.5" thickBot="1" x14ac:dyDescent="0.3">
      <c r="A372" s="27" t="s">
        <v>590</v>
      </c>
      <c r="B372" s="42" t="s">
        <v>591</v>
      </c>
      <c r="C372" s="75" t="s">
        <v>592</v>
      </c>
      <c r="D372" s="198">
        <v>2884.0967083333335</v>
      </c>
      <c r="E372" s="217">
        <v>2874.2511111111126</v>
      </c>
      <c r="F372" s="98">
        <f t="shared" si="19"/>
        <v>-9.8455972222209311</v>
      </c>
      <c r="G372" s="154">
        <f t="shared" si="20"/>
        <v>-3.4137541899246925E-3</v>
      </c>
      <c r="H372" s="43"/>
    </row>
    <row r="373" spans="1:8" ht="16.5" customHeight="1" thickBot="1" x14ac:dyDescent="0.3">
      <c r="A373" s="248" t="s">
        <v>593</v>
      </c>
      <c r="B373" s="249"/>
      <c r="C373" s="249"/>
      <c r="D373" s="249"/>
      <c r="E373" s="249"/>
      <c r="F373" s="249"/>
      <c r="G373" s="249"/>
      <c r="H373" s="250"/>
    </row>
    <row r="374" spans="1:8" ht="16.5" hidden="1" customHeight="1" thickBot="1" x14ac:dyDescent="0.3">
      <c r="A374" s="251"/>
      <c r="B374" s="252"/>
      <c r="C374" s="252"/>
      <c r="D374" s="252"/>
      <c r="E374" s="252"/>
      <c r="F374" s="252"/>
      <c r="G374" s="252"/>
      <c r="H374" s="253"/>
    </row>
    <row r="375" spans="1:8" s="6" customFormat="1" ht="67.5" hidden="1" customHeight="1" x14ac:dyDescent="0.25">
      <c r="A375" s="230" t="s">
        <v>11</v>
      </c>
      <c r="B375" s="232" t="s">
        <v>12</v>
      </c>
      <c r="C375" s="234" t="s">
        <v>13</v>
      </c>
      <c r="D375" s="236" t="s">
        <v>14</v>
      </c>
      <c r="E375" s="237"/>
      <c r="F375" s="238" t="s">
        <v>15</v>
      </c>
      <c r="G375" s="239"/>
      <c r="H375" s="222" t="s">
        <v>16</v>
      </c>
    </row>
    <row r="376" spans="1:8" s="6" customFormat="1" ht="48" hidden="1" thickBot="1" x14ac:dyDescent="0.3">
      <c r="A376" s="231"/>
      <c r="B376" s="233"/>
      <c r="C376" s="235"/>
      <c r="D376" s="184" t="s">
        <v>17</v>
      </c>
      <c r="E376" s="74" t="s">
        <v>18</v>
      </c>
      <c r="F376" s="103" t="s">
        <v>19</v>
      </c>
      <c r="G376" s="150" t="s">
        <v>20</v>
      </c>
      <c r="H376" s="223"/>
    </row>
    <row r="377" spans="1:8" ht="16.5" hidden="1" thickBot="1" x14ac:dyDescent="0.3">
      <c r="A377" s="76">
        <v>1</v>
      </c>
      <c r="B377" s="7">
        <v>2</v>
      </c>
      <c r="C377" s="77">
        <v>3</v>
      </c>
      <c r="D377" s="199">
        <v>4</v>
      </c>
      <c r="E377" s="136">
        <v>5</v>
      </c>
      <c r="F377" s="137">
        <v>6</v>
      </c>
      <c r="G377" s="156">
        <v>7</v>
      </c>
      <c r="H377" s="44">
        <v>8</v>
      </c>
    </row>
    <row r="378" spans="1:8" ht="29.25" customHeight="1" x14ac:dyDescent="0.25">
      <c r="A378" s="254" t="s">
        <v>594</v>
      </c>
      <c r="B378" s="255"/>
      <c r="C378" s="78" t="s">
        <v>25</v>
      </c>
      <c r="D378" s="189">
        <v>1138.578</v>
      </c>
      <c r="E378" s="218">
        <f>E379+E436</f>
        <v>1377.3939999999996</v>
      </c>
      <c r="F378" s="102">
        <f t="shared" ref="F378:F441" si="21">E378-D378</f>
        <v>238.81599999999958</v>
      </c>
      <c r="G378" s="159">
        <f t="shared" ref="G378:G441" si="22">IFERROR(F378/D378,"-")</f>
        <v>0.20974935401878447</v>
      </c>
      <c r="H378" s="160"/>
    </row>
    <row r="379" spans="1:8" x14ac:dyDescent="0.25">
      <c r="A379" s="13" t="s">
        <v>23</v>
      </c>
      <c r="B379" s="45" t="s">
        <v>595</v>
      </c>
      <c r="C379" s="73" t="s">
        <v>25</v>
      </c>
      <c r="D379" s="190">
        <v>932.47799999999995</v>
      </c>
      <c r="E379" s="219">
        <f>E380+E404+E432+E433</f>
        <v>1293.7149999999995</v>
      </c>
      <c r="F379" s="90">
        <f t="shared" si="21"/>
        <v>361.23699999999951</v>
      </c>
      <c r="G379" s="150">
        <f t="shared" si="22"/>
        <v>0.3873946623941793</v>
      </c>
      <c r="H379" s="46"/>
    </row>
    <row r="380" spans="1:8" x14ac:dyDescent="0.25">
      <c r="A380" s="13" t="s">
        <v>26</v>
      </c>
      <c r="B380" s="20" t="s">
        <v>596</v>
      </c>
      <c r="C380" s="73" t="s">
        <v>25</v>
      </c>
      <c r="D380" s="190">
        <v>219.4</v>
      </c>
      <c r="E380" s="219">
        <f>E381</f>
        <v>455.48099999999999</v>
      </c>
      <c r="F380" s="90">
        <f t="shared" si="21"/>
        <v>236.08099999999999</v>
      </c>
      <c r="G380" s="150">
        <f t="shared" si="22"/>
        <v>1.0760300820419324</v>
      </c>
      <c r="H380" s="46"/>
    </row>
    <row r="381" spans="1:8" ht="31.5" x14ac:dyDescent="0.25">
      <c r="A381" s="13" t="s">
        <v>28</v>
      </c>
      <c r="B381" s="19" t="s">
        <v>597</v>
      </c>
      <c r="C381" s="73" t="s">
        <v>25</v>
      </c>
      <c r="D381" s="190">
        <v>219.4</v>
      </c>
      <c r="E381" s="220">
        <f>E382+E386+E387+E388+E389</f>
        <v>455.48099999999999</v>
      </c>
      <c r="F381" s="141">
        <f t="shared" si="21"/>
        <v>236.08099999999999</v>
      </c>
      <c r="G381" s="150">
        <f t="shared" si="22"/>
        <v>1.0760300820419324</v>
      </c>
      <c r="H381" s="46"/>
    </row>
    <row r="382" spans="1:8" ht="31.5" hidden="1" x14ac:dyDescent="0.25">
      <c r="A382" s="13" t="s">
        <v>598</v>
      </c>
      <c r="B382" s="21" t="s">
        <v>599</v>
      </c>
      <c r="C382" s="73" t="s">
        <v>25</v>
      </c>
      <c r="D382" s="190">
        <v>0</v>
      </c>
      <c r="E382" s="220"/>
      <c r="F382" s="141">
        <f t="shared" si="21"/>
        <v>0</v>
      </c>
      <c r="G382" s="150" t="str">
        <f t="shared" si="22"/>
        <v>-</v>
      </c>
      <c r="H382" s="46"/>
    </row>
    <row r="383" spans="1:8" ht="47.25" hidden="1" x14ac:dyDescent="0.25">
      <c r="A383" s="13" t="s">
        <v>600</v>
      </c>
      <c r="B383" s="22" t="s">
        <v>29</v>
      </c>
      <c r="C383" s="73" t="s">
        <v>25</v>
      </c>
      <c r="D383" s="190">
        <v>0</v>
      </c>
      <c r="E383" s="220"/>
      <c r="F383" s="141">
        <f t="shared" si="21"/>
        <v>0</v>
      </c>
      <c r="G383" s="150" t="str">
        <f t="shared" si="22"/>
        <v>-</v>
      </c>
      <c r="H383" s="46"/>
    </row>
    <row r="384" spans="1:8" ht="47.25" hidden="1" x14ac:dyDescent="0.25">
      <c r="A384" s="13" t="s">
        <v>601</v>
      </c>
      <c r="B384" s="22" t="s">
        <v>31</v>
      </c>
      <c r="C384" s="73" t="s">
        <v>25</v>
      </c>
      <c r="D384" s="190">
        <v>0</v>
      </c>
      <c r="E384" s="220"/>
      <c r="F384" s="141">
        <f t="shared" si="21"/>
        <v>0</v>
      </c>
      <c r="G384" s="150" t="str">
        <f t="shared" si="22"/>
        <v>-</v>
      </c>
      <c r="H384" s="46"/>
    </row>
    <row r="385" spans="1:8" ht="47.25" hidden="1" x14ac:dyDescent="0.25">
      <c r="A385" s="13" t="s">
        <v>602</v>
      </c>
      <c r="B385" s="22" t="s">
        <v>33</v>
      </c>
      <c r="C385" s="73" t="s">
        <v>25</v>
      </c>
      <c r="D385" s="190">
        <v>0</v>
      </c>
      <c r="E385" s="220"/>
      <c r="F385" s="141">
        <f t="shared" si="21"/>
        <v>0</v>
      </c>
      <c r="G385" s="150" t="str">
        <f t="shared" si="22"/>
        <v>-</v>
      </c>
      <c r="H385" s="46"/>
    </row>
    <row r="386" spans="1:8" ht="31.5" hidden="1" x14ac:dyDescent="0.25">
      <c r="A386" s="13" t="s">
        <v>603</v>
      </c>
      <c r="B386" s="21" t="s">
        <v>604</v>
      </c>
      <c r="C386" s="73" t="s">
        <v>25</v>
      </c>
      <c r="D386" s="190">
        <v>0</v>
      </c>
      <c r="E386" s="220"/>
      <c r="F386" s="141">
        <f t="shared" si="21"/>
        <v>0</v>
      </c>
      <c r="G386" s="150" t="str">
        <f t="shared" si="22"/>
        <v>-</v>
      </c>
      <c r="H386" s="46"/>
    </row>
    <row r="387" spans="1:8" x14ac:dyDescent="0.25">
      <c r="A387" s="13" t="s">
        <v>605</v>
      </c>
      <c r="B387" s="21" t="s">
        <v>606</v>
      </c>
      <c r="C387" s="73" t="s">
        <v>25</v>
      </c>
      <c r="D387" s="190">
        <v>213.1</v>
      </c>
      <c r="E387" s="220">
        <v>359.09199999999998</v>
      </c>
      <c r="F387" s="141">
        <f t="shared" si="21"/>
        <v>145.99199999999999</v>
      </c>
      <c r="G387" s="150">
        <f t="shared" si="22"/>
        <v>0.68508681370248703</v>
      </c>
      <c r="H387" s="46"/>
    </row>
    <row r="388" spans="1:8" ht="31.5" hidden="1" x14ac:dyDescent="0.25">
      <c r="A388" s="13" t="s">
        <v>607</v>
      </c>
      <c r="B388" s="21" t="s">
        <v>608</v>
      </c>
      <c r="C388" s="73" t="s">
        <v>25</v>
      </c>
      <c r="D388" s="190">
        <v>0</v>
      </c>
      <c r="E388" s="220"/>
      <c r="F388" s="141">
        <f t="shared" si="21"/>
        <v>0</v>
      </c>
      <c r="G388" s="150" t="str">
        <f t="shared" si="22"/>
        <v>-</v>
      </c>
      <c r="H388" s="46"/>
    </row>
    <row r="389" spans="1:8" x14ac:dyDescent="0.25">
      <c r="A389" s="13" t="s">
        <v>609</v>
      </c>
      <c r="B389" s="21" t="s">
        <v>610</v>
      </c>
      <c r="C389" s="73" t="s">
        <v>25</v>
      </c>
      <c r="D389" s="190">
        <v>0</v>
      </c>
      <c r="E389" s="220">
        <f>E392</f>
        <v>96.388999999999996</v>
      </c>
      <c r="F389" s="141">
        <f t="shared" si="21"/>
        <v>96.388999999999996</v>
      </c>
      <c r="G389" s="150" t="str">
        <f t="shared" si="22"/>
        <v>-</v>
      </c>
      <c r="H389" s="46"/>
    </row>
    <row r="390" spans="1:8" ht="47.25" x14ac:dyDescent="0.25">
      <c r="A390" s="13" t="s">
        <v>611</v>
      </c>
      <c r="B390" s="22" t="s">
        <v>612</v>
      </c>
      <c r="C390" s="73" t="s">
        <v>25</v>
      </c>
      <c r="D390" s="190">
        <v>0</v>
      </c>
      <c r="E390" s="220"/>
      <c r="F390" s="141">
        <f t="shared" si="21"/>
        <v>0</v>
      </c>
      <c r="G390" s="150" t="str">
        <f t="shared" si="22"/>
        <v>-</v>
      </c>
      <c r="H390" s="46"/>
    </row>
    <row r="391" spans="1:8" x14ac:dyDescent="0.25">
      <c r="A391" s="13" t="s">
        <v>613</v>
      </c>
      <c r="B391" s="22" t="s">
        <v>614</v>
      </c>
      <c r="C391" s="73" t="s">
        <v>25</v>
      </c>
      <c r="D391" s="190">
        <v>0</v>
      </c>
      <c r="E391" s="220"/>
      <c r="F391" s="141">
        <f t="shared" si="21"/>
        <v>0</v>
      </c>
      <c r="G391" s="150" t="str">
        <f t="shared" si="22"/>
        <v>-</v>
      </c>
      <c r="H391" s="46"/>
    </row>
    <row r="392" spans="1:8" ht="31.5" x14ac:dyDescent="0.25">
      <c r="A392" s="13" t="s">
        <v>615</v>
      </c>
      <c r="B392" s="22" t="s">
        <v>616</v>
      </c>
      <c r="C392" s="73" t="s">
        <v>25</v>
      </c>
      <c r="D392" s="190">
        <v>0</v>
      </c>
      <c r="E392" s="220">
        <v>96.388999999999996</v>
      </c>
      <c r="F392" s="141">
        <f t="shared" si="21"/>
        <v>96.388999999999996</v>
      </c>
      <c r="G392" s="150" t="str">
        <f t="shared" si="22"/>
        <v>-</v>
      </c>
      <c r="H392" s="46"/>
    </row>
    <row r="393" spans="1:8" x14ac:dyDescent="0.25">
      <c r="A393" s="13" t="s">
        <v>617</v>
      </c>
      <c r="B393" s="22" t="s">
        <v>614</v>
      </c>
      <c r="C393" s="73" t="s">
        <v>25</v>
      </c>
      <c r="D393" s="190">
        <v>0</v>
      </c>
      <c r="E393" s="220">
        <f>E392</f>
        <v>96.388999999999996</v>
      </c>
      <c r="F393" s="141">
        <f t="shared" si="21"/>
        <v>96.388999999999996</v>
      </c>
      <c r="G393" s="150" t="str">
        <f t="shared" si="22"/>
        <v>-</v>
      </c>
      <c r="H393" s="46"/>
    </row>
    <row r="394" spans="1:8" x14ac:dyDescent="0.25">
      <c r="A394" s="13" t="s">
        <v>618</v>
      </c>
      <c r="B394" s="21" t="s">
        <v>619</v>
      </c>
      <c r="C394" s="73" t="s">
        <v>25</v>
      </c>
      <c r="D394" s="190">
        <v>0</v>
      </c>
      <c r="E394" s="220">
        <v>0</v>
      </c>
      <c r="F394" s="141">
        <f t="shared" si="21"/>
        <v>0</v>
      </c>
      <c r="G394" s="150" t="str">
        <f t="shared" si="22"/>
        <v>-</v>
      </c>
      <c r="H394" s="46"/>
    </row>
    <row r="395" spans="1:8" hidden="1" x14ac:dyDescent="0.25">
      <c r="A395" s="13" t="s">
        <v>620</v>
      </c>
      <c r="B395" s="21" t="s">
        <v>427</v>
      </c>
      <c r="C395" s="73" t="s">
        <v>25</v>
      </c>
      <c r="D395" s="190">
        <v>0</v>
      </c>
      <c r="E395" s="220"/>
      <c r="F395" s="141">
        <f t="shared" si="21"/>
        <v>0</v>
      </c>
      <c r="G395" s="150" t="str">
        <f t="shared" si="22"/>
        <v>-</v>
      </c>
      <c r="H395" s="46"/>
    </row>
    <row r="396" spans="1:8" ht="47.25" hidden="1" x14ac:dyDescent="0.25">
      <c r="A396" s="13" t="s">
        <v>621</v>
      </c>
      <c r="B396" s="21" t="s">
        <v>622</v>
      </c>
      <c r="C396" s="73" t="s">
        <v>25</v>
      </c>
      <c r="D396" s="190">
        <v>0</v>
      </c>
      <c r="E396" s="220"/>
      <c r="F396" s="141">
        <f t="shared" si="21"/>
        <v>0</v>
      </c>
      <c r="G396" s="150" t="str">
        <f t="shared" si="22"/>
        <v>-</v>
      </c>
      <c r="H396" s="46"/>
    </row>
    <row r="397" spans="1:8" ht="31.5" hidden="1" x14ac:dyDescent="0.25">
      <c r="A397" s="13" t="s">
        <v>623</v>
      </c>
      <c r="B397" s="22" t="s">
        <v>49</v>
      </c>
      <c r="C397" s="73" t="s">
        <v>25</v>
      </c>
      <c r="D397" s="190">
        <v>0</v>
      </c>
      <c r="E397" s="220"/>
      <c r="F397" s="141">
        <f t="shared" si="21"/>
        <v>0</v>
      </c>
      <c r="G397" s="150" t="str">
        <f t="shared" si="22"/>
        <v>-</v>
      </c>
      <c r="H397" s="46"/>
    </row>
    <row r="398" spans="1:8" hidden="1" x14ac:dyDescent="0.25">
      <c r="A398" s="13" t="s">
        <v>624</v>
      </c>
      <c r="B398" s="47" t="s">
        <v>51</v>
      </c>
      <c r="C398" s="73" t="s">
        <v>25</v>
      </c>
      <c r="D398" s="190">
        <v>0</v>
      </c>
      <c r="E398" s="220"/>
      <c r="F398" s="141">
        <f t="shared" si="21"/>
        <v>0</v>
      </c>
      <c r="G398" s="150" t="str">
        <f t="shared" si="22"/>
        <v>-</v>
      </c>
      <c r="H398" s="46"/>
    </row>
    <row r="399" spans="1:8" ht="47.25" hidden="1" x14ac:dyDescent="0.25">
      <c r="A399" s="13" t="s">
        <v>30</v>
      </c>
      <c r="B399" s="19" t="s">
        <v>625</v>
      </c>
      <c r="C399" s="73" t="s">
        <v>25</v>
      </c>
      <c r="D399" s="190">
        <v>0</v>
      </c>
      <c r="E399" s="219"/>
      <c r="F399" s="90">
        <f t="shared" si="21"/>
        <v>0</v>
      </c>
      <c r="G399" s="150" t="str">
        <f t="shared" si="22"/>
        <v>-</v>
      </c>
      <c r="H399" s="46"/>
    </row>
    <row r="400" spans="1:8" ht="47.25" hidden="1" x14ac:dyDescent="0.25">
      <c r="A400" s="13" t="s">
        <v>626</v>
      </c>
      <c r="B400" s="21" t="s">
        <v>29</v>
      </c>
      <c r="C400" s="73" t="s">
        <v>25</v>
      </c>
      <c r="D400" s="190">
        <v>0</v>
      </c>
      <c r="E400" s="219"/>
      <c r="F400" s="90">
        <f t="shared" si="21"/>
        <v>0</v>
      </c>
      <c r="G400" s="150" t="str">
        <f t="shared" si="22"/>
        <v>-</v>
      </c>
      <c r="H400" s="46"/>
    </row>
    <row r="401" spans="1:8" ht="47.25" hidden="1" x14ac:dyDescent="0.25">
      <c r="A401" s="13" t="s">
        <v>627</v>
      </c>
      <c r="B401" s="21" t="s">
        <v>31</v>
      </c>
      <c r="C401" s="73" t="s">
        <v>25</v>
      </c>
      <c r="D401" s="190">
        <v>0</v>
      </c>
      <c r="E401" s="219"/>
      <c r="F401" s="90">
        <f t="shared" si="21"/>
        <v>0</v>
      </c>
      <c r="G401" s="150" t="str">
        <f t="shared" si="22"/>
        <v>-</v>
      </c>
      <c r="H401" s="46"/>
    </row>
    <row r="402" spans="1:8" ht="47.25" hidden="1" x14ac:dyDescent="0.25">
      <c r="A402" s="13" t="s">
        <v>628</v>
      </c>
      <c r="B402" s="21" t="s">
        <v>33</v>
      </c>
      <c r="C402" s="73" t="s">
        <v>25</v>
      </c>
      <c r="D402" s="190">
        <v>0</v>
      </c>
      <c r="E402" s="219"/>
      <c r="F402" s="90">
        <f t="shared" si="21"/>
        <v>0</v>
      </c>
      <c r="G402" s="150" t="str">
        <f t="shared" si="22"/>
        <v>-</v>
      </c>
      <c r="H402" s="46"/>
    </row>
    <row r="403" spans="1:8" x14ac:dyDescent="0.25">
      <c r="A403" s="13" t="s">
        <v>32</v>
      </c>
      <c r="B403" s="19" t="s">
        <v>629</v>
      </c>
      <c r="C403" s="73" t="s">
        <v>25</v>
      </c>
      <c r="D403" s="190">
        <v>0</v>
      </c>
      <c r="E403" s="219"/>
      <c r="F403" s="90">
        <f t="shared" si="21"/>
        <v>0</v>
      </c>
      <c r="G403" s="150" t="str">
        <f t="shared" si="22"/>
        <v>-</v>
      </c>
      <c r="H403" s="46"/>
    </row>
    <row r="404" spans="1:8" x14ac:dyDescent="0.25">
      <c r="A404" s="13" t="s">
        <v>34</v>
      </c>
      <c r="B404" s="20" t="s">
        <v>630</v>
      </c>
      <c r="C404" s="73" t="s">
        <v>25</v>
      </c>
      <c r="D404" s="190">
        <v>660.80799999999999</v>
      </c>
      <c r="E404" s="219">
        <f>E405+E419</f>
        <v>737.52999999999963</v>
      </c>
      <c r="F404" s="90">
        <f t="shared" si="21"/>
        <v>76.721999999999639</v>
      </c>
      <c r="G404" s="150">
        <f t="shared" si="22"/>
        <v>0.11610331594048444</v>
      </c>
      <c r="H404" s="46"/>
    </row>
    <row r="405" spans="1:8" ht="31.5" x14ac:dyDescent="0.25">
      <c r="A405" s="13" t="s">
        <v>631</v>
      </c>
      <c r="B405" s="19" t="s">
        <v>632</v>
      </c>
      <c r="C405" s="73" t="s">
        <v>25</v>
      </c>
      <c r="D405" s="190">
        <v>570.80799999999999</v>
      </c>
      <c r="E405" s="220">
        <f>SUM(E406,E410:E415)</f>
        <v>647.53099999999961</v>
      </c>
      <c r="F405" s="141">
        <f t="shared" si="21"/>
        <v>76.722999999999615</v>
      </c>
      <c r="G405" s="150">
        <f t="shared" si="22"/>
        <v>0.13441122058555524</v>
      </c>
      <c r="H405" s="46"/>
    </row>
    <row r="406" spans="1:8" ht="31.5" hidden="1" x14ac:dyDescent="0.25">
      <c r="A406" s="13" t="s">
        <v>633</v>
      </c>
      <c r="B406" s="21" t="s">
        <v>634</v>
      </c>
      <c r="C406" s="73" t="s">
        <v>25</v>
      </c>
      <c r="D406" s="190">
        <v>0</v>
      </c>
      <c r="E406" s="220"/>
      <c r="F406" s="141">
        <f t="shared" si="21"/>
        <v>0</v>
      </c>
      <c r="G406" s="150" t="str">
        <f t="shared" si="22"/>
        <v>-</v>
      </c>
      <c r="H406" s="46"/>
    </row>
    <row r="407" spans="1:8" ht="47.25" hidden="1" x14ac:dyDescent="0.25">
      <c r="A407" s="13" t="s">
        <v>635</v>
      </c>
      <c r="B407" s="21" t="s">
        <v>29</v>
      </c>
      <c r="C407" s="73" t="s">
        <v>25</v>
      </c>
      <c r="D407" s="190">
        <v>0</v>
      </c>
      <c r="E407" s="220"/>
      <c r="F407" s="141">
        <f t="shared" si="21"/>
        <v>0</v>
      </c>
      <c r="G407" s="150" t="str">
        <f t="shared" si="22"/>
        <v>-</v>
      </c>
      <c r="H407" s="46"/>
    </row>
    <row r="408" spans="1:8" ht="47.25" hidden="1" x14ac:dyDescent="0.25">
      <c r="A408" s="13" t="s">
        <v>636</v>
      </c>
      <c r="B408" s="21" t="s">
        <v>31</v>
      </c>
      <c r="C408" s="73" t="s">
        <v>25</v>
      </c>
      <c r="D408" s="190">
        <v>0</v>
      </c>
      <c r="E408" s="220"/>
      <c r="F408" s="141">
        <f t="shared" si="21"/>
        <v>0</v>
      </c>
      <c r="G408" s="150" t="str">
        <f t="shared" si="22"/>
        <v>-</v>
      </c>
      <c r="H408" s="46"/>
    </row>
    <row r="409" spans="1:8" ht="47.25" hidden="1" x14ac:dyDescent="0.25">
      <c r="A409" s="13" t="s">
        <v>637</v>
      </c>
      <c r="B409" s="21" t="s">
        <v>33</v>
      </c>
      <c r="C409" s="73" t="s">
        <v>25</v>
      </c>
      <c r="D409" s="190">
        <v>0</v>
      </c>
      <c r="E409" s="220"/>
      <c r="F409" s="141">
        <f t="shared" si="21"/>
        <v>0</v>
      </c>
      <c r="G409" s="150" t="str">
        <f t="shared" si="22"/>
        <v>-</v>
      </c>
      <c r="H409" s="46"/>
    </row>
    <row r="410" spans="1:8" ht="31.5" hidden="1" x14ac:dyDescent="0.25">
      <c r="A410" s="13" t="s">
        <v>638</v>
      </c>
      <c r="B410" s="21" t="s">
        <v>413</v>
      </c>
      <c r="C410" s="73" t="s">
        <v>25</v>
      </c>
      <c r="D410" s="190">
        <v>0</v>
      </c>
      <c r="E410" s="220"/>
      <c r="F410" s="141">
        <f t="shared" si="21"/>
        <v>0</v>
      </c>
      <c r="G410" s="150" t="str">
        <f t="shared" si="22"/>
        <v>-</v>
      </c>
      <c r="H410" s="46"/>
    </row>
    <row r="411" spans="1:8" x14ac:dyDescent="0.25">
      <c r="A411" s="13" t="s">
        <v>639</v>
      </c>
      <c r="B411" s="21" t="s">
        <v>416</v>
      </c>
      <c r="C411" s="73" t="s">
        <v>25</v>
      </c>
      <c r="D411" s="190">
        <v>570.80799999999999</v>
      </c>
      <c r="E411" s="220">
        <v>647.53099999999961</v>
      </c>
      <c r="F411" s="141">
        <f t="shared" si="21"/>
        <v>76.722999999999615</v>
      </c>
      <c r="G411" s="150">
        <f t="shared" si="22"/>
        <v>0.13441122058555524</v>
      </c>
      <c r="H411" s="46"/>
    </row>
    <row r="412" spans="1:8" ht="31.5" hidden="1" x14ac:dyDescent="0.25">
      <c r="A412" s="13" t="s">
        <v>640</v>
      </c>
      <c r="B412" s="21" t="s">
        <v>419</v>
      </c>
      <c r="C412" s="73" t="s">
        <v>25</v>
      </c>
      <c r="D412" s="190">
        <v>0</v>
      </c>
      <c r="E412" s="220"/>
      <c r="F412" s="141">
        <f t="shared" si="21"/>
        <v>0</v>
      </c>
      <c r="G412" s="150" t="str">
        <f t="shared" si="22"/>
        <v>-</v>
      </c>
      <c r="H412" s="46"/>
    </row>
    <row r="413" spans="1:8" x14ac:dyDescent="0.25">
      <c r="A413" s="13" t="s">
        <v>641</v>
      </c>
      <c r="B413" s="21" t="s">
        <v>425</v>
      </c>
      <c r="C413" s="73" t="s">
        <v>25</v>
      </c>
      <c r="D413" s="190">
        <v>0</v>
      </c>
      <c r="E413" s="220"/>
      <c r="F413" s="141">
        <f t="shared" si="21"/>
        <v>0</v>
      </c>
      <c r="G413" s="150" t="str">
        <f t="shared" si="22"/>
        <v>-</v>
      </c>
      <c r="H413" s="46"/>
    </row>
    <row r="414" spans="1:8" hidden="1" x14ac:dyDescent="0.25">
      <c r="A414" s="13" t="s">
        <v>642</v>
      </c>
      <c r="B414" s="21" t="s">
        <v>427</v>
      </c>
      <c r="C414" s="73" t="s">
        <v>25</v>
      </c>
      <c r="D414" s="190">
        <v>0</v>
      </c>
      <c r="E414" s="220"/>
      <c r="F414" s="141">
        <f t="shared" si="21"/>
        <v>0</v>
      </c>
      <c r="G414" s="150" t="str">
        <f t="shared" si="22"/>
        <v>-</v>
      </c>
      <c r="H414" s="46"/>
    </row>
    <row r="415" spans="1:8" ht="47.25" hidden="1" x14ac:dyDescent="0.25">
      <c r="A415" s="13" t="s">
        <v>643</v>
      </c>
      <c r="B415" s="21" t="s">
        <v>430</v>
      </c>
      <c r="C415" s="73" t="s">
        <v>25</v>
      </c>
      <c r="D415" s="190">
        <v>0</v>
      </c>
      <c r="E415" s="220"/>
      <c r="F415" s="141">
        <f t="shared" si="21"/>
        <v>0</v>
      </c>
      <c r="G415" s="150" t="str">
        <f t="shared" si="22"/>
        <v>-</v>
      </c>
      <c r="H415" s="46"/>
    </row>
    <row r="416" spans="1:8" ht="31.5" hidden="1" x14ac:dyDescent="0.25">
      <c r="A416" s="13" t="s">
        <v>644</v>
      </c>
      <c r="B416" s="22" t="s">
        <v>49</v>
      </c>
      <c r="C416" s="73" t="s">
        <v>25</v>
      </c>
      <c r="D416" s="190">
        <v>0</v>
      </c>
      <c r="E416" s="220"/>
      <c r="F416" s="141">
        <f t="shared" si="21"/>
        <v>0</v>
      </c>
      <c r="G416" s="150" t="str">
        <f t="shared" si="22"/>
        <v>-</v>
      </c>
      <c r="H416" s="46"/>
    </row>
    <row r="417" spans="1:8" hidden="1" x14ac:dyDescent="0.25">
      <c r="A417" s="13" t="s">
        <v>645</v>
      </c>
      <c r="B417" s="47" t="s">
        <v>51</v>
      </c>
      <c r="C417" s="73" t="s">
        <v>25</v>
      </c>
      <c r="D417" s="190">
        <v>0</v>
      </c>
      <c r="E417" s="220"/>
      <c r="F417" s="141">
        <f t="shared" si="21"/>
        <v>0</v>
      </c>
      <c r="G417" s="150" t="str">
        <f t="shared" si="22"/>
        <v>-</v>
      </c>
      <c r="H417" s="46"/>
    </row>
    <row r="418" spans="1:8" x14ac:dyDescent="0.25">
      <c r="A418" s="13" t="s">
        <v>646</v>
      </c>
      <c r="B418" s="19" t="s">
        <v>647</v>
      </c>
      <c r="C418" s="73" t="s">
        <v>25</v>
      </c>
      <c r="D418" s="190">
        <v>0</v>
      </c>
      <c r="E418" s="219"/>
      <c r="F418" s="90">
        <f t="shared" si="21"/>
        <v>0</v>
      </c>
      <c r="G418" s="150" t="str">
        <f t="shared" si="22"/>
        <v>-</v>
      </c>
      <c r="H418" s="46"/>
    </row>
    <row r="419" spans="1:8" ht="31.5" x14ac:dyDescent="0.25">
      <c r="A419" s="13" t="s">
        <v>648</v>
      </c>
      <c r="B419" s="19" t="s">
        <v>649</v>
      </c>
      <c r="C419" s="73" t="s">
        <v>25</v>
      </c>
      <c r="D419" s="190">
        <v>90</v>
      </c>
      <c r="E419" s="219">
        <f>SUM(E420,E424:E429)</f>
        <v>89.998999999999995</v>
      </c>
      <c r="F419" s="90">
        <f t="shared" si="21"/>
        <v>-1.0000000000047748E-3</v>
      </c>
      <c r="G419" s="150">
        <f t="shared" si="22"/>
        <v>-1.1111111111164165E-5</v>
      </c>
      <c r="H419" s="46"/>
    </row>
    <row r="420" spans="1:8" ht="31.5" hidden="1" x14ac:dyDescent="0.25">
      <c r="A420" s="13" t="s">
        <v>650</v>
      </c>
      <c r="B420" s="21" t="s">
        <v>634</v>
      </c>
      <c r="C420" s="73" t="s">
        <v>25</v>
      </c>
      <c r="D420" s="190">
        <v>0</v>
      </c>
      <c r="E420" s="219"/>
      <c r="F420" s="90">
        <f t="shared" si="21"/>
        <v>0</v>
      </c>
      <c r="G420" s="150" t="str">
        <f t="shared" si="22"/>
        <v>-</v>
      </c>
      <c r="H420" s="46"/>
    </row>
    <row r="421" spans="1:8" ht="47.25" hidden="1" x14ac:dyDescent="0.25">
      <c r="A421" s="13" t="s">
        <v>651</v>
      </c>
      <c r="B421" s="21" t="s">
        <v>29</v>
      </c>
      <c r="C421" s="73" t="s">
        <v>25</v>
      </c>
      <c r="D421" s="190">
        <v>0</v>
      </c>
      <c r="E421" s="219"/>
      <c r="F421" s="90">
        <f t="shared" si="21"/>
        <v>0</v>
      </c>
      <c r="G421" s="150" t="str">
        <f t="shared" si="22"/>
        <v>-</v>
      </c>
      <c r="H421" s="46"/>
    </row>
    <row r="422" spans="1:8" ht="47.25" hidden="1" x14ac:dyDescent="0.25">
      <c r="A422" s="13" t="s">
        <v>652</v>
      </c>
      <c r="B422" s="21" t="s">
        <v>31</v>
      </c>
      <c r="C422" s="73" t="s">
        <v>25</v>
      </c>
      <c r="D422" s="190">
        <v>0</v>
      </c>
      <c r="E422" s="219"/>
      <c r="F422" s="90">
        <f t="shared" si="21"/>
        <v>0</v>
      </c>
      <c r="G422" s="150" t="str">
        <f t="shared" si="22"/>
        <v>-</v>
      </c>
      <c r="H422" s="46"/>
    </row>
    <row r="423" spans="1:8" ht="47.25" hidden="1" x14ac:dyDescent="0.25">
      <c r="A423" s="13" t="s">
        <v>653</v>
      </c>
      <c r="B423" s="21" t="s">
        <v>33</v>
      </c>
      <c r="C423" s="73" t="s">
        <v>25</v>
      </c>
      <c r="D423" s="190">
        <v>0</v>
      </c>
      <c r="E423" s="219"/>
      <c r="F423" s="90">
        <f t="shared" si="21"/>
        <v>0</v>
      </c>
      <c r="G423" s="150" t="str">
        <f t="shared" si="22"/>
        <v>-</v>
      </c>
      <c r="H423" s="46"/>
    </row>
    <row r="424" spans="1:8" ht="31.5" hidden="1" x14ac:dyDescent="0.25">
      <c r="A424" s="13" t="s">
        <v>654</v>
      </c>
      <c r="B424" s="21" t="s">
        <v>413</v>
      </c>
      <c r="C424" s="73" t="s">
        <v>25</v>
      </c>
      <c r="D424" s="190">
        <v>0</v>
      </c>
      <c r="E424" s="219"/>
      <c r="F424" s="90">
        <f t="shared" si="21"/>
        <v>0</v>
      </c>
      <c r="G424" s="150" t="str">
        <f t="shared" si="22"/>
        <v>-</v>
      </c>
      <c r="H424" s="46"/>
    </row>
    <row r="425" spans="1:8" x14ac:dyDescent="0.25">
      <c r="A425" s="13" t="s">
        <v>655</v>
      </c>
      <c r="B425" s="21" t="s">
        <v>416</v>
      </c>
      <c r="C425" s="73" t="s">
        <v>25</v>
      </c>
      <c r="D425" s="190">
        <v>90</v>
      </c>
      <c r="E425" s="219">
        <v>89.998999999999995</v>
      </c>
      <c r="F425" s="90">
        <f t="shared" si="21"/>
        <v>-1.0000000000047748E-3</v>
      </c>
      <c r="G425" s="150">
        <f t="shared" si="22"/>
        <v>-1.1111111111164165E-5</v>
      </c>
      <c r="H425" s="46"/>
    </row>
    <row r="426" spans="1:8" ht="31.5" hidden="1" x14ac:dyDescent="0.25">
      <c r="A426" s="13" t="s">
        <v>656</v>
      </c>
      <c r="B426" s="21" t="s">
        <v>419</v>
      </c>
      <c r="C426" s="73" t="s">
        <v>25</v>
      </c>
      <c r="D426" s="190">
        <v>0</v>
      </c>
      <c r="E426" s="219"/>
      <c r="F426" s="90">
        <f t="shared" si="21"/>
        <v>0</v>
      </c>
      <c r="G426" s="150" t="str">
        <f t="shared" si="22"/>
        <v>-</v>
      </c>
      <c r="H426" s="46"/>
    </row>
    <row r="427" spans="1:8" x14ac:dyDescent="0.25">
      <c r="A427" s="13" t="s">
        <v>657</v>
      </c>
      <c r="B427" s="21" t="s">
        <v>425</v>
      </c>
      <c r="C427" s="73" t="s">
        <v>25</v>
      </c>
      <c r="D427" s="190">
        <v>0</v>
      </c>
      <c r="E427" s="219">
        <v>0</v>
      </c>
      <c r="F427" s="90">
        <f t="shared" si="21"/>
        <v>0</v>
      </c>
      <c r="G427" s="150" t="str">
        <f t="shared" si="22"/>
        <v>-</v>
      </c>
      <c r="H427" s="46"/>
    </row>
    <row r="428" spans="1:8" hidden="1" x14ac:dyDescent="0.25">
      <c r="A428" s="13" t="s">
        <v>658</v>
      </c>
      <c r="B428" s="21" t="s">
        <v>427</v>
      </c>
      <c r="C428" s="73" t="s">
        <v>25</v>
      </c>
      <c r="D428" s="190">
        <v>0</v>
      </c>
      <c r="E428" s="219"/>
      <c r="F428" s="90">
        <f t="shared" si="21"/>
        <v>0</v>
      </c>
      <c r="G428" s="150" t="str">
        <f t="shared" si="22"/>
        <v>-</v>
      </c>
      <c r="H428" s="46"/>
    </row>
    <row r="429" spans="1:8" ht="47.25" hidden="1" x14ac:dyDescent="0.25">
      <c r="A429" s="13" t="s">
        <v>659</v>
      </c>
      <c r="B429" s="21" t="s">
        <v>430</v>
      </c>
      <c r="C429" s="73" t="s">
        <v>25</v>
      </c>
      <c r="D429" s="190">
        <v>0</v>
      </c>
      <c r="E429" s="219"/>
      <c r="F429" s="90">
        <f t="shared" si="21"/>
        <v>0</v>
      </c>
      <c r="G429" s="150" t="str">
        <f t="shared" si="22"/>
        <v>-</v>
      </c>
      <c r="H429" s="46"/>
    </row>
    <row r="430" spans="1:8" hidden="1" x14ac:dyDescent="0.25">
      <c r="A430" s="13" t="s">
        <v>660</v>
      </c>
      <c r="B430" s="47" t="s">
        <v>49</v>
      </c>
      <c r="C430" s="73" t="s">
        <v>25</v>
      </c>
      <c r="D430" s="190">
        <v>0</v>
      </c>
      <c r="E430" s="219"/>
      <c r="F430" s="90">
        <f t="shared" si="21"/>
        <v>0</v>
      </c>
      <c r="G430" s="150" t="str">
        <f t="shared" si="22"/>
        <v>-</v>
      </c>
      <c r="H430" s="46"/>
    </row>
    <row r="431" spans="1:8" hidden="1" x14ac:dyDescent="0.25">
      <c r="A431" s="13" t="s">
        <v>661</v>
      </c>
      <c r="B431" s="47" t="s">
        <v>51</v>
      </c>
      <c r="C431" s="73" t="s">
        <v>25</v>
      </c>
      <c r="D431" s="190">
        <v>0</v>
      </c>
      <c r="E431" s="219"/>
      <c r="F431" s="90">
        <f t="shared" si="21"/>
        <v>0</v>
      </c>
      <c r="G431" s="150" t="str">
        <f t="shared" si="22"/>
        <v>-</v>
      </c>
      <c r="H431" s="46"/>
    </row>
    <row r="432" spans="1:8" x14ac:dyDescent="0.25">
      <c r="A432" s="13" t="s">
        <v>36</v>
      </c>
      <c r="B432" s="20" t="s">
        <v>662</v>
      </c>
      <c r="C432" s="73" t="s">
        <v>25</v>
      </c>
      <c r="D432" s="190">
        <v>52.27</v>
      </c>
      <c r="E432" s="219">
        <v>69.146999999999991</v>
      </c>
      <c r="F432" s="90">
        <f t="shared" si="21"/>
        <v>16.876999999999988</v>
      </c>
      <c r="G432" s="150">
        <f t="shared" si="22"/>
        <v>0.3228811938014155</v>
      </c>
      <c r="H432" s="46"/>
    </row>
    <row r="433" spans="1:9" x14ac:dyDescent="0.25">
      <c r="A433" s="13" t="s">
        <v>38</v>
      </c>
      <c r="B433" s="20" t="s">
        <v>663</v>
      </c>
      <c r="C433" s="73" t="s">
        <v>25</v>
      </c>
      <c r="D433" s="190">
        <v>0</v>
      </c>
      <c r="E433" s="219">
        <v>31.556999999999999</v>
      </c>
      <c r="F433" s="90">
        <f t="shared" si="21"/>
        <v>31.556999999999999</v>
      </c>
      <c r="G433" s="150" t="str">
        <f t="shared" si="22"/>
        <v>-</v>
      </c>
      <c r="H433" s="46"/>
    </row>
    <row r="434" spans="1:9" ht="18.75" x14ac:dyDescent="0.3">
      <c r="A434" s="13" t="s">
        <v>664</v>
      </c>
      <c r="B434" s="19" t="s">
        <v>665</v>
      </c>
      <c r="C434" s="73" t="s">
        <v>25</v>
      </c>
      <c r="D434" s="190">
        <v>0</v>
      </c>
      <c r="E434" s="219">
        <v>0</v>
      </c>
      <c r="F434" s="90">
        <f t="shared" si="21"/>
        <v>0</v>
      </c>
      <c r="G434" s="150" t="str">
        <f t="shared" si="22"/>
        <v>-</v>
      </c>
      <c r="H434" s="46"/>
      <c r="I434" s="48"/>
    </row>
    <row r="435" spans="1:9" x14ac:dyDescent="0.25">
      <c r="A435" s="13" t="s">
        <v>666</v>
      </c>
      <c r="B435" s="19" t="s">
        <v>667</v>
      </c>
      <c r="C435" s="73" t="s">
        <v>25</v>
      </c>
      <c r="D435" s="190">
        <v>0</v>
      </c>
      <c r="E435" s="219">
        <v>0</v>
      </c>
      <c r="F435" s="90">
        <f t="shared" si="21"/>
        <v>0</v>
      </c>
      <c r="G435" s="150" t="str">
        <f t="shared" si="22"/>
        <v>-</v>
      </c>
      <c r="H435" s="46"/>
    </row>
    <row r="436" spans="1:9" x14ac:dyDescent="0.25">
      <c r="A436" s="13" t="s">
        <v>54</v>
      </c>
      <c r="B436" s="45" t="s">
        <v>668</v>
      </c>
      <c r="C436" s="73" t="s">
        <v>25</v>
      </c>
      <c r="D436" s="190">
        <v>206.1</v>
      </c>
      <c r="E436" s="219">
        <f>SUM(E437:E441,E446:E447)</f>
        <v>83.679000000000002</v>
      </c>
      <c r="F436" s="90">
        <f t="shared" si="21"/>
        <v>-122.42099999999999</v>
      </c>
      <c r="G436" s="150">
        <f t="shared" si="22"/>
        <v>-0.59398835516739446</v>
      </c>
      <c r="H436" s="46"/>
    </row>
    <row r="437" spans="1:9" x14ac:dyDescent="0.25">
      <c r="A437" s="13" t="s">
        <v>56</v>
      </c>
      <c r="B437" s="20" t="s">
        <v>669</v>
      </c>
      <c r="C437" s="73" t="s">
        <v>25</v>
      </c>
      <c r="D437" s="190">
        <v>206.1</v>
      </c>
      <c r="E437" s="219">
        <f>E231</f>
        <v>83.679000000000002</v>
      </c>
      <c r="F437" s="90">
        <f t="shared" si="21"/>
        <v>-122.42099999999999</v>
      </c>
      <c r="G437" s="150">
        <f t="shared" si="22"/>
        <v>-0.59398835516739446</v>
      </c>
      <c r="H437" s="46"/>
    </row>
    <row r="438" spans="1:9" x14ac:dyDescent="0.25">
      <c r="A438" s="13" t="s">
        <v>60</v>
      </c>
      <c r="B438" s="20" t="s">
        <v>670</v>
      </c>
      <c r="C438" s="73" t="s">
        <v>25</v>
      </c>
      <c r="D438" s="190">
        <v>0</v>
      </c>
      <c r="E438" s="219">
        <v>0</v>
      </c>
      <c r="F438" s="90">
        <f t="shared" si="21"/>
        <v>0</v>
      </c>
      <c r="G438" s="150" t="str">
        <f t="shared" si="22"/>
        <v>-</v>
      </c>
      <c r="H438" s="46"/>
    </row>
    <row r="439" spans="1:9" x14ac:dyDescent="0.25">
      <c r="A439" s="13" t="s">
        <v>61</v>
      </c>
      <c r="B439" s="20" t="s">
        <v>671</v>
      </c>
      <c r="C439" s="73" t="s">
        <v>25</v>
      </c>
      <c r="D439" s="190">
        <v>0</v>
      </c>
      <c r="E439" s="219">
        <v>0</v>
      </c>
      <c r="F439" s="90">
        <f t="shared" si="21"/>
        <v>0</v>
      </c>
      <c r="G439" s="150" t="str">
        <f t="shared" si="22"/>
        <v>-</v>
      </c>
      <c r="H439" s="46"/>
    </row>
    <row r="440" spans="1:9" x14ac:dyDescent="0.25">
      <c r="A440" s="13" t="s">
        <v>62</v>
      </c>
      <c r="B440" s="20" t="s">
        <v>672</v>
      </c>
      <c r="C440" s="73" t="s">
        <v>25</v>
      </c>
      <c r="D440" s="190">
        <v>0</v>
      </c>
      <c r="E440" s="219">
        <v>0</v>
      </c>
      <c r="F440" s="90">
        <f t="shared" si="21"/>
        <v>0</v>
      </c>
      <c r="G440" s="150" t="str">
        <f t="shared" si="22"/>
        <v>-</v>
      </c>
      <c r="H440" s="46"/>
    </row>
    <row r="441" spans="1:9" x14ac:dyDescent="0.25">
      <c r="A441" s="13" t="s">
        <v>63</v>
      </c>
      <c r="B441" s="20" t="s">
        <v>673</v>
      </c>
      <c r="C441" s="73" t="s">
        <v>25</v>
      </c>
      <c r="D441" s="190">
        <v>0</v>
      </c>
      <c r="E441" s="219">
        <v>0</v>
      </c>
      <c r="F441" s="90">
        <f t="shared" si="21"/>
        <v>0</v>
      </c>
      <c r="G441" s="150" t="str">
        <f t="shared" si="22"/>
        <v>-</v>
      </c>
      <c r="H441" s="46"/>
    </row>
    <row r="442" spans="1:9" x14ac:dyDescent="0.25">
      <c r="A442" s="13" t="s">
        <v>103</v>
      </c>
      <c r="B442" s="19" t="s">
        <v>312</v>
      </c>
      <c r="C442" s="73" t="s">
        <v>25</v>
      </c>
      <c r="D442" s="190">
        <v>0</v>
      </c>
      <c r="E442" s="219">
        <v>0</v>
      </c>
      <c r="F442" s="90">
        <f t="shared" ref="F442:F456" si="23">E442-D442</f>
        <v>0</v>
      </c>
      <c r="G442" s="150" t="str">
        <f t="shared" ref="G442:G456" si="24">IFERROR(F442/D442,"-")</f>
        <v>-</v>
      </c>
      <c r="H442" s="46"/>
    </row>
    <row r="443" spans="1:9" ht="31.5" x14ac:dyDescent="0.25">
      <c r="A443" s="13" t="s">
        <v>674</v>
      </c>
      <c r="B443" s="21" t="s">
        <v>675</v>
      </c>
      <c r="C443" s="73" t="s">
        <v>25</v>
      </c>
      <c r="D443" s="190">
        <v>0</v>
      </c>
      <c r="E443" s="140">
        <v>0</v>
      </c>
      <c r="F443" s="141">
        <f t="shared" si="23"/>
        <v>0</v>
      </c>
      <c r="G443" s="150" t="str">
        <f t="shared" si="24"/>
        <v>-</v>
      </c>
      <c r="H443" s="46"/>
    </row>
    <row r="444" spans="1:9" ht="31.5" x14ac:dyDescent="0.25">
      <c r="A444" s="13" t="s">
        <v>105</v>
      </c>
      <c r="B444" s="19" t="s">
        <v>314</v>
      </c>
      <c r="C444" s="73" t="s">
        <v>25</v>
      </c>
      <c r="D444" s="190">
        <v>0</v>
      </c>
      <c r="E444" s="140">
        <v>0</v>
      </c>
      <c r="F444" s="141">
        <f t="shared" si="23"/>
        <v>0</v>
      </c>
      <c r="G444" s="150" t="str">
        <f t="shared" si="24"/>
        <v>-</v>
      </c>
      <c r="H444" s="46"/>
    </row>
    <row r="445" spans="1:9" ht="47.25" x14ac:dyDescent="0.25">
      <c r="A445" s="13" t="s">
        <v>676</v>
      </c>
      <c r="B445" s="21" t="s">
        <v>677</v>
      </c>
      <c r="C445" s="73" t="s">
        <v>25</v>
      </c>
      <c r="D445" s="190">
        <v>0</v>
      </c>
      <c r="E445" s="140">
        <v>0</v>
      </c>
      <c r="F445" s="141">
        <f t="shared" si="23"/>
        <v>0</v>
      </c>
      <c r="G445" s="150" t="str">
        <f t="shared" si="24"/>
        <v>-</v>
      </c>
      <c r="H445" s="46"/>
    </row>
    <row r="446" spans="1:9" x14ac:dyDescent="0.25">
      <c r="A446" s="13" t="s">
        <v>64</v>
      </c>
      <c r="B446" s="20" t="s">
        <v>678</v>
      </c>
      <c r="C446" s="73" t="s">
        <v>25</v>
      </c>
      <c r="D446" s="190">
        <v>0</v>
      </c>
      <c r="E446" s="114">
        <v>0</v>
      </c>
      <c r="F446" s="90">
        <f t="shared" si="23"/>
        <v>0</v>
      </c>
      <c r="G446" s="150" t="str">
        <f t="shared" si="24"/>
        <v>-</v>
      </c>
      <c r="H446" s="46"/>
    </row>
    <row r="447" spans="1:9" ht="16.5" thickBot="1" x14ac:dyDescent="0.3">
      <c r="A447" s="27" t="s">
        <v>65</v>
      </c>
      <c r="B447" s="35" t="s">
        <v>679</v>
      </c>
      <c r="C447" s="75" t="s">
        <v>25</v>
      </c>
      <c r="D447" s="191">
        <v>0</v>
      </c>
      <c r="E447" s="116">
        <v>0</v>
      </c>
      <c r="F447" s="98">
        <f t="shared" si="23"/>
        <v>0</v>
      </c>
      <c r="G447" s="161" t="str">
        <f t="shared" si="24"/>
        <v>-</v>
      </c>
      <c r="H447" s="162"/>
    </row>
    <row r="448" spans="1:9" x14ac:dyDescent="0.25">
      <c r="A448" s="10" t="s">
        <v>122</v>
      </c>
      <c r="B448" s="11" t="s">
        <v>116</v>
      </c>
      <c r="C448" s="158" t="s">
        <v>705</v>
      </c>
      <c r="D448" s="189" t="s">
        <v>705</v>
      </c>
      <c r="E448" s="139" t="s">
        <v>705</v>
      </c>
      <c r="F448" s="102" t="s">
        <v>705</v>
      </c>
      <c r="G448" s="151" t="s">
        <v>705</v>
      </c>
      <c r="H448" s="49"/>
    </row>
    <row r="449" spans="1:8" ht="63" x14ac:dyDescent="0.25">
      <c r="A449" s="50" t="s">
        <v>680</v>
      </c>
      <c r="B449" s="20" t="s">
        <v>681</v>
      </c>
      <c r="C449" s="73" t="s">
        <v>25</v>
      </c>
      <c r="D449" s="190">
        <v>248.38756540537526</v>
      </c>
      <c r="E449" s="143"/>
      <c r="F449" s="103">
        <f t="shared" si="23"/>
        <v>-248.38756540537526</v>
      </c>
      <c r="G449" s="152">
        <f t="shared" si="24"/>
        <v>-1</v>
      </c>
      <c r="H449" s="51"/>
    </row>
    <row r="450" spans="1:8" ht="31.5" x14ac:dyDescent="0.25">
      <c r="A450" s="50" t="s">
        <v>125</v>
      </c>
      <c r="B450" s="19" t="s">
        <v>682</v>
      </c>
      <c r="C450" s="73" t="s">
        <v>25</v>
      </c>
      <c r="D450" s="190">
        <v>0</v>
      </c>
      <c r="E450" s="143"/>
      <c r="F450" s="103">
        <f t="shared" si="23"/>
        <v>0</v>
      </c>
      <c r="G450" s="152" t="str">
        <f t="shared" si="24"/>
        <v>-</v>
      </c>
      <c r="H450" s="51"/>
    </row>
    <row r="451" spans="1:8" ht="31.5" x14ac:dyDescent="0.25">
      <c r="A451" s="50" t="s">
        <v>126</v>
      </c>
      <c r="B451" s="19" t="s">
        <v>683</v>
      </c>
      <c r="C451" s="73" t="s">
        <v>25</v>
      </c>
      <c r="D451" s="190">
        <v>42.28756540537529</v>
      </c>
      <c r="E451" s="143"/>
      <c r="F451" s="103">
        <f t="shared" si="23"/>
        <v>-42.28756540537529</v>
      </c>
      <c r="G451" s="152">
        <f t="shared" si="24"/>
        <v>-1</v>
      </c>
      <c r="H451" s="51"/>
    </row>
    <row r="452" spans="1:8" x14ac:dyDescent="0.25">
      <c r="A452" s="50" t="s">
        <v>127</v>
      </c>
      <c r="B452" s="19" t="s">
        <v>684</v>
      </c>
      <c r="C452" s="73" t="s">
        <v>25</v>
      </c>
      <c r="D452" s="190">
        <v>206.09999999999997</v>
      </c>
      <c r="E452" s="143"/>
      <c r="F452" s="103">
        <f t="shared" si="23"/>
        <v>-206.09999999999997</v>
      </c>
      <c r="G452" s="152">
        <f t="shared" si="24"/>
        <v>-1</v>
      </c>
      <c r="H452" s="51"/>
    </row>
    <row r="453" spans="1:8" ht="47.25" x14ac:dyDescent="0.25">
      <c r="A453" s="50" t="s">
        <v>128</v>
      </c>
      <c r="B453" s="20" t="s">
        <v>685</v>
      </c>
      <c r="C453" s="63" t="s">
        <v>231</v>
      </c>
      <c r="D453" s="190">
        <v>0</v>
      </c>
      <c r="E453" s="143">
        <f>E454+E456</f>
        <v>0</v>
      </c>
      <c r="F453" s="103">
        <f t="shared" si="23"/>
        <v>0</v>
      </c>
      <c r="G453" s="152" t="str">
        <f t="shared" si="24"/>
        <v>-</v>
      </c>
      <c r="H453" s="51"/>
    </row>
    <row r="454" spans="1:8" ht="31.5" x14ac:dyDescent="0.25">
      <c r="A454" s="50" t="s">
        <v>686</v>
      </c>
      <c r="B454" s="19" t="s">
        <v>687</v>
      </c>
      <c r="C454" s="73" t="s">
        <v>25</v>
      </c>
      <c r="D454" s="190">
        <v>0</v>
      </c>
      <c r="E454" s="143"/>
      <c r="F454" s="103">
        <f t="shared" si="23"/>
        <v>0</v>
      </c>
      <c r="G454" s="152" t="str">
        <f t="shared" si="24"/>
        <v>-</v>
      </c>
      <c r="H454" s="51"/>
    </row>
    <row r="455" spans="1:8" ht="31.5" x14ac:dyDescent="0.25">
      <c r="A455" s="50" t="s">
        <v>688</v>
      </c>
      <c r="B455" s="19" t="s">
        <v>689</v>
      </c>
      <c r="C455" s="73" t="s">
        <v>25</v>
      </c>
      <c r="D455" s="190">
        <v>0</v>
      </c>
      <c r="E455" s="143"/>
      <c r="F455" s="103">
        <f t="shared" si="23"/>
        <v>0</v>
      </c>
      <c r="G455" s="152" t="str">
        <f t="shared" si="24"/>
        <v>-</v>
      </c>
      <c r="H455" s="51"/>
    </row>
    <row r="456" spans="1:8" ht="16.5" thickBot="1" x14ac:dyDescent="0.3">
      <c r="A456" s="52" t="s">
        <v>690</v>
      </c>
      <c r="B456" s="53" t="s">
        <v>691</v>
      </c>
      <c r="C456" s="75" t="s">
        <v>25</v>
      </c>
      <c r="D456" s="200">
        <v>0</v>
      </c>
      <c r="E456" s="145"/>
      <c r="F456" s="104">
        <f t="shared" si="23"/>
        <v>0</v>
      </c>
      <c r="G456" s="154" t="str">
        <f t="shared" si="24"/>
        <v>-</v>
      </c>
      <c r="H456" s="54"/>
    </row>
    <row r="457" spans="1:8" x14ac:dyDescent="0.25">
      <c r="F457" s="105"/>
      <c r="G457" s="157"/>
      <c r="H457" s="59"/>
    </row>
    <row r="458" spans="1:8" x14ac:dyDescent="0.25">
      <c r="F458" s="105"/>
      <c r="G458" s="157"/>
      <c r="H458" s="59"/>
    </row>
    <row r="459" spans="1:8" x14ac:dyDescent="0.25">
      <c r="A459" s="60" t="s">
        <v>692</v>
      </c>
      <c r="F459" s="105"/>
      <c r="G459" s="157"/>
      <c r="H459" s="59"/>
    </row>
    <row r="460" spans="1:8" x14ac:dyDescent="0.25">
      <c r="A460" s="256" t="s">
        <v>693</v>
      </c>
      <c r="B460" s="256"/>
      <c r="C460" s="256"/>
      <c r="D460" s="256"/>
      <c r="E460" s="256"/>
      <c r="F460" s="256"/>
      <c r="G460" s="256"/>
      <c r="H460" s="256"/>
    </row>
    <row r="461" spans="1:8" x14ac:dyDescent="0.25">
      <c r="A461" s="256" t="s">
        <v>694</v>
      </c>
      <c r="B461" s="256"/>
      <c r="C461" s="256"/>
      <c r="D461" s="256"/>
      <c r="E461" s="256"/>
      <c r="F461" s="256"/>
      <c r="G461" s="256"/>
      <c r="H461" s="256"/>
    </row>
    <row r="462" spans="1:8" x14ac:dyDescent="0.25">
      <c r="A462" s="256" t="s">
        <v>695</v>
      </c>
      <c r="B462" s="256"/>
      <c r="C462" s="256"/>
      <c r="D462" s="256"/>
      <c r="E462" s="256"/>
      <c r="F462" s="256"/>
      <c r="G462" s="256"/>
      <c r="H462" s="256"/>
    </row>
    <row r="463" spans="1:8" ht="23.25" customHeight="1" x14ac:dyDescent="0.25">
      <c r="A463" s="257" t="s">
        <v>696</v>
      </c>
      <c r="B463" s="257"/>
      <c r="C463" s="257"/>
      <c r="D463" s="257"/>
      <c r="E463" s="257"/>
      <c r="F463" s="257"/>
      <c r="G463" s="257"/>
      <c r="H463" s="257"/>
    </row>
    <row r="464" spans="1:8" x14ac:dyDescent="0.25">
      <c r="A464" s="240" t="s">
        <v>697</v>
      </c>
      <c r="B464" s="240"/>
      <c r="C464" s="240"/>
      <c r="D464" s="240"/>
      <c r="E464" s="240"/>
      <c r="F464" s="240"/>
      <c r="G464" s="240"/>
      <c r="H464" s="240"/>
    </row>
    <row r="465" spans="1:1" x14ac:dyDescent="0.25">
      <c r="A465" s="207" t="s">
        <v>698</v>
      </c>
    </row>
  </sheetData>
  <mergeCells count="28">
    <mergeCell ref="A464:H464"/>
    <mergeCell ref="A27:H27"/>
    <mergeCell ref="A171:H171"/>
    <mergeCell ref="A323:H323"/>
    <mergeCell ref="A373:H374"/>
    <mergeCell ref="A375:A376"/>
    <mergeCell ref="B375:B376"/>
    <mergeCell ref="C375:C376"/>
    <mergeCell ref="D375:E375"/>
    <mergeCell ref="F375:G375"/>
    <mergeCell ref="H375:H376"/>
    <mergeCell ref="A378:B378"/>
    <mergeCell ref="A460:H460"/>
    <mergeCell ref="A461:H461"/>
    <mergeCell ref="A462:H462"/>
    <mergeCell ref="A463:H463"/>
    <mergeCell ref="H24:H25"/>
    <mergeCell ref="A6:H7"/>
    <mergeCell ref="A9:B9"/>
    <mergeCell ref="A12:B12"/>
    <mergeCell ref="A14:B14"/>
    <mergeCell ref="A15:B15"/>
    <mergeCell ref="A23:H23"/>
    <mergeCell ref="A24:A25"/>
    <mergeCell ref="B24:B25"/>
    <mergeCell ref="C24:C25"/>
    <mergeCell ref="D24:E24"/>
    <mergeCell ref="F24:G2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theme="8" tint="0.59999389629810485"/>
  </sheetPr>
  <dimension ref="A1:L465"/>
  <sheetViews>
    <sheetView view="pageBreakPreview" topLeftCell="A373" zoomScale="80" zoomScaleNormal="70" zoomScaleSheetLayoutView="80" workbookViewId="0">
      <selection activeCell="E437" sqref="E437"/>
    </sheetView>
  </sheetViews>
  <sheetFormatPr defaultRowHeight="15.75" x14ac:dyDescent="0.25"/>
  <cols>
    <col min="1" max="1" width="11.140625" style="55" customWidth="1"/>
    <col min="2" max="2" width="59.140625" style="56" customWidth="1"/>
    <col min="3" max="3" width="12.28515625" style="57" customWidth="1"/>
    <col min="4" max="4" width="16.28515625" style="58" customWidth="1"/>
    <col min="5" max="5" width="16.85546875" style="58" customWidth="1"/>
    <col min="6" max="6" width="11.42578125" style="106" customWidth="1"/>
    <col min="7" max="7" width="15.5703125" style="149" customWidth="1"/>
    <col min="8" max="8" width="19.140625" style="5" customWidth="1"/>
    <col min="9" max="10" width="11.140625" style="5" customWidth="1"/>
    <col min="11" max="11" width="11.85546875" style="5" bestFit="1" customWidth="1"/>
    <col min="12" max="16384" width="9.140625" style="5"/>
  </cols>
  <sheetData>
    <row r="1" spans="1:8" ht="16.5" hidden="1" thickBot="1" x14ac:dyDescent="0.3">
      <c r="A1" s="208"/>
      <c r="B1" s="209"/>
      <c r="C1" s="210"/>
      <c r="H1" s="66" t="s">
        <v>0</v>
      </c>
    </row>
    <row r="2" spans="1:8" ht="16.5" hidden="1" thickBot="1" x14ac:dyDescent="0.3">
      <c r="A2" s="208"/>
      <c r="B2" s="209"/>
      <c r="C2" s="210"/>
      <c r="H2" s="66" t="s">
        <v>1</v>
      </c>
    </row>
    <row r="3" spans="1:8" ht="16.5" hidden="1" thickBot="1" x14ac:dyDescent="0.3">
      <c r="A3" s="208"/>
      <c r="B3" s="209"/>
      <c r="C3" s="210"/>
      <c r="H3" s="67" t="s">
        <v>2</v>
      </c>
    </row>
    <row r="4" spans="1:8" ht="16.5" hidden="1" thickBot="1" x14ac:dyDescent="0.3">
      <c r="A4" s="208"/>
      <c r="B4" s="209"/>
      <c r="C4" s="210"/>
      <c r="H4" s="66"/>
    </row>
    <row r="5" spans="1:8" ht="16.5" hidden="1" thickBot="1" x14ac:dyDescent="0.3">
      <c r="A5" s="208"/>
      <c r="B5" s="209"/>
      <c r="C5" s="210"/>
      <c r="H5" s="66"/>
    </row>
    <row r="6" spans="1:8" ht="16.5" hidden="1" thickBot="1" x14ac:dyDescent="0.3">
      <c r="A6" s="224" t="s">
        <v>3</v>
      </c>
      <c r="B6" s="224"/>
      <c r="C6" s="224"/>
      <c r="D6" s="224"/>
      <c r="E6" s="224"/>
      <c r="F6" s="224"/>
      <c r="G6" s="224"/>
      <c r="H6" s="224"/>
    </row>
    <row r="7" spans="1:8" ht="41.25" hidden="1" customHeight="1" x14ac:dyDescent="0.25">
      <c r="A7" s="225"/>
      <c r="B7" s="225"/>
      <c r="C7" s="225"/>
      <c r="D7" s="225"/>
      <c r="E7" s="225"/>
      <c r="F7" s="225"/>
      <c r="G7" s="225"/>
      <c r="H7" s="225"/>
    </row>
    <row r="8" spans="1:8" ht="16.5" hidden="1" thickBot="1" x14ac:dyDescent="0.3">
      <c r="A8" s="208"/>
      <c r="B8" s="209"/>
      <c r="C8" s="210"/>
      <c r="H8" s="6"/>
    </row>
    <row r="9" spans="1:8" ht="16.5" hidden="1" thickBot="1" x14ac:dyDescent="0.3">
      <c r="A9" s="226" t="s">
        <v>4</v>
      </c>
      <c r="B9" s="226"/>
      <c r="C9" s="210"/>
      <c r="H9" s="6"/>
    </row>
    <row r="10" spans="1:8" ht="16.5" hidden="1" thickBot="1" x14ac:dyDescent="0.3">
      <c r="A10" s="208"/>
      <c r="B10" s="215" t="s">
        <v>5</v>
      </c>
      <c r="C10" s="210"/>
      <c r="H10" s="6"/>
    </row>
    <row r="11" spans="1:8" ht="16.5" hidden="1" thickBot="1" x14ac:dyDescent="0.3">
      <c r="A11" s="208"/>
      <c r="B11" s="216" t="s">
        <v>6</v>
      </c>
      <c r="C11" s="210"/>
      <c r="H11" s="6"/>
    </row>
    <row r="12" spans="1:8" ht="16.5" hidden="1" thickBot="1" x14ac:dyDescent="0.3">
      <c r="A12" s="227" t="s">
        <v>7</v>
      </c>
      <c r="B12" s="227"/>
      <c r="C12" s="210"/>
      <c r="H12" s="6"/>
    </row>
    <row r="13" spans="1:8" ht="16.5" hidden="1" thickBot="1" x14ac:dyDescent="0.3">
      <c r="A13" s="208"/>
      <c r="B13" s="216"/>
      <c r="C13" s="210"/>
      <c r="H13" s="6"/>
    </row>
    <row r="14" spans="1:8" ht="16.5" hidden="1" thickBot="1" x14ac:dyDescent="0.3">
      <c r="A14" s="228" t="s">
        <v>8</v>
      </c>
      <c r="B14" s="228"/>
      <c r="C14" s="210"/>
      <c r="H14" s="6"/>
    </row>
    <row r="15" spans="1:8" ht="16.5" hidden="1" thickBot="1" x14ac:dyDescent="0.3">
      <c r="A15" s="229" t="s">
        <v>9</v>
      </c>
      <c r="B15" s="229"/>
      <c r="C15" s="210"/>
      <c r="H15" s="6"/>
    </row>
    <row r="16" spans="1:8" ht="16.5" hidden="1" thickBot="1" x14ac:dyDescent="0.3">
      <c r="A16" s="211"/>
      <c r="B16" s="211"/>
      <c r="C16" s="211"/>
      <c r="D16" s="59"/>
      <c r="E16" s="212"/>
      <c r="F16" s="107"/>
      <c r="H16" s="6"/>
    </row>
    <row r="17" spans="1:11" ht="65.25" hidden="1" customHeight="1" x14ac:dyDescent="0.25">
      <c r="A17" s="211"/>
      <c r="B17" s="211"/>
      <c r="C17" s="211"/>
      <c r="D17" s="59"/>
      <c r="E17" s="212"/>
      <c r="F17" s="107"/>
      <c r="H17" s="6"/>
    </row>
    <row r="18" spans="1:11" ht="65.25" hidden="1" customHeight="1" x14ac:dyDescent="0.25">
      <c r="A18" s="211"/>
      <c r="B18" s="211"/>
      <c r="C18" s="211"/>
      <c r="D18" s="59"/>
      <c r="E18" s="212"/>
      <c r="F18" s="107"/>
      <c r="H18" s="6"/>
    </row>
    <row r="19" spans="1:11" ht="65.25" hidden="1" customHeight="1" x14ac:dyDescent="0.25">
      <c r="A19" s="211"/>
      <c r="B19" s="211"/>
      <c r="C19" s="211"/>
      <c r="D19" s="59"/>
      <c r="E19" s="212"/>
      <c r="F19" s="107"/>
      <c r="H19" s="6"/>
    </row>
    <row r="20" spans="1:11" ht="65.25" hidden="1" customHeight="1" x14ac:dyDescent="0.25">
      <c r="A20" s="211"/>
      <c r="B20" s="211"/>
      <c r="C20" s="211"/>
      <c r="D20" s="59"/>
      <c r="E20" s="212"/>
      <c r="F20" s="107"/>
      <c r="H20" s="6"/>
    </row>
    <row r="21" spans="1:11" ht="65.25" hidden="1" customHeight="1" x14ac:dyDescent="0.25">
      <c r="A21" s="211"/>
      <c r="B21" s="211"/>
      <c r="C21" s="211"/>
      <c r="D21" s="59"/>
      <c r="E21" s="212"/>
      <c r="F21" s="107"/>
      <c r="H21" s="6"/>
    </row>
    <row r="22" spans="1:11" ht="65.25" hidden="1" customHeight="1" x14ac:dyDescent="0.25">
      <c r="A22" s="211"/>
      <c r="B22" s="211"/>
      <c r="C22" s="211"/>
      <c r="D22" s="59"/>
      <c r="E22" s="212"/>
      <c r="F22" s="107"/>
      <c r="H22" s="6"/>
    </row>
    <row r="23" spans="1:11" ht="16.5" hidden="1" thickBot="1" x14ac:dyDescent="0.3">
      <c r="A23" s="224" t="s">
        <v>10</v>
      </c>
      <c r="B23" s="224"/>
      <c r="C23" s="224"/>
      <c r="D23" s="224"/>
      <c r="E23" s="224"/>
      <c r="F23" s="224"/>
      <c r="G23" s="224"/>
      <c r="H23" s="224"/>
    </row>
    <row r="24" spans="1:11" s="6" customFormat="1" ht="66" customHeight="1" x14ac:dyDescent="0.25">
      <c r="A24" s="230" t="s">
        <v>11</v>
      </c>
      <c r="B24" s="232" t="s">
        <v>12</v>
      </c>
      <c r="C24" s="234" t="s">
        <v>13</v>
      </c>
      <c r="D24" s="236">
        <v>2018</v>
      </c>
      <c r="E24" s="237"/>
      <c r="F24" s="238" t="s">
        <v>15</v>
      </c>
      <c r="G24" s="239"/>
      <c r="H24" s="222" t="s">
        <v>16</v>
      </c>
    </row>
    <row r="25" spans="1:11" s="6" customFormat="1" ht="48" customHeight="1" x14ac:dyDescent="0.25">
      <c r="A25" s="231"/>
      <c r="B25" s="233"/>
      <c r="C25" s="235"/>
      <c r="D25" s="184" t="s">
        <v>17</v>
      </c>
      <c r="E25" s="74" t="s">
        <v>18</v>
      </c>
      <c r="F25" s="103" t="s">
        <v>19</v>
      </c>
      <c r="G25" s="150" t="s">
        <v>20</v>
      </c>
      <c r="H25" s="223"/>
    </row>
    <row r="26" spans="1:11" s="9" customFormat="1" ht="16.5" thickBot="1" x14ac:dyDescent="0.3">
      <c r="A26" s="176">
        <v>1</v>
      </c>
      <c r="B26" s="88">
        <v>2</v>
      </c>
      <c r="C26" s="213">
        <v>3</v>
      </c>
      <c r="D26" s="88">
        <v>4</v>
      </c>
      <c r="E26" s="177">
        <v>5</v>
      </c>
      <c r="F26" s="101" t="s">
        <v>21</v>
      </c>
      <c r="G26" s="101" t="s">
        <v>703</v>
      </c>
      <c r="H26" s="178" t="s">
        <v>704</v>
      </c>
    </row>
    <row r="27" spans="1:11" s="9" customFormat="1" ht="19.5" thickBot="1" x14ac:dyDescent="0.3">
      <c r="A27" s="241" t="s">
        <v>22</v>
      </c>
      <c r="B27" s="242"/>
      <c r="C27" s="242"/>
      <c r="D27" s="242"/>
      <c r="E27" s="242"/>
      <c r="F27" s="243"/>
      <c r="G27" s="243"/>
      <c r="H27" s="244"/>
    </row>
    <row r="28" spans="1:11" s="9" customFormat="1" ht="31.5" x14ac:dyDescent="0.25">
      <c r="A28" s="10" t="s">
        <v>23</v>
      </c>
      <c r="B28" s="11" t="s">
        <v>24</v>
      </c>
      <c r="C28" s="78" t="s">
        <v>25</v>
      </c>
      <c r="D28" s="185">
        <v>2765.3377031170344</v>
      </c>
      <c r="E28" s="112">
        <v>4557.6641534710743</v>
      </c>
      <c r="F28" s="97">
        <f>E28-D28</f>
        <v>1792.3264503540399</v>
      </c>
      <c r="G28" s="151">
        <f>IFERROR(F28/D28,"-")</f>
        <v>0.64814017048759176</v>
      </c>
      <c r="H28" s="12"/>
      <c r="K28" s="71"/>
    </row>
    <row r="29" spans="1:11" s="9" customFormat="1" hidden="1" x14ac:dyDescent="0.25">
      <c r="A29" s="13" t="s">
        <v>26</v>
      </c>
      <c r="B29" s="14" t="s">
        <v>27</v>
      </c>
      <c r="C29" s="73" t="s">
        <v>25</v>
      </c>
      <c r="D29" s="186">
        <v>0</v>
      </c>
      <c r="E29" s="114">
        <v>0</v>
      </c>
      <c r="F29" s="90">
        <f t="shared" ref="F29:F92" si="0">E29-D29</f>
        <v>0</v>
      </c>
      <c r="G29" s="152" t="str">
        <f t="shared" ref="G29:G92" si="1">IFERROR(F29/D29,"-")</f>
        <v>-</v>
      </c>
      <c r="H29" s="16"/>
      <c r="K29" s="71"/>
    </row>
    <row r="30" spans="1:11" s="9" customFormat="1" ht="31.5" hidden="1" x14ac:dyDescent="0.25">
      <c r="A30" s="13" t="s">
        <v>28</v>
      </c>
      <c r="B30" s="17" t="s">
        <v>29</v>
      </c>
      <c r="C30" s="73" t="s">
        <v>25</v>
      </c>
      <c r="D30" s="186">
        <v>0</v>
      </c>
      <c r="E30" s="114">
        <v>0</v>
      </c>
      <c r="F30" s="90">
        <f t="shared" si="0"/>
        <v>0</v>
      </c>
      <c r="G30" s="152" t="str">
        <f t="shared" si="1"/>
        <v>-</v>
      </c>
      <c r="H30" s="16"/>
      <c r="K30" s="71"/>
    </row>
    <row r="31" spans="1:11" s="9" customFormat="1" ht="31.5" hidden="1" x14ac:dyDescent="0.25">
      <c r="A31" s="13" t="s">
        <v>30</v>
      </c>
      <c r="B31" s="17" t="s">
        <v>31</v>
      </c>
      <c r="C31" s="73" t="s">
        <v>25</v>
      </c>
      <c r="D31" s="186">
        <v>0</v>
      </c>
      <c r="E31" s="114">
        <v>0</v>
      </c>
      <c r="F31" s="90">
        <f t="shared" si="0"/>
        <v>0</v>
      </c>
      <c r="G31" s="152" t="str">
        <f t="shared" si="1"/>
        <v>-</v>
      </c>
      <c r="H31" s="16"/>
      <c r="K31" s="71"/>
    </row>
    <row r="32" spans="1:11" s="9" customFormat="1" ht="47.25" hidden="1" x14ac:dyDescent="0.25">
      <c r="A32" s="13" t="s">
        <v>32</v>
      </c>
      <c r="B32" s="17" t="s">
        <v>33</v>
      </c>
      <c r="C32" s="73" t="s">
        <v>25</v>
      </c>
      <c r="D32" s="186">
        <v>0</v>
      </c>
      <c r="E32" s="114">
        <v>0</v>
      </c>
      <c r="F32" s="90">
        <f t="shared" si="0"/>
        <v>0</v>
      </c>
      <c r="G32" s="152" t="str">
        <f t="shared" si="1"/>
        <v>-</v>
      </c>
      <c r="H32" s="16"/>
      <c r="K32" s="71"/>
    </row>
    <row r="33" spans="1:11" s="9" customFormat="1" hidden="1" x14ac:dyDescent="0.25">
      <c r="A33" s="13" t="s">
        <v>34</v>
      </c>
      <c r="B33" s="14" t="s">
        <v>35</v>
      </c>
      <c r="C33" s="73" t="s">
        <v>25</v>
      </c>
      <c r="D33" s="186">
        <v>0</v>
      </c>
      <c r="E33" s="114">
        <v>0</v>
      </c>
      <c r="F33" s="90">
        <f t="shared" si="0"/>
        <v>0</v>
      </c>
      <c r="G33" s="152" t="str">
        <f t="shared" si="1"/>
        <v>-</v>
      </c>
      <c r="H33" s="16"/>
      <c r="K33" s="71"/>
    </row>
    <row r="34" spans="1:11" s="9" customFormat="1" x14ac:dyDescent="0.25">
      <c r="A34" s="13" t="s">
        <v>36</v>
      </c>
      <c r="B34" s="14" t="s">
        <v>37</v>
      </c>
      <c r="C34" s="73" t="s">
        <v>25</v>
      </c>
      <c r="D34" s="186">
        <v>2738.4311810770346</v>
      </c>
      <c r="E34" s="114">
        <v>1536.2504113410735</v>
      </c>
      <c r="F34" s="90">
        <f t="shared" si="0"/>
        <v>-1202.1807697359611</v>
      </c>
      <c r="G34" s="152">
        <f t="shared" si="1"/>
        <v>-0.43900346229009091</v>
      </c>
      <c r="H34" s="16"/>
      <c r="K34" s="71"/>
    </row>
    <row r="35" spans="1:11" s="9" customFormat="1" ht="15.75" hidden="1" customHeight="1" x14ac:dyDescent="0.25">
      <c r="A35" s="13" t="s">
        <v>38</v>
      </c>
      <c r="B35" s="14" t="s">
        <v>39</v>
      </c>
      <c r="C35" s="73" t="s">
        <v>25</v>
      </c>
      <c r="D35" s="186">
        <v>0</v>
      </c>
      <c r="E35" s="114">
        <v>0</v>
      </c>
      <c r="F35" s="90">
        <f t="shared" si="0"/>
        <v>0</v>
      </c>
      <c r="G35" s="152" t="str">
        <f t="shared" si="1"/>
        <v>-</v>
      </c>
      <c r="H35" s="16"/>
      <c r="K35" s="71"/>
    </row>
    <row r="36" spans="1:11" s="9" customFormat="1" x14ac:dyDescent="0.25">
      <c r="A36" s="13" t="s">
        <v>40</v>
      </c>
      <c r="B36" s="14" t="s">
        <v>41</v>
      </c>
      <c r="C36" s="73" t="s">
        <v>25</v>
      </c>
      <c r="D36" s="186">
        <v>14.54225057</v>
      </c>
      <c r="E36" s="114">
        <v>57.522289560000004</v>
      </c>
      <c r="F36" s="90">
        <f t="shared" si="0"/>
        <v>42.980038990000004</v>
      </c>
      <c r="G36" s="152">
        <f t="shared" si="1"/>
        <v>2.9555287046604648</v>
      </c>
      <c r="H36" s="16"/>
      <c r="K36" s="71"/>
    </row>
    <row r="37" spans="1:11" s="9" customFormat="1" x14ac:dyDescent="0.25">
      <c r="A37" s="13" t="s">
        <v>42</v>
      </c>
      <c r="B37" s="14" t="s">
        <v>43</v>
      </c>
      <c r="C37" s="73" t="s">
        <v>25</v>
      </c>
      <c r="D37" s="186">
        <v>0</v>
      </c>
      <c r="E37" s="114">
        <v>2958.3128219699997</v>
      </c>
      <c r="F37" s="90">
        <f t="shared" si="0"/>
        <v>2958.3128219699997</v>
      </c>
      <c r="G37" s="152" t="str">
        <f t="shared" si="1"/>
        <v>-</v>
      </c>
      <c r="H37" s="16"/>
      <c r="K37" s="71"/>
    </row>
    <row r="38" spans="1:11" s="9" customFormat="1" hidden="1" x14ac:dyDescent="0.25">
      <c r="A38" s="13" t="s">
        <v>44</v>
      </c>
      <c r="B38" s="14" t="s">
        <v>45</v>
      </c>
      <c r="C38" s="73" t="s">
        <v>25</v>
      </c>
      <c r="D38" s="186">
        <v>0</v>
      </c>
      <c r="E38" s="114"/>
      <c r="F38" s="90">
        <f t="shared" si="0"/>
        <v>0</v>
      </c>
      <c r="G38" s="152" t="str">
        <f t="shared" si="1"/>
        <v>-</v>
      </c>
      <c r="H38" s="16"/>
      <c r="K38" s="71"/>
    </row>
    <row r="39" spans="1:11" s="9" customFormat="1" ht="31.5" hidden="1" x14ac:dyDescent="0.25">
      <c r="A39" s="13" t="s">
        <v>46</v>
      </c>
      <c r="B39" s="17" t="s">
        <v>47</v>
      </c>
      <c r="C39" s="73" t="s">
        <v>25</v>
      </c>
      <c r="D39" s="186">
        <v>0</v>
      </c>
      <c r="E39" s="114">
        <v>0</v>
      </c>
      <c r="F39" s="90">
        <f t="shared" si="0"/>
        <v>0</v>
      </c>
      <c r="G39" s="152" t="str">
        <f t="shared" si="1"/>
        <v>-</v>
      </c>
      <c r="H39" s="16"/>
      <c r="K39" s="71"/>
    </row>
    <row r="40" spans="1:11" s="9" customFormat="1" hidden="1" x14ac:dyDescent="0.25">
      <c r="A40" s="13" t="s">
        <v>48</v>
      </c>
      <c r="B40" s="18" t="s">
        <v>49</v>
      </c>
      <c r="C40" s="73" t="s">
        <v>25</v>
      </c>
      <c r="D40" s="186">
        <v>0</v>
      </c>
      <c r="E40" s="114">
        <v>0</v>
      </c>
      <c r="F40" s="90">
        <f t="shared" si="0"/>
        <v>0</v>
      </c>
      <c r="G40" s="152" t="str">
        <f t="shared" si="1"/>
        <v>-</v>
      </c>
      <c r="H40" s="16"/>
      <c r="K40" s="71"/>
    </row>
    <row r="41" spans="1:11" s="9" customFormat="1" hidden="1" x14ac:dyDescent="0.25">
      <c r="A41" s="13" t="s">
        <v>50</v>
      </c>
      <c r="B41" s="18" t="s">
        <v>51</v>
      </c>
      <c r="C41" s="73" t="s">
        <v>25</v>
      </c>
      <c r="D41" s="186">
        <v>0</v>
      </c>
      <c r="E41" s="114">
        <v>0</v>
      </c>
      <c r="F41" s="90">
        <f t="shared" si="0"/>
        <v>0</v>
      </c>
      <c r="G41" s="152" t="str">
        <f t="shared" si="1"/>
        <v>-</v>
      </c>
      <c r="H41" s="16"/>
      <c r="K41" s="71"/>
    </row>
    <row r="42" spans="1:11" s="9" customFormat="1" ht="16.5" thickBot="1" x14ac:dyDescent="0.3">
      <c r="A42" s="23" t="s">
        <v>52</v>
      </c>
      <c r="B42" s="179" t="s">
        <v>53</v>
      </c>
      <c r="C42" s="163" t="s">
        <v>25</v>
      </c>
      <c r="D42" s="187">
        <v>12.36427147</v>
      </c>
      <c r="E42" s="181">
        <v>5.5786306000000003</v>
      </c>
      <c r="F42" s="95">
        <f t="shared" si="0"/>
        <v>-6.7856408699999999</v>
      </c>
      <c r="G42" s="153">
        <f t="shared" si="1"/>
        <v>-0.54881040799405867</v>
      </c>
      <c r="H42" s="25"/>
      <c r="K42" s="71"/>
    </row>
    <row r="43" spans="1:11" s="9" customFormat="1" ht="31.5" x14ac:dyDescent="0.25">
      <c r="A43" s="10" t="s">
        <v>54</v>
      </c>
      <c r="B43" s="11" t="s">
        <v>55</v>
      </c>
      <c r="C43" s="78" t="s">
        <v>25</v>
      </c>
      <c r="D43" s="201">
        <v>2861.2085120078168</v>
      </c>
      <c r="E43" s="112">
        <v>4450.2029220526774</v>
      </c>
      <c r="F43" s="97">
        <f t="shared" si="0"/>
        <v>1588.9944100448606</v>
      </c>
      <c r="G43" s="151">
        <f t="shared" si="1"/>
        <v>0.55535778094334132</v>
      </c>
      <c r="H43" s="12"/>
      <c r="K43" s="71"/>
    </row>
    <row r="44" spans="1:11" s="9" customFormat="1" hidden="1" x14ac:dyDescent="0.25">
      <c r="A44" s="13" t="s">
        <v>56</v>
      </c>
      <c r="B44" s="14" t="s">
        <v>27</v>
      </c>
      <c r="C44" s="73" t="s">
        <v>25</v>
      </c>
      <c r="D44" s="202">
        <v>0</v>
      </c>
      <c r="E44" s="114">
        <v>0</v>
      </c>
      <c r="F44" s="90">
        <f t="shared" si="0"/>
        <v>0</v>
      </c>
      <c r="G44" s="152" t="str">
        <f t="shared" si="1"/>
        <v>-</v>
      </c>
      <c r="H44" s="16"/>
      <c r="K44" s="71"/>
    </row>
    <row r="45" spans="1:11" s="9" customFormat="1" ht="31.5" hidden="1" x14ac:dyDescent="0.25">
      <c r="A45" s="13" t="s">
        <v>57</v>
      </c>
      <c r="B45" s="19" t="s">
        <v>29</v>
      </c>
      <c r="C45" s="73" t="s">
        <v>25</v>
      </c>
      <c r="D45" s="202">
        <v>0</v>
      </c>
      <c r="E45" s="114">
        <v>0</v>
      </c>
      <c r="F45" s="90">
        <f t="shared" si="0"/>
        <v>0</v>
      </c>
      <c r="G45" s="152" t="str">
        <f t="shared" si="1"/>
        <v>-</v>
      </c>
      <c r="H45" s="16"/>
      <c r="K45" s="71"/>
    </row>
    <row r="46" spans="1:11" s="9" customFormat="1" ht="31.5" hidden="1" x14ac:dyDescent="0.25">
      <c r="A46" s="13" t="s">
        <v>58</v>
      </c>
      <c r="B46" s="19" t="s">
        <v>31</v>
      </c>
      <c r="C46" s="73" t="s">
        <v>25</v>
      </c>
      <c r="D46" s="202">
        <v>0</v>
      </c>
      <c r="E46" s="114">
        <v>0</v>
      </c>
      <c r="F46" s="90">
        <f t="shared" si="0"/>
        <v>0</v>
      </c>
      <c r="G46" s="152" t="str">
        <f t="shared" si="1"/>
        <v>-</v>
      </c>
      <c r="H46" s="16"/>
      <c r="K46" s="71"/>
    </row>
    <row r="47" spans="1:11" s="9" customFormat="1" ht="47.25" hidden="1" x14ac:dyDescent="0.25">
      <c r="A47" s="13" t="s">
        <v>59</v>
      </c>
      <c r="B47" s="19" t="s">
        <v>33</v>
      </c>
      <c r="C47" s="73" t="s">
        <v>25</v>
      </c>
      <c r="D47" s="202">
        <v>0</v>
      </c>
      <c r="E47" s="114">
        <v>0</v>
      </c>
      <c r="F47" s="90">
        <f t="shared" si="0"/>
        <v>0</v>
      </c>
      <c r="G47" s="152" t="str">
        <f t="shared" si="1"/>
        <v>-</v>
      </c>
      <c r="H47" s="16"/>
      <c r="K47" s="71"/>
    </row>
    <row r="48" spans="1:11" s="9" customFormat="1" hidden="1" x14ac:dyDescent="0.25">
      <c r="A48" s="13" t="s">
        <v>60</v>
      </c>
      <c r="B48" s="14" t="s">
        <v>35</v>
      </c>
      <c r="C48" s="73" t="s">
        <v>25</v>
      </c>
      <c r="D48" s="202">
        <v>0</v>
      </c>
      <c r="E48" s="114">
        <v>0</v>
      </c>
      <c r="F48" s="90">
        <f t="shared" si="0"/>
        <v>0</v>
      </c>
      <c r="G48" s="152" t="str">
        <f t="shared" si="1"/>
        <v>-</v>
      </c>
      <c r="H48" s="16"/>
      <c r="K48" s="71"/>
    </row>
    <row r="49" spans="1:11" s="9" customFormat="1" x14ac:dyDescent="0.25">
      <c r="A49" s="13" t="s">
        <v>61</v>
      </c>
      <c r="B49" s="14" t="s">
        <v>37</v>
      </c>
      <c r="C49" s="73" t="s">
        <v>25</v>
      </c>
      <c r="D49" s="202">
        <v>2832.5717935786602</v>
      </c>
      <c r="E49" s="114">
        <v>1603.7079730266564</v>
      </c>
      <c r="F49" s="90">
        <f t="shared" si="0"/>
        <v>-1228.8638205520037</v>
      </c>
      <c r="G49" s="152">
        <f t="shared" si="1"/>
        <v>-0.43383324770012693</v>
      </c>
      <c r="H49" s="16"/>
      <c r="K49" s="71"/>
    </row>
    <row r="50" spans="1:11" s="9" customFormat="1" hidden="1" x14ac:dyDescent="0.25">
      <c r="A50" s="13" t="s">
        <v>62</v>
      </c>
      <c r="B50" s="14" t="s">
        <v>39</v>
      </c>
      <c r="C50" s="73" t="s">
        <v>25</v>
      </c>
      <c r="D50" s="202">
        <v>0</v>
      </c>
      <c r="E50" s="114">
        <v>0</v>
      </c>
      <c r="F50" s="90">
        <f t="shared" si="0"/>
        <v>0</v>
      </c>
      <c r="G50" s="152" t="str">
        <f t="shared" si="1"/>
        <v>-</v>
      </c>
      <c r="H50" s="16"/>
      <c r="K50" s="71"/>
    </row>
    <row r="51" spans="1:11" s="9" customFormat="1" x14ac:dyDescent="0.25">
      <c r="A51" s="13" t="s">
        <v>63</v>
      </c>
      <c r="B51" s="14" t="s">
        <v>41</v>
      </c>
      <c r="C51" s="73" t="s">
        <v>25</v>
      </c>
      <c r="D51" s="202">
        <v>22.557821392650965</v>
      </c>
      <c r="E51" s="114">
        <v>102.61714963</v>
      </c>
      <c r="F51" s="90">
        <f t="shared" si="0"/>
        <v>80.059328237349035</v>
      </c>
      <c r="G51" s="152">
        <f t="shared" si="1"/>
        <v>3.5490718205363256</v>
      </c>
      <c r="H51" s="16"/>
      <c r="K51" s="71"/>
    </row>
    <row r="52" spans="1:11" s="9" customFormat="1" x14ac:dyDescent="0.25">
      <c r="A52" s="13" t="s">
        <v>64</v>
      </c>
      <c r="B52" s="14" t="s">
        <v>43</v>
      </c>
      <c r="C52" s="73" t="s">
        <v>25</v>
      </c>
      <c r="D52" s="202">
        <v>0</v>
      </c>
      <c r="E52" s="114">
        <v>2738.7992593960698</v>
      </c>
      <c r="F52" s="90">
        <f t="shared" si="0"/>
        <v>2738.7992593960698</v>
      </c>
      <c r="G52" s="152" t="str">
        <f t="shared" si="1"/>
        <v>-</v>
      </c>
      <c r="H52" s="16"/>
      <c r="K52" s="71"/>
    </row>
    <row r="53" spans="1:11" s="9" customFormat="1" ht="15.75" hidden="1" customHeight="1" x14ac:dyDescent="0.25">
      <c r="A53" s="13" t="s">
        <v>65</v>
      </c>
      <c r="B53" s="14" t="s">
        <v>45</v>
      </c>
      <c r="C53" s="73" t="s">
        <v>25</v>
      </c>
      <c r="D53" s="202">
        <v>0</v>
      </c>
      <c r="E53" s="114">
        <v>0</v>
      </c>
      <c r="F53" s="90">
        <f t="shared" si="0"/>
        <v>0</v>
      </c>
      <c r="G53" s="152" t="str">
        <f t="shared" si="1"/>
        <v>-</v>
      </c>
      <c r="H53" s="16"/>
      <c r="K53" s="71"/>
    </row>
    <row r="54" spans="1:11" s="9" customFormat="1" ht="31.5" hidden="1" x14ac:dyDescent="0.25">
      <c r="A54" s="13" t="s">
        <v>66</v>
      </c>
      <c r="B54" s="17" t="s">
        <v>47</v>
      </c>
      <c r="C54" s="73" t="s">
        <v>25</v>
      </c>
      <c r="D54" s="202">
        <v>0</v>
      </c>
      <c r="E54" s="114">
        <v>0</v>
      </c>
      <c r="F54" s="90">
        <f t="shared" si="0"/>
        <v>0</v>
      </c>
      <c r="G54" s="152" t="str">
        <f t="shared" si="1"/>
        <v>-</v>
      </c>
      <c r="H54" s="16"/>
      <c r="K54" s="71"/>
    </row>
    <row r="55" spans="1:11" s="9" customFormat="1" hidden="1" x14ac:dyDescent="0.25">
      <c r="A55" s="13" t="s">
        <v>67</v>
      </c>
      <c r="B55" s="19" t="s">
        <v>49</v>
      </c>
      <c r="C55" s="73" t="s">
        <v>25</v>
      </c>
      <c r="D55" s="202">
        <v>0</v>
      </c>
      <c r="E55" s="114">
        <v>0</v>
      </c>
      <c r="F55" s="90">
        <f t="shared" si="0"/>
        <v>0</v>
      </c>
      <c r="G55" s="152" t="str">
        <f t="shared" si="1"/>
        <v>-</v>
      </c>
      <c r="H55" s="16"/>
      <c r="K55" s="71"/>
    </row>
    <row r="56" spans="1:11" s="9" customFormat="1" hidden="1" x14ac:dyDescent="0.25">
      <c r="A56" s="13" t="s">
        <v>68</v>
      </c>
      <c r="B56" s="19" t="s">
        <v>51</v>
      </c>
      <c r="C56" s="73" t="s">
        <v>25</v>
      </c>
      <c r="D56" s="202">
        <v>0</v>
      </c>
      <c r="E56" s="114">
        <v>0</v>
      </c>
      <c r="F56" s="90">
        <f t="shared" si="0"/>
        <v>0</v>
      </c>
      <c r="G56" s="152" t="str">
        <f t="shared" si="1"/>
        <v>-</v>
      </c>
      <c r="H56" s="16"/>
      <c r="K56" s="71"/>
    </row>
    <row r="57" spans="1:11" s="9" customFormat="1" x14ac:dyDescent="0.25">
      <c r="A57" s="13" t="s">
        <v>69</v>
      </c>
      <c r="B57" s="14" t="s">
        <v>53</v>
      </c>
      <c r="C57" s="73" t="s">
        <v>25</v>
      </c>
      <c r="D57" s="202">
        <v>6.0788970365054835</v>
      </c>
      <c r="E57" s="114">
        <v>5.0785399999516549</v>
      </c>
      <c r="F57" s="90">
        <f t="shared" si="0"/>
        <v>-1.0003570365538286</v>
      </c>
      <c r="G57" s="152">
        <f t="shared" si="1"/>
        <v>-0.1645622603157125</v>
      </c>
      <c r="H57" s="16"/>
      <c r="K57" s="71"/>
    </row>
    <row r="58" spans="1:11" s="9" customFormat="1" x14ac:dyDescent="0.25">
      <c r="A58" s="13" t="s">
        <v>70</v>
      </c>
      <c r="B58" s="20" t="s">
        <v>71</v>
      </c>
      <c r="C58" s="73" t="s">
        <v>25</v>
      </c>
      <c r="D58" s="202">
        <v>651.67572495020897</v>
      </c>
      <c r="E58" s="114">
        <v>1971.494070880193</v>
      </c>
      <c r="F58" s="90">
        <f t="shared" si="0"/>
        <v>1319.8183459299839</v>
      </c>
      <c r="G58" s="152">
        <f t="shared" si="1"/>
        <v>2.0252685429257382</v>
      </c>
      <c r="H58" s="16"/>
      <c r="K58" s="71"/>
    </row>
    <row r="59" spans="1:11" s="9" customFormat="1" x14ac:dyDescent="0.25">
      <c r="A59" s="13" t="s">
        <v>57</v>
      </c>
      <c r="B59" s="19" t="s">
        <v>72</v>
      </c>
      <c r="C59" s="73" t="s">
        <v>25</v>
      </c>
      <c r="D59" s="202">
        <v>31.011961377142139</v>
      </c>
      <c r="E59" s="114">
        <v>35.143107179753436</v>
      </c>
      <c r="F59" s="90">
        <f t="shared" si="0"/>
        <v>4.1311458026112966</v>
      </c>
      <c r="G59" s="152">
        <f t="shared" si="1"/>
        <v>0.13321136810315465</v>
      </c>
      <c r="H59" s="16"/>
      <c r="K59" s="71"/>
    </row>
    <row r="60" spans="1:11" s="9" customFormat="1" x14ac:dyDescent="0.25">
      <c r="A60" s="13" t="s">
        <v>58</v>
      </c>
      <c r="B60" s="18" t="s">
        <v>73</v>
      </c>
      <c r="C60" s="73" t="s">
        <v>25</v>
      </c>
      <c r="D60" s="202">
        <v>506.78529754885642</v>
      </c>
      <c r="E60" s="114">
        <v>270.26069436374678</v>
      </c>
      <c r="F60" s="90">
        <f t="shared" si="0"/>
        <v>-236.52460318510964</v>
      </c>
      <c r="G60" s="152">
        <f t="shared" si="1"/>
        <v>-0.46671559796445672</v>
      </c>
      <c r="H60" s="16"/>
      <c r="K60" s="71"/>
    </row>
    <row r="61" spans="1:11" s="9" customFormat="1" ht="31.5" x14ac:dyDescent="0.25">
      <c r="A61" s="13" t="s">
        <v>74</v>
      </c>
      <c r="B61" s="21" t="s">
        <v>75</v>
      </c>
      <c r="C61" s="73" t="s">
        <v>25</v>
      </c>
      <c r="D61" s="202">
        <v>506.78529754885642</v>
      </c>
      <c r="E61" s="114">
        <v>1784.3545769937466</v>
      </c>
      <c r="F61" s="90">
        <f t="shared" si="0"/>
        <v>1277.5692794448901</v>
      </c>
      <c r="G61" s="152">
        <f t="shared" si="1"/>
        <v>2.5209280648512236</v>
      </c>
      <c r="H61" s="16"/>
      <c r="K61" s="71"/>
    </row>
    <row r="62" spans="1:11" s="9" customFormat="1" ht="31.5" x14ac:dyDescent="0.25">
      <c r="A62" s="13" t="s">
        <v>76</v>
      </c>
      <c r="B62" s="22" t="s">
        <v>77</v>
      </c>
      <c r="C62" s="73" t="s">
        <v>25</v>
      </c>
      <c r="D62" s="202">
        <v>487.74873464517577</v>
      </c>
      <c r="E62" s="114">
        <v>258.75784687999999</v>
      </c>
      <c r="F62" s="90">
        <f t="shared" si="0"/>
        <v>-228.99088776517578</v>
      </c>
      <c r="G62" s="152">
        <f t="shared" si="1"/>
        <v>-0.46948535485542686</v>
      </c>
      <c r="H62" s="16"/>
      <c r="K62" s="71"/>
    </row>
    <row r="63" spans="1:11" s="9" customFormat="1" x14ac:dyDescent="0.25">
      <c r="A63" s="13" t="s">
        <v>78</v>
      </c>
      <c r="B63" s="22" t="s">
        <v>79</v>
      </c>
      <c r="C63" s="73" t="s">
        <v>25</v>
      </c>
      <c r="D63" s="202">
        <v>0</v>
      </c>
      <c r="E63" s="114">
        <v>1514.0938826299998</v>
      </c>
      <c r="F63" s="90">
        <f t="shared" si="0"/>
        <v>1514.0938826299998</v>
      </c>
      <c r="G63" s="152" t="str">
        <f t="shared" si="1"/>
        <v>-</v>
      </c>
      <c r="H63" s="16"/>
      <c r="K63" s="71"/>
    </row>
    <row r="64" spans="1:11" s="9" customFormat="1" ht="15.75" customHeight="1" x14ac:dyDescent="0.25">
      <c r="A64" s="13" t="s">
        <v>80</v>
      </c>
      <c r="B64" s="21" t="s">
        <v>81</v>
      </c>
      <c r="C64" s="73" t="s">
        <v>25</v>
      </c>
      <c r="D64" s="202">
        <v>0</v>
      </c>
      <c r="E64" s="114">
        <v>0</v>
      </c>
      <c r="F64" s="90">
        <f t="shared" si="0"/>
        <v>0</v>
      </c>
      <c r="G64" s="152" t="str">
        <f t="shared" si="1"/>
        <v>-</v>
      </c>
      <c r="H64" s="16"/>
      <c r="K64" s="71"/>
    </row>
    <row r="65" spans="1:11" s="9" customFormat="1" x14ac:dyDescent="0.25">
      <c r="A65" s="13" t="s">
        <v>59</v>
      </c>
      <c r="B65" s="18" t="s">
        <v>82</v>
      </c>
      <c r="C65" s="73" t="s">
        <v>25</v>
      </c>
      <c r="D65" s="202">
        <v>74.076985776268742</v>
      </c>
      <c r="E65" s="114">
        <v>89.449481673910839</v>
      </c>
      <c r="F65" s="90">
        <f t="shared" si="0"/>
        <v>15.372495897642096</v>
      </c>
      <c r="G65" s="152">
        <f t="shared" si="1"/>
        <v>0.20752053740511159</v>
      </c>
      <c r="H65" s="16"/>
      <c r="K65" s="71"/>
    </row>
    <row r="66" spans="1:11" s="9" customFormat="1" x14ac:dyDescent="0.25">
      <c r="A66" s="13" t="s">
        <v>83</v>
      </c>
      <c r="B66" s="18" t="s">
        <v>84</v>
      </c>
      <c r="C66" s="73" t="s">
        <v>25</v>
      </c>
      <c r="D66" s="202">
        <v>39.801480247941669</v>
      </c>
      <c r="E66" s="114">
        <v>62.546905032781581</v>
      </c>
      <c r="F66" s="90">
        <f t="shared" si="0"/>
        <v>22.745424784839912</v>
      </c>
      <c r="G66" s="152">
        <f t="shared" si="1"/>
        <v>0.57147183077484132</v>
      </c>
      <c r="H66" s="16"/>
      <c r="K66" s="71"/>
    </row>
    <row r="67" spans="1:11" s="9" customFormat="1" ht="31.5" x14ac:dyDescent="0.25">
      <c r="A67" s="13" t="s">
        <v>85</v>
      </c>
      <c r="B67" s="20" t="s">
        <v>86</v>
      </c>
      <c r="C67" s="73" t="s">
        <v>25</v>
      </c>
      <c r="D67" s="202">
        <v>916.4223375858794</v>
      </c>
      <c r="E67" s="114">
        <v>958.12380039288496</v>
      </c>
      <c r="F67" s="90">
        <f t="shared" si="0"/>
        <v>41.701462807005555</v>
      </c>
      <c r="G67" s="152">
        <f t="shared" si="1"/>
        <v>4.5504633722546775E-2</v>
      </c>
      <c r="H67" s="16"/>
      <c r="K67" s="71"/>
    </row>
    <row r="68" spans="1:11" s="9" customFormat="1" ht="31.5" x14ac:dyDescent="0.25">
      <c r="A68" s="13" t="s">
        <v>87</v>
      </c>
      <c r="B68" s="19" t="s">
        <v>88</v>
      </c>
      <c r="C68" s="73" t="s">
        <v>25</v>
      </c>
      <c r="D68" s="202">
        <v>506.09018252045718</v>
      </c>
      <c r="E68" s="114">
        <v>533.26326080000001</v>
      </c>
      <c r="F68" s="90">
        <f t="shared" si="0"/>
        <v>27.173078279542835</v>
      </c>
      <c r="G68" s="152">
        <f t="shared" si="1"/>
        <v>5.369216637282713E-2</v>
      </c>
      <c r="H68" s="16"/>
      <c r="K68" s="71"/>
    </row>
    <row r="69" spans="1:11" s="9" customFormat="1" ht="31.5" x14ac:dyDescent="0.25">
      <c r="A69" s="13" t="s">
        <v>89</v>
      </c>
      <c r="B69" s="19" t="s">
        <v>90</v>
      </c>
      <c r="C69" s="73" t="s">
        <v>25</v>
      </c>
      <c r="D69" s="202">
        <v>305.2678629875</v>
      </c>
      <c r="E69" s="114">
        <v>311.1903959</v>
      </c>
      <c r="F69" s="90">
        <f t="shared" si="0"/>
        <v>5.922532912500003</v>
      </c>
      <c r="G69" s="152">
        <f t="shared" si="1"/>
        <v>1.9401101886517669E-2</v>
      </c>
      <c r="H69" s="16"/>
      <c r="K69" s="71"/>
    </row>
    <row r="70" spans="1:11" s="9" customFormat="1" x14ac:dyDescent="0.25">
      <c r="A70" s="13" t="s">
        <v>91</v>
      </c>
      <c r="B70" s="18" t="s">
        <v>92</v>
      </c>
      <c r="C70" s="73" t="s">
        <v>25</v>
      </c>
      <c r="D70" s="202">
        <v>0</v>
      </c>
      <c r="E70" s="114">
        <v>0</v>
      </c>
      <c r="F70" s="90">
        <f t="shared" si="0"/>
        <v>0</v>
      </c>
      <c r="G70" s="152" t="str">
        <f t="shared" si="1"/>
        <v>-</v>
      </c>
      <c r="H70" s="16"/>
      <c r="K70" s="71"/>
    </row>
    <row r="71" spans="1:11" s="9" customFormat="1" x14ac:dyDescent="0.25">
      <c r="A71" s="13" t="s">
        <v>93</v>
      </c>
      <c r="B71" s="18" t="s">
        <v>94</v>
      </c>
      <c r="C71" s="73" t="s">
        <v>25</v>
      </c>
      <c r="D71" s="202">
        <v>0</v>
      </c>
      <c r="E71" s="114">
        <v>0</v>
      </c>
      <c r="F71" s="90">
        <f t="shared" si="0"/>
        <v>0</v>
      </c>
      <c r="G71" s="152" t="str">
        <f t="shared" si="1"/>
        <v>-</v>
      </c>
      <c r="H71" s="16"/>
      <c r="K71" s="71"/>
    </row>
    <row r="72" spans="1:11" s="9" customFormat="1" x14ac:dyDescent="0.25">
      <c r="A72" s="13" t="s">
        <v>95</v>
      </c>
      <c r="B72" s="18" t="s">
        <v>96</v>
      </c>
      <c r="C72" s="73" t="s">
        <v>25</v>
      </c>
      <c r="D72" s="202">
        <v>105.06429207792226</v>
      </c>
      <c r="E72" s="114">
        <v>113.67014369288498</v>
      </c>
      <c r="F72" s="90">
        <f t="shared" si="0"/>
        <v>8.6058516149627167</v>
      </c>
      <c r="G72" s="152">
        <f t="shared" si="1"/>
        <v>8.1910337420634582E-2</v>
      </c>
      <c r="H72" s="16"/>
      <c r="K72" s="71"/>
    </row>
    <row r="73" spans="1:11" s="9" customFormat="1" x14ac:dyDescent="0.25">
      <c r="A73" s="13" t="s">
        <v>97</v>
      </c>
      <c r="B73" s="20" t="s">
        <v>98</v>
      </c>
      <c r="C73" s="73" t="s">
        <v>25</v>
      </c>
      <c r="D73" s="202">
        <v>799.14705155015656</v>
      </c>
      <c r="E73" s="114">
        <v>956.59060315505667</v>
      </c>
      <c r="F73" s="90">
        <f t="shared" si="0"/>
        <v>157.44355160490011</v>
      </c>
      <c r="G73" s="152">
        <f t="shared" si="1"/>
        <v>0.19701449351467518</v>
      </c>
      <c r="H73" s="16"/>
      <c r="K73" s="71"/>
    </row>
    <row r="74" spans="1:11" s="9" customFormat="1" ht="31.5" x14ac:dyDescent="0.25">
      <c r="A74" s="13" t="s">
        <v>99</v>
      </c>
      <c r="B74" s="20" t="s">
        <v>100</v>
      </c>
      <c r="C74" s="73" t="s">
        <v>25</v>
      </c>
      <c r="D74" s="202">
        <v>301.41253523725862</v>
      </c>
      <c r="E74" s="114">
        <v>298.42431713480443</v>
      </c>
      <c r="F74" s="90">
        <f t="shared" si="0"/>
        <v>-2.9882181024541978</v>
      </c>
      <c r="G74" s="152">
        <f t="shared" si="1"/>
        <v>-9.9140472047786754E-3</v>
      </c>
      <c r="H74" s="16"/>
      <c r="K74" s="71"/>
    </row>
    <row r="75" spans="1:11" s="9" customFormat="1" x14ac:dyDescent="0.25">
      <c r="A75" s="13" t="s">
        <v>101</v>
      </c>
      <c r="B75" s="20" t="s">
        <v>102</v>
      </c>
      <c r="C75" s="73" t="s">
        <v>25</v>
      </c>
      <c r="D75" s="202">
        <v>53.771722894432131</v>
      </c>
      <c r="E75" s="114">
        <v>55.178423490974311</v>
      </c>
      <c r="F75" s="90">
        <f t="shared" si="0"/>
        <v>1.4067005965421799</v>
      </c>
      <c r="G75" s="152">
        <f t="shared" si="1"/>
        <v>2.6160601163996527E-2</v>
      </c>
      <c r="H75" s="16"/>
      <c r="K75" s="71"/>
    </row>
    <row r="76" spans="1:11" s="9" customFormat="1" x14ac:dyDescent="0.25">
      <c r="A76" s="13" t="s">
        <v>103</v>
      </c>
      <c r="B76" s="18" t="s">
        <v>104</v>
      </c>
      <c r="C76" s="73" t="s">
        <v>25</v>
      </c>
      <c r="D76" s="202">
        <v>51.518056300434722</v>
      </c>
      <c r="E76" s="114">
        <v>52.977644078503594</v>
      </c>
      <c r="F76" s="90">
        <f t="shared" si="0"/>
        <v>1.4595877780688724</v>
      </c>
      <c r="G76" s="152">
        <f t="shared" si="1"/>
        <v>2.8331576982584181E-2</v>
      </c>
      <c r="H76" s="16"/>
      <c r="K76" s="71"/>
    </row>
    <row r="77" spans="1:11" s="9" customFormat="1" x14ac:dyDescent="0.25">
      <c r="A77" s="13" t="s">
        <v>105</v>
      </c>
      <c r="B77" s="18" t="s">
        <v>106</v>
      </c>
      <c r="C77" s="73" t="s">
        <v>25</v>
      </c>
      <c r="D77" s="202">
        <v>2.2536665939974116</v>
      </c>
      <c r="E77" s="114">
        <v>2.200779412470709</v>
      </c>
      <c r="F77" s="90">
        <f t="shared" si="0"/>
        <v>-5.2887181526702687E-2</v>
      </c>
      <c r="G77" s="152">
        <f t="shared" si="1"/>
        <v>-2.3467171971029991E-2</v>
      </c>
      <c r="H77" s="16"/>
      <c r="K77" s="71"/>
    </row>
    <row r="78" spans="1:11" s="9" customFormat="1" x14ac:dyDescent="0.25">
      <c r="A78" s="13" t="s">
        <v>107</v>
      </c>
      <c r="B78" s="20" t="s">
        <v>108</v>
      </c>
      <c r="C78" s="73" t="s">
        <v>25</v>
      </c>
      <c r="D78" s="202">
        <v>138.77913978988141</v>
      </c>
      <c r="E78" s="114">
        <f>E43-E58-E67-E73-E74-E75</f>
        <v>210.39170699876382</v>
      </c>
      <c r="F78" s="90">
        <f t="shared" si="0"/>
        <v>71.61256720888241</v>
      </c>
      <c r="G78" s="152">
        <f t="shared" si="1"/>
        <v>0.5160182381682682</v>
      </c>
      <c r="H78" s="16"/>
      <c r="K78" s="71"/>
    </row>
    <row r="79" spans="1:11" s="9" customFormat="1" x14ac:dyDescent="0.25">
      <c r="A79" s="13" t="s">
        <v>109</v>
      </c>
      <c r="B79" s="18" t="s">
        <v>110</v>
      </c>
      <c r="C79" s="73" t="s">
        <v>25</v>
      </c>
      <c r="D79" s="202">
        <v>101.00714252032896</v>
      </c>
      <c r="E79" s="114">
        <v>115.9591659153588</v>
      </c>
      <c r="F79" s="90">
        <f t="shared" si="0"/>
        <v>14.95202339502984</v>
      </c>
      <c r="G79" s="152">
        <f t="shared" si="1"/>
        <v>0.14802936725014826</v>
      </c>
      <c r="H79" s="16"/>
      <c r="K79" s="71"/>
    </row>
    <row r="80" spans="1:11" s="9" customFormat="1" x14ac:dyDescent="0.25">
      <c r="A80" s="13" t="s">
        <v>111</v>
      </c>
      <c r="B80" s="18" t="s">
        <v>112</v>
      </c>
      <c r="C80" s="73" t="s">
        <v>25</v>
      </c>
      <c r="D80" s="202">
        <v>15.804279962107339</v>
      </c>
      <c r="E80" s="114">
        <v>19.812079808904492</v>
      </c>
      <c r="F80" s="90">
        <f t="shared" si="0"/>
        <v>4.0077998467971536</v>
      </c>
      <c r="G80" s="152">
        <f t="shared" si="1"/>
        <v>0.25358952488859571</v>
      </c>
      <c r="H80" s="16"/>
      <c r="K80" s="71"/>
    </row>
    <row r="81" spans="1:11" s="9" customFormat="1" ht="16.5" thickBot="1" x14ac:dyDescent="0.3">
      <c r="A81" s="27" t="s">
        <v>113</v>
      </c>
      <c r="B81" s="28" t="s">
        <v>114</v>
      </c>
      <c r="C81" s="75" t="s">
        <v>25</v>
      </c>
      <c r="D81" s="198">
        <v>21.967717307445113</v>
      </c>
      <c r="E81" s="116">
        <f>E78-E79-E80</f>
        <v>74.620461274500542</v>
      </c>
      <c r="F81" s="98">
        <f t="shared" si="0"/>
        <v>52.652743967055429</v>
      </c>
      <c r="G81" s="154">
        <f t="shared" si="1"/>
        <v>2.396823631247786</v>
      </c>
      <c r="H81" s="30"/>
      <c r="K81" s="71"/>
    </row>
    <row r="82" spans="1:11" s="9" customFormat="1" x14ac:dyDescent="0.25">
      <c r="A82" s="10" t="s">
        <v>115</v>
      </c>
      <c r="B82" s="80" t="s">
        <v>116</v>
      </c>
      <c r="C82" s="78" t="s">
        <v>705</v>
      </c>
      <c r="D82" s="201" t="s">
        <v>705</v>
      </c>
      <c r="E82" s="112" t="s">
        <v>705</v>
      </c>
      <c r="F82" s="97" t="s">
        <v>705</v>
      </c>
      <c r="G82" s="151" t="s">
        <v>705</v>
      </c>
      <c r="H82" s="12"/>
      <c r="K82" s="71"/>
    </row>
    <row r="83" spans="1:11" s="9" customFormat="1" x14ac:dyDescent="0.25">
      <c r="A83" s="13" t="s">
        <v>117</v>
      </c>
      <c r="B83" s="18" t="s">
        <v>699</v>
      </c>
      <c r="C83" s="73" t="s">
        <v>25</v>
      </c>
      <c r="D83" s="202">
        <v>164.84942984999998</v>
      </c>
      <c r="E83" s="114">
        <v>313.89092456780014</v>
      </c>
      <c r="F83" s="90">
        <f t="shared" si="0"/>
        <v>149.04149471780016</v>
      </c>
      <c r="G83" s="152">
        <f t="shared" si="1"/>
        <v>0.90410682556449362</v>
      </c>
      <c r="H83" s="16"/>
      <c r="K83" s="71"/>
    </row>
    <row r="84" spans="1:11" s="9" customFormat="1" x14ac:dyDescent="0.25">
      <c r="A84" s="13" t="s">
        <v>118</v>
      </c>
      <c r="B84" s="18" t="s">
        <v>119</v>
      </c>
      <c r="C84" s="73" t="s">
        <v>25</v>
      </c>
      <c r="D84" s="202">
        <v>0</v>
      </c>
      <c r="E84" s="114">
        <v>210.21323654999998</v>
      </c>
      <c r="F84" s="90">
        <f t="shared" si="0"/>
        <v>210.21323654999998</v>
      </c>
      <c r="G84" s="152" t="str">
        <f t="shared" si="1"/>
        <v>-</v>
      </c>
      <c r="H84" s="16"/>
      <c r="K84" s="71"/>
    </row>
    <row r="85" spans="1:11" s="9" customFormat="1" ht="16.5" thickBot="1" x14ac:dyDescent="0.3">
      <c r="A85" s="27" t="s">
        <v>120</v>
      </c>
      <c r="B85" s="28" t="s">
        <v>121</v>
      </c>
      <c r="C85" s="75" t="s">
        <v>25</v>
      </c>
      <c r="D85" s="198">
        <v>59.996204224698133</v>
      </c>
      <c r="E85" s="116">
        <v>292.88229808452098</v>
      </c>
      <c r="F85" s="98">
        <f t="shared" si="0"/>
        <v>232.88609385982284</v>
      </c>
      <c r="G85" s="154">
        <f t="shared" si="1"/>
        <v>3.8816804641109708</v>
      </c>
      <c r="H85" s="30"/>
      <c r="K85" s="71"/>
    </row>
    <row r="86" spans="1:11" s="9" customFormat="1" ht="31.5" x14ac:dyDescent="0.25">
      <c r="A86" s="10" t="s">
        <v>122</v>
      </c>
      <c r="B86" s="11" t="s">
        <v>123</v>
      </c>
      <c r="C86" s="78" t="s">
        <v>25</v>
      </c>
      <c r="D86" s="201">
        <v>-95.870808890782428</v>
      </c>
      <c r="E86" s="112">
        <f>E28-E43</f>
        <v>107.46123141839689</v>
      </c>
      <c r="F86" s="97">
        <f t="shared" si="0"/>
        <v>203.33204030917932</v>
      </c>
      <c r="G86" s="151">
        <f t="shared" si="1"/>
        <v>-2.1208962630201489</v>
      </c>
      <c r="H86" s="12"/>
      <c r="K86" s="71"/>
    </row>
    <row r="87" spans="1:11" s="9" customFormat="1" hidden="1" x14ac:dyDescent="0.25">
      <c r="A87" s="13" t="s">
        <v>124</v>
      </c>
      <c r="B87" s="14" t="s">
        <v>27</v>
      </c>
      <c r="C87" s="73" t="s">
        <v>25</v>
      </c>
      <c r="D87" s="202">
        <v>0</v>
      </c>
      <c r="E87" s="114"/>
      <c r="F87" s="90">
        <f t="shared" si="0"/>
        <v>0</v>
      </c>
      <c r="G87" s="152" t="str">
        <f t="shared" si="1"/>
        <v>-</v>
      </c>
      <c r="H87" s="16"/>
      <c r="K87" s="71"/>
    </row>
    <row r="88" spans="1:11" s="9" customFormat="1" ht="31.5" hidden="1" x14ac:dyDescent="0.25">
      <c r="A88" s="13" t="s">
        <v>125</v>
      </c>
      <c r="B88" s="19" t="s">
        <v>29</v>
      </c>
      <c r="C88" s="73" t="s">
        <v>25</v>
      </c>
      <c r="D88" s="202">
        <v>0</v>
      </c>
      <c r="E88" s="114"/>
      <c r="F88" s="90">
        <f t="shared" si="0"/>
        <v>0</v>
      </c>
      <c r="G88" s="152" t="str">
        <f t="shared" si="1"/>
        <v>-</v>
      </c>
      <c r="H88" s="16"/>
      <c r="K88" s="71"/>
    </row>
    <row r="89" spans="1:11" s="9" customFormat="1" ht="31.5" hidden="1" x14ac:dyDescent="0.25">
      <c r="A89" s="13" t="s">
        <v>126</v>
      </c>
      <c r="B89" s="19" t="s">
        <v>31</v>
      </c>
      <c r="C89" s="73" t="s">
        <v>25</v>
      </c>
      <c r="D89" s="202">
        <v>0</v>
      </c>
      <c r="E89" s="114"/>
      <c r="F89" s="90">
        <f t="shared" si="0"/>
        <v>0</v>
      </c>
      <c r="G89" s="152" t="str">
        <f t="shared" si="1"/>
        <v>-</v>
      </c>
      <c r="H89" s="16"/>
      <c r="K89" s="71"/>
    </row>
    <row r="90" spans="1:11" s="9" customFormat="1" ht="47.25" hidden="1" x14ac:dyDescent="0.25">
      <c r="A90" s="13" t="s">
        <v>127</v>
      </c>
      <c r="B90" s="19" t="s">
        <v>33</v>
      </c>
      <c r="C90" s="73" t="s">
        <v>25</v>
      </c>
      <c r="D90" s="202">
        <v>0</v>
      </c>
      <c r="E90" s="114"/>
      <c r="F90" s="90">
        <f t="shared" si="0"/>
        <v>0</v>
      </c>
      <c r="G90" s="152" t="str">
        <f t="shared" si="1"/>
        <v>-</v>
      </c>
      <c r="H90" s="16"/>
      <c r="K90" s="71"/>
    </row>
    <row r="91" spans="1:11" s="9" customFormat="1" hidden="1" x14ac:dyDescent="0.25">
      <c r="A91" s="13" t="s">
        <v>128</v>
      </c>
      <c r="B91" s="14" t="s">
        <v>35</v>
      </c>
      <c r="C91" s="73" t="s">
        <v>25</v>
      </c>
      <c r="D91" s="202">
        <v>0</v>
      </c>
      <c r="E91" s="114"/>
      <c r="F91" s="90">
        <f t="shared" si="0"/>
        <v>0</v>
      </c>
      <c r="G91" s="152" t="str">
        <f t="shared" si="1"/>
        <v>-</v>
      </c>
      <c r="H91" s="16"/>
      <c r="K91" s="71"/>
    </row>
    <row r="92" spans="1:11" s="9" customFormat="1" x14ac:dyDescent="0.25">
      <c r="A92" s="13" t="s">
        <v>129</v>
      </c>
      <c r="B92" s="14" t="s">
        <v>37</v>
      </c>
      <c r="C92" s="73" t="s">
        <v>25</v>
      </c>
      <c r="D92" s="202">
        <v>-94.140612501625583</v>
      </c>
      <c r="E92" s="114">
        <f>E34-E49</f>
        <v>-67.457561685582959</v>
      </c>
      <c r="F92" s="90">
        <f t="shared" si="0"/>
        <v>26.683050816042623</v>
      </c>
      <c r="G92" s="152">
        <f t="shared" si="1"/>
        <v>-0.28343825376727683</v>
      </c>
      <c r="H92" s="16"/>
      <c r="K92" s="71"/>
    </row>
    <row r="93" spans="1:11" s="9" customFormat="1" hidden="1" x14ac:dyDescent="0.25">
      <c r="A93" s="13" t="s">
        <v>130</v>
      </c>
      <c r="B93" s="14" t="s">
        <v>39</v>
      </c>
      <c r="C93" s="73" t="s">
        <v>25</v>
      </c>
      <c r="D93" s="202">
        <v>0</v>
      </c>
      <c r="E93" s="114"/>
      <c r="F93" s="90">
        <f t="shared" ref="F93:F156" si="2">E93-D93</f>
        <v>0</v>
      </c>
      <c r="G93" s="152" t="str">
        <f t="shared" ref="G93:G156" si="3">IFERROR(F93/D93,"-")</f>
        <v>-</v>
      </c>
      <c r="H93" s="16"/>
      <c r="K93" s="71"/>
    </row>
    <row r="94" spans="1:11" s="9" customFormat="1" x14ac:dyDescent="0.25">
      <c r="A94" s="13" t="s">
        <v>131</v>
      </c>
      <c r="B94" s="14" t="s">
        <v>41</v>
      </c>
      <c r="C94" s="73" t="s">
        <v>25</v>
      </c>
      <c r="D94" s="202">
        <v>-8.0155708226509645</v>
      </c>
      <c r="E94" s="114">
        <f>E36-E51</f>
        <v>-45.094860069999996</v>
      </c>
      <c r="F94" s="90">
        <f t="shared" si="2"/>
        <v>-37.079289247349031</v>
      </c>
      <c r="G94" s="152">
        <f t="shared" si="3"/>
        <v>4.6259075077432747</v>
      </c>
      <c r="H94" s="16"/>
      <c r="K94" s="71"/>
    </row>
    <row r="95" spans="1:11" s="9" customFormat="1" x14ac:dyDescent="0.25">
      <c r="A95" s="13" t="s">
        <v>132</v>
      </c>
      <c r="B95" s="14" t="s">
        <v>43</v>
      </c>
      <c r="C95" s="73" t="s">
        <v>25</v>
      </c>
      <c r="D95" s="202">
        <v>0</v>
      </c>
      <c r="E95" s="114">
        <f>E37-E52</f>
        <v>219.5135625739299</v>
      </c>
      <c r="F95" s="90">
        <f t="shared" si="2"/>
        <v>219.5135625739299</v>
      </c>
      <c r="G95" s="152" t="str">
        <f t="shared" si="3"/>
        <v>-</v>
      </c>
      <c r="H95" s="16"/>
      <c r="K95" s="71"/>
    </row>
    <row r="96" spans="1:11" s="9" customFormat="1" hidden="1" x14ac:dyDescent="0.25">
      <c r="A96" s="13" t="s">
        <v>133</v>
      </c>
      <c r="B96" s="14" t="s">
        <v>45</v>
      </c>
      <c r="C96" s="73" t="s">
        <v>25</v>
      </c>
      <c r="D96" s="202">
        <v>0</v>
      </c>
      <c r="E96" s="114"/>
      <c r="F96" s="90">
        <f t="shared" si="2"/>
        <v>0</v>
      </c>
      <c r="G96" s="152" t="str">
        <f t="shared" si="3"/>
        <v>-</v>
      </c>
      <c r="H96" s="16"/>
      <c r="K96" s="71"/>
    </row>
    <row r="97" spans="1:11" s="9" customFormat="1" ht="31.5" hidden="1" x14ac:dyDescent="0.25">
      <c r="A97" s="13" t="s">
        <v>134</v>
      </c>
      <c r="B97" s="17" t="s">
        <v>47</v>
      </c>
      <c r="C97" s="73" t="s">
        <v>25</v>
      </c>
      <c r="D97" s="202">
        <v>0</v>
      </c>
      <c r="E97" s="114"/>
      <c r="F97" s="90">
        <f t="shared" si="2"/>
        <v>0</v>
      </c>
      <c r="G97" s="152" t="str">
        <f t="shared" si="3"/>
        <v>-</v>
      </c>
      <c r="H97" s="16"/>
      <c r="K97" s="71"/>
    </row>
    <row r="98" spans="1:11" s="9" customFormat="1" hidden="1" x14ac:dyDescent="0.25">
      <c r="A98" s="13" t="s">
        <v>135</v>
      </c>
      <c r="B98" s="19" t="s">
        <v>49</v>
      </c>
      <c r="C98" s="73" t="s">
        <v>25</v>
      </c>
      <c r="D98" s="202">
        <v>0</v>
      </c>
      <c r="E98" s="114"/>
      <c r="F98" s="90">
        <f t="shared" si="2"/>
        <v>0</v>
      </c>
      <c r="G98" s="152" t="str">
        <f t="shared" si="3"/>
        <v>-</v>
      </c>
      <c r="H98" s="16"/>
      <c r="K98" s="71"/>
    </row>
    <row r="99" spans="1:11" s="9" customFormat="1" hidden="1" x14ac:dyDescent="0.25">
      <c r="A99" s="13" t="s">
        <v>136</v>
      </c>
      <c r="B99" s="18" t="s">
        <v>51</v>
      </c>
      <c r="C99" s="73" t="s">
        <v>25</v>
      </c>
      <c r="D99" s="202">
        <v>0</v>
      </c>
      <c r="E99" s="114"/>
      <c r="F99" s="90">
        <f t="shared" si="2"/>
        <v>0</v>
      </c>
      <c r="G99" s="152" t="str">
        <f t="shared" si="3"/>
        <v>-</v>
      </c>
      <c r="H99" s="16"/>
      <c r="K99" s="71"/>
    </row>
    <row r="100" spans="1:11" s="9" customFormat="1" x14ac:dyDescent="0.25">
      <c r="A100" s="13" t="s">
        <v>137</v>
      </c>
      <c r="B100" s="14" t="s">
        <v>53</v>
      </c>
      <c r="C100" s="73" t="s">
        <v>25</v>
      </c>
      <c r="D100" s="202">
        <v>6.2853744334945167</v>
      </c>
      <c r="E100" s="114">
        <f>E42-E57</f>
        <v>0.50009060004834538</v>
      </c>
      <c r="F100" s="90">
        <f t="shared" si="2"/>
        <v>-5.7852838334461714</v>
      </c>
      <c r="G100" s="152">
        <f t="shared" si="3"/>
        <v>-0.92043582998279594</v>
      </c>
      <c r="H100" s="16"/>
      <c r="K100" s="71"/>
    </row>
    <row r="101" spans="1:11" s="9" customFormat="1" ht="31.5" x14ac:dyDescent="0.25">
      <c r="A101" s="13" t="s">
        <v>138</v>
      </c>
      <c r="B101" s="34" t="s">
        <v>139</v>
      </c>
      <c r="C101" s="73" t="s">
        <v>25</v>
      </c>
      <c r="D101" s="202">
        <v>100.39336551297686</v>
      </c>
      <c r="E101" s="114">
        <f>E102-E108</f>
        <v>-2024.068680926893</v>
      </c>
      <c r="F101" s="90">
        <f t="shared" si="2"/>
        <v>-2124.4620464398699</v>
      </c>
      <c r="G101" s="152">
        <f t="shared" si="3"/>
        <v>-21.161378897744608</v>
      </c>
      <c r="H101" s="16"/>
      <c r="K101" s="71"/>
    </row>
    <row r="102" spans="1:11" s="9" customFormat="1" x14ac:dyDescent="0.25">
      <c r="A102" s="13" t="s">
        <v>140</v>
      </c>
      <c r="B102" s="17" t="s">
        <v>141</v>
      </c>
      <c r="C102" s="73" t="s">
        <v>25</v>
      </c>
      <c r="D102" s="202">
        <v>302.65124280186438</v>
      </c>
      <c r="E102" s="114">
        <v>1077.2484679430897</v>
      </c>
      <c r="F102" s="90">
        <f t="shared" si="2"/>
        <v>774.59722514122541</v>
      </c>
      <c r="G102" s="152">
        <f t="shared" si="3"/>
        <v>2.5593723586601236</v>
      </c>
      <c r="H102" s="16"/>
      <c r="K102" s="71"/>
    </row>
    <row r="103" spans="1:11" s="9" customFormat="1" x14ac:dyDescent="0.25">
      <c r="A103" s="13" t="s">
        <v>142</v>
      </c>
      <c r="B103" s="19" t="s">
        <v>143</v>
      </c>
      <c r="C103" s="73" t="s">
        <v>25</v>
      </c>
      <c r="D103" s="202">
        <v>0</v>
      </c>
      <c r="E103" s="114">
        <v>0</v>
      </c>
      <c r="F103" s="90">
        <f t="shared" si="2"/>
        <v>0</v>
      </c>
      <c r="G103" s="152" t="str">
        <f t="shared" si="3"/>
        <v>-</v>
      </c>
      <c r="H103" s="16"/>
      <c r="K103" s="71"/>
    </row>
    <row r="104" spans="1:11" s="9" customFormat="1" x14ac:dyDescent="0.25">
      <c r="A104" s="13" t="s">
        <v>144</v>
      </c>
      <c r="B104" s="19" t="s">
        <v>145</v>
      </c>
      <c r="C104" s="73" t="s">
        <v>25</v>
      </c>
      <c r="D104" s="202">
        <v>0</v>
      </c>
      <c r="E104" s="114">
        <v>1.8406132200000003</v>
      </c>
      <c r="F104" s="90">
        <f t="shared" si="2"/>
        <v>1.8406132200000003</v>
      </c>
      <c r="G104" s="152" t="str">
        <f t="shared" si="3"/>
        <v>-</v>
      </c>
      <c r="H104" s="16"/>
      <c r="K104" s="71"/>
    </row>
    <row r="105" spans="1:11" s="9" customFormat="1" x14ac:dyDescent="0.25">
      <c r="A105" s="13" t="s">
        <v>146</v>
      </c>
      <c r="B105" s="19" t="s">
        <v>147</v>
      </c>
      <c r="C105" s="73" t="s">
        <v>25</v>
      </c>
      <c r="D105" s="202">
        <v>0</v>
      </c>
      <c r="E105" s="114">
        <v>429.25443603410002</v>
      </c>
      <c r="F105" s="90">
        <f t="shared" si="2"/>
        <v>429.25443603410002</v>
      </c>
      <c r="G105" s="152" t="str">
        <f t="shared" si="3"/>
        <v>-</v>
      </c>
      <c r="H105" s="16"/>
      <c r="K105" s="71"/>
    </row>
    <row r="106" spans="1:11" s="9" customFormat="1" x14ac:dyDescent="0.25">
      <c r="A106" s="13" t="s">
        <v>148</v>
      </c>
      <c r="B106" s="21" t="s">
        <v>149</v>
      </c>
      <c r="C106" s="73" t="s">
        <v>25</v>
      </c>
      <c r="D106" s="202">
        <v>0</v>
      </c>
      <c r="E106" s="114">
        <v>411.24478896310006</v>
      </c>
      <c r="F106" s="90">
        <f t="shared" si="2"/>
        <v>411.24478896310006</v>
      </c>
      <c r="G106" s="152" t="str">
        <f t="shared" si="3"/>
        <v>-</v>
      </c>
      <c r="H106" s="16"/>
      <c r="K106" s="71"/>
    </row>
    <row r="107" spans="1:11" s="9" customFormat="1" x14ac:dyDescent="0.25">
      <c r="A107" s="13" t="s">
        <v>150</v>
      </c>
      <c r="B107" s="18" t="s">
        <v>151</v>
      </c>
      <c r="C107" s="73" t="s">
        <v>25</v>
      </c>
      <c r="D107" s="202">
        <v>302.65124280186438</v>
      </c>
      <c r="E107" s="114">
        <v>646.15341868898997</v>
      </c>
      <c r="F107" s="90">
        <f t="shared" si="2"/>
        <v>343.50217588712559</v>
      </c>
      <c r="G107" s="152">
        <f t="shared" si="3"/>
        <v>1.1349769216444452</v>
      </c>
      <c r="H107" s="16"/>
      <c r="K107" s="71"/>
    </row>
    <row r="108" spans="1:11" s="9" customFormat="1" x14ac:dyDescent="0.25">
      <c r="A108" s="13" t="s">
        <v>152</v>
      </c>
      <c r="B108" s="20" t="s">
        <v>108</v>
      </c>
      <c r="C108" s="73" t="s">
        <v>25</v>
      </c>
      <c r="D108" s="202">
        <v>202.25787728888753</v>
      </c>
      <c r="E108" s="114">
        <v>3101.3171488699827</v>
      </c>
      <c r="F108" s="90">
        <f t="shared" si="2"/>
        <v>2899.0592715810953</v>
      </c>
      <c r="G108" s="152">
        <f t="shared" si="3"/>
        <v>14.333480161271206</v>
      </c>
      <c r="H108" s="16"/>
      <c r="K108" s="71"/>
    </row>
    <row r="109" spans="1:11" s="9" customFormat="1" x14ac:dyDescent="0.25">
      <c r="A109" s="13" t="s">
        <v>153</v>
      </c>
      <c r="B109" s="18" t="s">
        <v>154</v>
      </c>
      <c r="C109" s="73" t="s">
        <v>25</v>
      </c>
      <c r="D109" s="202">
        <v>11.026366699999999</v>
      </c>
      <c r="E109" s="114">
        <v>5.5657703660000006</v>
      </c>
      <c r="F109" s="90">
        <f t="shared" si="2"/>
        <v>-5.4605963339999981</v>
      </c>
      <c r="G109" s="152">
        <f t="shared" si="3"/>
        <v>-0.49523079383891694</v>
      </c>
      <c r="H109" s="16"/>
      <c r="K109" s="71"/>
    </row>
    <row r="110" spans="1:11" s="9" customFormat="1" x14ac:dyDescent="0.25">
      <c r="A110" s="13" t="s">
        <v>155</v>
      </c>
      <c r="B110" s="18" t="s">
        <v>156</v>
      </c>
      <c r="C110" s="73" t="s">
        <v>25</v>
      </c>
      <c r="D110" s="202">
        <v>171.38962251978441</v>
      </c>
      <c r="E110" s="114">
        <v>212.03055799000001</v>
      </c>
      <c r="F110" s="90">
        <f t="shared" si="2"/>
        <v>40.640935470215595</v>
      </c>
      <c r="G110" s="152">
        <f t="shared" si="3"/>
        <v>0.23712599906989232</v>
      </c>
      <c r="H110" s="16"/>
      <c r="K110" s="71"/>
    </row>
    <row r="111" spans="1:11" s="9" customFormat="1" x14ac:dyDescent="0.25">
      <c r="A111" s="13" t="s">
        <v>157</v>
      </c>
      <c r="B111" s="18" t="s">
        <v>158</v>
      </c>
      <c r="C111" s="73" t="s">
        <v>25</v>
      </c>
      <c r="D111" s="202">
        <v>-2.9999999999999997E-5</v>
      </c>
      <c r="E111" s="114">
        <v>2563.7134884500001</v>
      </c>
      <c r="F111" s="90">
        <f t="shared" si="2"/>
        <v>2563.7135184500003</v>
      </c>
      <c r="G111" s="152">
        <f t="shared" si="3"/>
        <v>-85457117.281666681</v>
      </c>
      <c r="H111" s="16"/>
      <c r="K111" s="71"/>
    </row>
    <row r="112" spans="1:11" s="9" customFormat="1" x14ac:dyDescent="0.25">
      <c r="A112" s="13" t="s">
        <v>159</v>
      </c>
      <c r="B112" s="21" t="s">
        <v>160</v>
      </c>
      <c r="C112" s="73" t="s">
        <v>25</v>
      </c>
      <c r="D112" s="202">
        <v>-2.9999999999999997E-5</v>
      </c>
      <c r="E112" s="114">
        <v>2544.8088134200002</v>
      </c>
      <c r="F112" s="90">
        <f t="shared" si="2"/>
        <v>2544.8088434200004</v>
      </c>
      <c r="G112" s="152">
        <f t="shared" si="3"/>
        <v>-84826961.447333351</v>
      </c>
      <c r="H112" s="16"/>
      <c r="K112" s="71"/>
    </row>
    <row r="113" spans="1:12" s="9" customFormat="1" x14ac:dyDescent="0.25">
      <c r="A113" s="13" t="s">
        <v>161</v>
      </c>
      <c r="B113" s="18" t="s">
        <v>162</v>
      </c>
      <c r="C113" s="73" t="s">
        <v>25</v>
      </c>
      <c r="D113" s="202">
        <v>19.841918069103102</v>
      </c>
      <c r="E113" s="114">
        <v>320.00733206398303</v>
      </c>
      <c r="F113" s="90">
        <f t="shared" si="2"/>
        <v>300.16541399487994</v>
      </c>
      <c r="G113" s="152">
        <f t="shared" si="3"/>
        <v>15.127842628394044</v>
      </c>
      <c r="H113" s="16"/>
      <c r="K113" s="71"/>
    </row>
    <row r="114" spans="1:12" s="9" customFormat="1" ht="31.5" x14ac:dyDescent="0.25">
      <c r="A114" s="13" t="s">
        <v>163</v>
      </c>
      <c r="B114" s="34" t="s">
        <v>164</v>
      </c>
      <c r="C114" s="73" t="s">
        <v>25</v>
      </c>
      <c r="D114" s="202">
        <v>4.5225566221944291</v>
      </c>
      <c r="E114" s="114">
        <f>E86+E101</f>
        <v>-1916.6074495084961</v>
      </c>
      <c r="F114" s="90">
        <f t="shared" si="2"/>
        <v>-1921.1300061306906</v>
      </c>
      <c r="G114" s="152">
        <f t="shared" si="3"/>
        <v>-424.78849169134833</v>
      </c>
      <c r="H114" s="16"/>
      <c r="I114" s="203">
        <v>-1916.9336620616023</v>
      </c>
      <c r="J114" s="203">
        <f>I114-E114</f>
        <v>-0.32621255310618835</v>
      </c>
      <c r="K114" s="86">
        <v>-1589.4462592400007</v>
      </c>
      <c r="L114" s="86">
        <f t="shared" ref="L114" si="4">K114-E114</f>
        <v>327.16119026849537</v>
      </c>
    </row>
    <row r="115" spans="1:12" s="9" customFormat="1" ht="31.5" hidden="1" x14ac:dyDescent="0.25">
      <c r="A115" s="13" t="s">
        <v>165</v>
      </c>
      <c r="B115" s="17" t="s">
        <v>166</v>
      </c>
      <c r="C115" s="73" t="s">
        <v>25</v>
      </c>
      <c r="D115" s="202">
        <v>0</v>
      </c>
      <c r="E115" s="114"/>
      <c r="F115" s="90">
        <f t="shared" si="2"/>
        <v>0</v>
      </c>
      <c r="G115" s="152" t="str">
        <f t="shared" si="3"/>
        <v>-</v>
      </c>
      <c r="H115" s="16"/>
      <c r="I115" s="203"/>
      <c r="J115" s="203">
        <f t="shared" ref="J115:J128" si="5">I115-E115</f>
        <v>0</v>
      </c>
      <c r="K115" s="71"/>
    </row>
    <row r="116" spans="1:12" s="9" customFormat="1" ht="31.5" hidden="1" x14ac:dyDescent="0.25">
      <c r="A116" s="13" t="s">
        <v>167</v>
      </c>
      <c r="B116" s="19" t="s">
        <v>29</v>
      </c>
      <c r="C116" s="73" t="s">
        <v>25</v>
      </c>
      <c r="D116" s="202">
        <v>0</v>
      </c>
      <c r="E116" s="114"/>
      <c r="F116" s="90">
        <f t="shared" si="2"/>
        <v>0</v>
      </c>
      <c r="G116" s="152" t="str">
        <f t="shared" si="3"/>
        <v>-</v>
      </c>
      <c r="H116" s="16"/>
      <c r="I116" s="203"/>
      <c r="J116" s="203">
        <f t="shared" si="5"/>
        <v>0</v>
      </c>
      <c r="K116" s="71"/>
    </row>
    <row r="117" spans="1:12" s="9" customFormat="1" ht="31.5" hidden="1" x14ac:dyDescent="0.25">
      <c r="A117" s="13" t="s">
        <v>168</v>
      </c>
      <c r="B117" s="19" t="s">
        <v>31</v>
      </c>
      <c r="C117" s="73" t="s">
        <v>25</v>
      </c>
      <c r="D117" s="202">
        <v>0</v>
      </c>
      <c r="E117" s="114"/>
      <c r="F117" s="90">
        <f t="shared" si="2"/>
        <v>0</v>
      </c>
      <c r="G117" s="152" t="str">
        <f t="shared" si="3"/>
        <v>-</v>
      </c>
      <c r="H117" s="16"/>
      <c r="I117" s="203"/>
      <c r="J117" s="203">
        <f t="shared" si="5"/>
        <v>0</v>
      </c>
      <c r="K117" s="71"/>
    </row>
    <row r="118" spans="1:12" s="9" customFormat="1" ht="47.25" hidden="1" x14ac:dyDescent="0.25">
      <c r="A118" s="13" t="s">
        <v>169</v>
      </c>
      <c r="B118" s="19" t="s">
        <v>33</v>
      </c>
      <c r="C118" s="73" t="s">
        <v>25</v>
      </c>
      <c r="D118" s="202">
        <v>0</v>
      </c>
      <c r="E118" s="114"/>
      <c r="F118" s="90">
        <f t="shared" si="2"/>
        <v>0</v>
      </c>
      <c r="G118" s="152" t="str">
        <f t="shared" si="3"/>
        <v>-</v>
      </c>
      <c r="H118" s="16"/>
      <c r="I118" s="203"/>
      <c r="J118" s="203">
        <f t="shared" si="5"/>
        <v>0</v>
      </c>
      <c r="K118" s="71"/>
    </row>
    <row r="119" spans="1:12" s="9" customFormat="1" hidden="1" x14ac:dyDescent="0.25">
      <c r="A119" s="13" t="s">
        <v>170</v>
      </c>
      <c r="B119" s="14" t="s">
        <v>35</v>
      </c>
      <c r="C119" s="73" t="s">
        <v>25</v>
      </c>
      <c r="D119" s="202">
        <v>0</v>
      </c>
      <c r="E119" s="114"/>
      <c r="F119" s="90">
        <f t="shared" si="2"/>
        <v>0</v>
      </c>
      <c r="G119" s="152" t="str">
        <f t="shared" si="3"/>
        <v>-</v>
      </c>
      <c r="H119" s="16"/>
      <c r="I119" s="203"/>
      <c r="J119" s="203">
        <f t="shared" si="5"/>
        <v>0</v>
      </c>
      <c r="K119" s="71"/>
    </row>
    <row r="120" spans="1:12" s="9" customFormat="1" x14ac:dyDescent="0.25">
      <c r="A120" s="13" t="s">
        <v>171</v>
      </c>
      <c r="B120" s="14" t="s">
        <v>37</v>
      </c>
      <c r="C120" s="73" t="s">
        <v>25</v>
      </c>
      <c r="D120" s="202">
        <v>6.252753011350876</v>
      </c>
      <c r="E120" s="114">
        <v>-1677.8556577789655</v>
      </c>
      <c r="F120" s="90">
        <f t="shared" si="2"/>
        <v>-1684.1084107903164</v>
      </c>
      <c r="G120" s="152">
        <f t="shared" si="3"/>
        <v>-269.33870692366804</v>
      </c>
      <c r="H120" s="16"/>
      <c r="I120" s="203">
        <v>-1678.1823703320704</v>
      </c>
      <c r="J120" s="203">
        <f t="shared" si="5"/>
        <v>-0.32671255310492597</v>
      </c>
      <c r="K120" s="86">
        <v>-1539.8098300000001</v>
      </c>
      <c r="L120" s="86">
        <f t="shared" ref="L120:L121" si="6">K120-E120</f>
        <v>138.0458277789653</v>
      </c>
    </row>
    <row r="121" spans="1:12" s="9" customFormat="1" hidden="1" x14ac:dyDescent="0.25">
      <c r="A121" s="13" t="s">
        <v>172</v>
      </c>
      <c r="B121" s="14" t="s">
        <v>39</v>
      </c>
      <c r="C121" s="73" t="s">
        <v>25</v>
      </c>
      <c r="D121" s="202">
        <v>0</v>
      </c>
      <c r="E121" s="114">
        <v>0</v>
      </c>
      <c r="F121" s="90">
        <f t="shared" si="2"/>
        <v>0</v>
      </c>
      <c r="G121" s="152" t="str">
        <f t="shared" si="3"/>
        <v>-</v>
      </c>
      <c r="H121" s="16"/>
      <c r="I121" s="203"/>
      <c r="J121" s="203">
        <f t="shared" si="5"/>
        <v>0</v>
      </c>
      <c r="K121" s="86"/>
      <c r="L121" s="86">
        <f t="shared" si="6"/>
        <v>0</v>
      </c>
    </row>
    <row r="122" spans="1:12" s="9" customFormat="1" x14ac:dyDescent="0.25">
      <c r="A122" s="13" t="s">
        <v>173</v>
      </c>
      <c r="B122" s="14" t="s">
        <v>41</v>
      </c>
      <c r="C122" s="73" t="s">
        <v>25</v>
      </c>
      <c r="D122" s="202">
        <v>-8.0155708226509628</v>
      </c>
      <c r="E122" s="114">
        <v>-43.665020960410004</v>
      </c>
      <c r="F122" s="90">
        <f t="shared" si="2"/>
        <v>-35.64945013775904</v>
      </c>
      <c r="G122" s="152">
        <f t="shared" si="3"/>
        <v>4.4475248147041908</v>
      </c>
      <c r="H122" s="16"/>
      <c r="I122" s="203">
        <v>-43.665020960409997</v>
      </c>
      <c r="J122" s="203">
        <f t="shared" si="5"/>
        <v>0</v>
      </c>
      <c r="K122" s="86">
        <v>-66.989999999999995</v>
      </c>
      <c r="L122" s="86">
        <f>K122-E122</f>
        <v>-23.324979039589991</v>
      </c>
    </row>
    <row r="123" spans="1:12" s="9" customFormat="1" x14ac:dyDescent="0.25">
      <c r="A123" s="13" t="s">
        <v>174</v>
      </c>
      <c r="B123" s="14" t="s">
        <v>43</v>
      </c>
      <c r="C123" s="73" t="s">
        <v>25</v>
      </c>
      <c r="D123" s="202">
        <v>0</v>
      </c>
      <c r="E123" s="114">
        <v>-232.16387969616957</v>
      </c>
      <c r="F123" s="90">
        <f t="shared" si="2"/>
        <v>-232.16387969616957</v>
      </c>
      <c r="G123" s="152" t="str">
        <f t="shared" si="3"/>
        <v>-</v>
      </c>
      <c r="H123" s="16"/>
      <c r="I123" s="203">
        <v>-232.16257969617033</v>
      </c>
      <c r="J123" s="203">
        <f t="shared" si="5"/>
        <v>1.2999999992473477E-3</v>
      </c>
    </row>
    <row r="124" spans="1:12" s="9" customFormat="1" hidden="1" x14ac:dyDescent="0.25">
      <c r="A124" s="13" t="s">
        <v>175</v>
      </c>
      <c r="B124" s="14" t="s">
        <v>45</v>
      </c>
      <c r="C124" s="73" t="s">
        <v>25</v>
      </c>
      <c r="D124" s="202">
        <v>0</v>
      </c>
      <c r="E124" s="114">
        <v>0</v>
      </c>
      <c r="F124" s="90">
        <f t="shared" si="2"/>
        <v>0</v>
      </c>
      <c r="G124" s="152" t="str">
        <f t="shared" si="3"/>
        <v>-</v>
      </c>
      <c r="H124" s="16"/>
      <c r="I124" s="203"/>
      <c r="J124" s="203">
        <f t="shared" si="5"/>
        <v>0</v>
      </c>
    </row>
    <row r="125" spans="1:12" s="9" customFormat="1" ht="31.5" hidden="1" x14ac:dyDescent="0.25">
      <c r="A125" s="13" t="s">
        <v>176</v>
      </c>
      <c r="B125" s="17" t="s">
        <v>47</v>
      </c>
      <c r="C125" s="73" t="s">
        <v>25</v>
      </c>
      <c r="D125" s="202">
        <v>0</v>
      </c>
      <c r="E125" s="114">
        <v>0</v>
      </c>
      <c r="F125" s="90">
        <f t="shared" si="2"/>
        <v>0</v>
      </c>
      <c r="G125" s="152" t="str">
        <f t="shared" si="3"/>
        <v>-</v>
      </c>
      <c r="H125" s="16"/>
      <c r="I125" s="203"/>
      <c r="J125" s="203">
        <f t="shared" si="5"/>
        <v>0</v>
      </c>
    </row>
    <row r="126" spans="1:12" s="9" customFormat="1" hidden="1" x14ac:dyDescent="0.25">
      <c r="A126" s="13" t="s">
        <v>177</v>
      </c>
      <c r="B126" s="18" t="s">
        <v>49</v>
      </c>
      <c r="C126" s="73" t="s">
        <v>25</v>
      </c>
      <c r="D126" s="202">
        <v>0</v>
      </c>
      <c r="E126" s="114">
        <v>0</v>
      </c>
      <c r="F126" s="90">
        <f t="shared" si="2"/>
        <v>0</v>
      </c>
      <c r="G126" s="152" t="str">
        <f t="shared" si="3"/>
        <v>-</v>
      </c>
      <c r="H126" s="16"/>
      <c r="I126" s="203"/>
      <c r="J126" s="203">
        <f t="shared" si="5"/>
        <v>0</v>
      </c>
    </row>
    <row r="127" spans="1:12" s="9" customFormat="1" hidden="1" x14ac:dyDescent="0.25">
      <c r="A127" s="13" t="s">
        <v>178</v>
      </c>
      <c r="B127" s="18" t="s">
        <v>51</v>
      </c>
      <c r="C127" s="73" t="s">
        <v>25</v>
      </c>
      <c r="D127" s="202">
        <v>0</v>
      </c>
      <c r="E127" s="114">
        <v>0</v>
      </c>
      <c r="F127" s="90">
        <f t="shared" si="2"/>
        <v>0</v>
      </c>
      <c r="G127" s="152" t="str">
        <f t="shared" si="3"/>
        <v>-</v>
      </c>
      <c r="H127" s="16"/>
      <c r="I127" s="203"/>
      <c r="J127" s="203">
        <f t="shared" si="5"/>
        <v>0</v>
      </c>
    </row>
    <row r="128" spans="1:12" s="9" customFormat="1" x14ac:dyDescent="0.25">
      <c r="A128" s="13" t="s">
        <v>179</v>
      </c>
      <c r="B128" s="14" t="s">
        <v>53</v>
      </c>
      <c r="C128" s="73" t="s">
        <v>25</v>
      </c>
      <c r="D128" s="202">
        <v>6.2853744334945159</v>
      </c>
      <c r="E128" s="114">
        <f>E114-E120-E122-E123</f>
        <v>37.077108927048954</v>
      </c>
      <c r="F128" s="90">
        <f t="shared" si="2"/>
        <v>30.791734493554436</v>
      </c>
      <c r="G128" s="152">
        <f t="shared" si="3"/>
        <v>4.8989499065427955</v>
      </c>
      <c r="H128" s="16"/>
      <c r="I128" s="203">
        <v>37.076308927048331</v>
      </c>
      <c r="J128" s="203">
        <f t="shared" si="5"/>
        <v>-8.0000000062341314E-4</v>
      </c>
    </row>
    <row r="129" spans="1:12" s="9" customFormat="1" ht="16.5" customHeight="1" x14ac:dyDescent="0.25">
      <c r="A129" s="13" t="s">
        <v>180</v>
      </c>
      <c r="B129" s="34" t="s">
        <v>181</v>
      </c>
      <c r="C129" s="73" t="s">
        <v>25</v>
      </c>
      <c r="D129" s="202">
        <v>49.381391523865524</v>
      </c>
      <c r="E129" s="114">
        <v>-285.12099999999998</v>
      </c>
      <c r="F129" s="90">
        <f t="shared" si="2"/>
        <v>-334.50239152386553</v>
      </c>
      <c r="G129" s="152">
        <f t="shared" si="3"/>
        <v>-6.7738551142732364</v>
      </c>
      <c r="H129" s="16"/>
      <c r="K129" s="86">
        <v>-237.143</v>
      </c>
      <c r="L129" s="86">
        <f t="shared" ref="L129:L136" si="7">K129-E129</f>
        <v>47.97799999999998</v>
      </c>
    </row>
    <row r="130" spans="1:12" s="9" customFormat="1" hidden="1" x14ac:dyDescent="0.25">
      <c r="A130" s="13" t="s">
        <v>182</v>
      </c>
      <c r="B130" s="14" t="s">
        <v>27</v>
      </c>
      <c r="C130" s="73" t="s">
        <v>25</v>
      </c>
      <c r="D130" s="202">
        <v>0</v>
      </c>
      <c r="E130" s="114">
        <v>0</v>
      </c>
      <c r="F130" s="90">
        <f t="shared" si="2"/>
        <v>0</v>
      </c>
      <c r="G130" s="152" t="str">
        <f t="shared" si="3"/>
        <v>-</v>
      </c>
      <c r="H130" s="16"/>
      <c r="K130" s="86"/>
      <c r="L130" s="86">
        <f t="shared" si="7"/>
        <v>0</v>
      </c>
    </row>
    <row r="131" spans="1:12" s="9" customFormat="1" ht="31.5" hidden="1" x14ac:dyDescent="0.25">
      <c r="A131" s="13" t="s">
        <v>183</v>
      </c>
      <c r="B131" s="19" t="s">
        <v>29</v>
      </c>
      <c r="C131" s="73" t="s">
        <v>25</v>
      </c>
      <c r="D131" s="202">
        <v>0</v>
      </c>
      <c r="E131" s="114">
        <v>0</v>
      </c>
      <c r="F131" s="90">
        <f t="shared" si="2"/>
        <v>0</v>
      </c>
      <c r="G131" s="152" t="str">
        <f t="shared" si="3"/>
        <v>-</v>
      </c>
      <c r="H131" s="16"/>
      <c r="K131" s="86"/>
      <c r="L131" s="86">
        <f t="shared" si="7"/>
        <v>0</v>
      </c>
    </row>
    <row r="132" spans="1:12" s="9" customFormat="1" ht="31.5" hidden="1" x14ac:dyDescent="0.25">
      <c r="A132" s="13" t="s">
        <v>184</v>
      </c>
      <c r="B132" s="19" t="s">
        <v>31</v>
      </c>
      <c r="C132" s="73" t="s">
        <v>25</v>
      </c>
      <c r="D132" s="202">
        <v>0</v>
      </c>
      <c r="E132" s="114">
        <v>0</v>
      </c>
      <c r="F132" s="90">
        <f t="shared" si="2"/>
        <v>0</v>
      </c>
      <c r="G132" s="152" t="str">
        <f t="shared" si="3"/>
        <v>-</v>
      </c>
      <c r="H132" s="16"/>
      <c r="K132" s="86"/>
      <c r="L132" s="86">
        <f t="shared" si="7"/>
        <v>0</v>
      </c>
    </row>
    <row r="133" spans="1:12" s="9" customFormat="1" ht="47.25" hidden="1" x14ac:dyDescent="0.25">
      <c r="A133" s="13" t="s">
        <v>185</v>
      </c>
      <c r="B133" s="19" t="s">
        <v>33</v>
      </c>
      <c r="C133" s="73" t="s">
        <v>25</v>
      </c>
      <c r="D133" s="202">
        <v>0</v>
      </c>
      <c r="E133" s="114">
        <v>0</v>
      </c>
      <c r="F133" s="90">
        <f t="shared" si="2"/>
        <v>0</v>
      </c>
      <c r="G133" s="152" t="str">
        <f t="shared" si="3"/>
        <v>-</v>
      </c>
      <c r="H133" s="16"/>
      <c r="K133" s="86"/>
      <c r="L133" s="86">
        <f t="shared" si="7"/>
        <v>0</v>
      </c>
    </row>
    <row r="134" spans="1:12" s="9" customFormat="1" ht="31.5" hidden="1" x14ac:dyDescent="0.25">
      <c r="A134" s="13" t="s">
        <v>186</v>
      </c>
      <c r="B134" s="20" t="s">
        <v>187</v>
      </c>
      <c r="C134" s="73" t="s">
        <v>25</v>
      </c>
      <c r="D134" s="202">
        <v>0</v>
      </c>
      <c r="E134" s="114">
        <v>0</v>
      </c>
      <c r="F134" s="90">
        <f t="shared" si="2"/>
        <v>0</v>
      </c>
      <c r="G134" s="152" t="str">
        <f t="shared" si="3"/>
        <v>-</v>
      </c>
      <c r="H134" s="16"/>
      <c r="K134" s="86"/>
      <c r="L134" s="86">
        <f t="shared" si="7"/>
        <v>0</v>
      </c>
    </row>
    <row r="135" spans="1:12" s="9" customFormat="1" x14ac:dyDescent="0.25">
      <c r="A135" s="13" t="s">
        <v>188</v>
      </c>
      <c r="B135" s="20" t="s">
        <v>189</v>
      </c>
      <c r="C135" s="73" t="s">
        <v>25</v>
      </c>
      <c r="D135" s="202">
        <v>48.124316637166622</v>
      </c>
      <c r="E135" s="114">
        <v>-314.94168999999999</v>
      </c>
      <c r="F135" s="90">
        <f t="shared" si="2"/>
        <v>-363.06600663716659</v>
      </c>
      <c r="G135" s="152">
        <f t="shared" si="3"/>
        <v>-7.5443358370053017</v>
      </c>
      <c r="H135" s="16"/>
      <c r="K135" s="86">
        <v>-239.81376599999999</v>
      </c>
      <c r="L135" s="86">
        <f t="shared" si="7"/>
        <v>75.127924000000007</v>
      </c>
    </row>
    <row r="136" spans="1:12" s="9" customFormat="1" ht="31.5" hidden="1" x14ac:dyDescent="0.25">
      <c r="A136" s="13" t="s">
        <v>190</v>
      </c>
      <c r="B136" s="20" t="s">
        <v>191</v>
      </c>
      <c r="C136" s="73" t="s">
        <v>25</v>
      </c>
      <c r="D136" s="202">
        <v>0</v>
      </c>
      <c r="E136" s="114">
        <v>0</v>
      </c>
      <c r="F136" s="90">
        <f t="shared" si="2"/>
        <v>0</v>
      </c>
      <c r="G136" s="152" t="str">
        <f t="shared" si="3"/>
        <v>-</v>
      </c>
      <c r="H136" s="16"/>
      <c r="K136" s="86"/>
      <c r="L136" s="86">
        <f t="shared" si="7"/>
        <v>0</v>
      </c>
    </row>
    <row r="137" spans="1:12" s="9" customFormat="1" x14ac:dyDescent="0.25">
      <c r="A137" s="13" t="s">
        <v>192</v>
      </c>
      <c r="B137" s="20" t="s">
        <v>193</v>
      </c>
      <c r="C137" s="73" t="s">
        <v>25</v>
      </c>
      <c r="D137" s="202">
        <v>0</v>
      </c>
      <c r="E137" s="114">
        <v>0</v>
      </c>
      <c r="F137" s="90" t="s">
        <v>231</v>
      </c>
      <c r="G137" s="152" t="str">
        <f t="shared" si="3"/>
        <v>-</v>
      </c>
      <c r="H137" s="16"/>
      <c r="K137" s="86">
        <v>0</v>
      </c>
      <c r="L137" s="86">
        <f>K137-E137</f>
        <v>0</v>
      </c>
    </row>
    <row r="138" spans="1:12" s="9" customFormat="1" x14ac:dyDescent="0.25">
      <c r="A138" s="13" t="s">
        <v>194</v>
      </c>
      <c r="B138" s="20" t="s">
        <v>195</v>
      </c>
      <c r="C138" s="73" t="s">
        <v>25</v>
      </c>
      <c r="D138" s="202">
        <v>0</v>
      </c>
      <c r="E138" s="114">
        <v>0</v>
      </c>
      <c r="F138" s="90" t="s">
        <v>231</v>
      </c>
      <c r="G138" s="152" t="str">
        <f t="shared" si="3"/>
        <v>-</v>
      </c>
      <c r="H138" s="16"/>
    </row>
    <row r="139" spans="1:12" s="9" customFormat="1" hidden="1" x14ac:dyDescent="0.25">
      <c r="A139" s="13" t="s">
        <v>196</v>
      </c>
      <c r="B139" s="20" t="s">
        <v>197</v>
      </c>
      <c r="C139" s="73" t="s">
        <v>25</v>
      </c>
      <c r="D139" s="202">
        <v>0</v>
      </c>
      <c r="E139" s="114">
        <v>0</v>
      </c>
      <c r="F139" s="90">
        <f t="shared" si="2"/>
        <v>0</v>
      </c>
      <c r="G139" s="152" t="str">
        <f t="shared" si="3"/>
        <v>-</v>
      </c>
      <c r="H139" s="16"/>
    </row>
    <row r="140" spans="1:12" s="9" customFormat="1" ht="31.5" hidden="1" x14ac:dyDescent="0.25">
      <c r="A140" s="13" t="s">
        <v>198</v>
      </c>
      <c r="B140" s="20" t="s">
        <v>47</v>
      </c>
      <c r="C140" s="73" t="s">
        <v>25</v>
      </c>
      <c r="D140" s="202">
        <v>0</v>
      </c>
      <c r="E140" s="114">
        <v>0</v>
      </c>
      <c r="F140" s="90">
        <f t="shared" si="2"/>
        <v>0</v>
      </c>
      <c r="G140" s="152" t="str">
        <f t="shared" si="3"/>
        <v>-</v>
      </c>
      <c r="H140" s="16"/>
    </row>
    <row r="141" spans="1:12" s="9" customFormat="1" hidden="1" x14ac:dyDescent="0.25">
      <c r="A141" s="13" t="s">
        <v>199</v>
      </c>
      <c r="B141" s="18" t="s">
        <v>200</v>
      </c>
      <c r="C141" s="73" t="s">
        <v>25</v>
      </c>
      <c r="D141" s="202">
        <v>0</v>
      </c>
      <c r="E141" s="114">
        <v>0</v>
      </c>
      <c r="F141" s="90">
        <f t="shared" si="2"/>
        <v>0</v>
      </c>
      <c r="G141" s="152" t="str">
        <f t="shared" si="3"/>
        <v>-</v>
      </c>
      <c r="H141" s="16"/>
    </row>
    <row r="142" spans="1:12" s="9" customFormat="1" hidden="1" x14ac:dyDescent="0.25">
      <c r="A142" s="13" t="s">
        <v>201</v>
      </c>
      <c r="B142" s="18" t="s">
        <v>51</v>
      </c>
      <c r="C142" s="73" t="s">
        <v>25</v>
      </c>
      <c r="D142" s="202">
        <v>0</v>
      </c>
      <c r="E142" s="114">
        <v>0</v>
      </c>
      <c r="F142" s="90">
        <f t="shared" si="2"/>
        <v>0</v>
      </c>
      <c r="G142" s="152" t="str">
        <f t="shared" si="3"/>
        <v>-</v>
      </c>
      <c r="H142" s="16"/>
    </row>
    <row r="143" spans="1:12" s="9" customFormat="1" x14ac:dyDescent="0.25">
      <c r="A143" s="13" t="s">
        <v>202</v>
      </c>
      <c r="B143" s="20" t="s">
        <v>203</v>
      </c>
      <c r="C143" s="73" t="s">
        <v>25</v>
      </c>
      <c r="D143" s="202">
        <v>1.2570748866989021</v>
      </c>
      <c r="E143" s="114">
        <v>29.820690000000003</v>
      </c>
      <c r="F143" s="90">
        <f t="shared" si="2"/>
        <v>28.5636151133011</v>
      </c>
      <c r="G143" s="152">
        <f t="shared" si="3"/>
        <v>22.722286011384405</v>
      </c>
      <c r="H143" s="16"/>
    </row>
    <row r="144" spans="1:12" s="9" customFormat="1" x14ac:dyDescent="0.25">
      <c r="A144" s="13" t="s">
        <v>204</v>
      </c>
      <c r="B144" s="34" t="s">
        <v>205</v>
      </c>
      <c r="C144" s="73" t="s">
        <v>25</v>
      </c>
      <c r="D144" s="202">
        <v>-44.858834901671095</v>
      </c>
      <c r="E144" s="114">
        <v>-1631.4864495084967</v>
      </c>
      <c r="F144" s="90">
        <f t="shared" si="2"/>
        <v>-1586.6276146068255</v>
      </c>
      <c r="G144" s="152">
        <f t="shared" si="3"/>
        <v>35.369345148723866</v>
      </c>
      <c r="H144" s="16"/>
      <c r="I144" s="203"/>
      <c r="J144" s="203"/>
      <c r="K144" s="86">
        <v>-1356.3030000000001</v>
      </c>
      <c r="L144" s="86">
        <f t="shared" ref="L144:L151" si="8">K144-E144</f>
        <v>275.18344950849655</v>
      </c>
    </row>
    <row r="145" spans="1:12" s="9" customFormat="1" hidden="1" x14ac:dyDescent="0.25">
      <c r="A145" s="13" t="s">
        <v>206</v>
      </c>
      <c r="B145" s="14" t="s">
        <v>27</v>
      </c>
      <c r="C145" s="73" t="s">
        <v>25</v>
      </c>
      <c r="D145" s="202">
        <v>0</v>
      </c>
      <c r="E145" s="114">
        <v>0</v>
      </c>
      <c r="F145" s="90">
        <f t="shared" si="2"/>
        <v>0</v>
      </c>
      <c r="G145" s="152" t="str">
        <f t="shared" si="3"/>
        <v>-</v>
      </c>
      <c r="H145" s="16"/>
      <c r="I145" s="203"/>
      <c r="J145" s="203"/>
      <c r="K145" s="86">
        <v>-1299.9960639999999</v>
      </c>
      <c r="L145" s="86">
        <f t="shared" si="8"/>
        <v>-1299.9960639999999</v>
      </c>
    </row>
    <row r="146" spans="1:12" s="9" customFormat="1" ht="31.5" hidden="1" x14ac:dyDescent="0.25">
      <c r="A146" s="13" t="s">
        <v>207</v>
      </c>
      <c r="B146" s="19" t="s">
        <v>29</v>
      </c>
      <c r="C146" s="73" t="s">
        <v>25</v>
      </c>
      <c r="D146" s="202">
        <v>0</v>
      </c>
      <c r="E146" s="114">
        <v>0</v>
      </c>
      <c r="F146" s="90">
        <f t="shared" si="2"/>
        <v>0</v>
      </c>
      <c r="G146" s="152" t="str">
        <f t="shared" si="3"/>
        <v>-</v>
      </c>
      <c r="H146" s="16"/>
      <c r="I146" s="203"/>
      <c r="J146" s="203"/>
      <c r="K146" s="86">
        <v>-1299.9960639999999</v>
      </c>
      <c r="L146" s="86">
        <f t="shared" si="8"/>
        <v>-1299.9960639999999</v>
      </c>
    </row>
    <row r="147" spans="1:12" s="9" customFormat="1" ht="31.5" hidden="1" x14ac:dyDescent="0.25">
      <c r="A147" s="13" t="s">
        <v>208</v>
      </c>
      <c r="B147" s="19" t="s">
        <v>31</v>
      </c>
      <c r="C147" s="73" t="s">
        <v>25</v>
      </c>
      <c r="D147" s="202">
        <v>0</v>
      </c>
      <c r="E147" s="114">
        <v>0</v>
      </c>
      <c r="F147" s="90">
        <f t="shared" si="2"/>
        <v>0</v>
      </c>
      <c r="G147" s="152" t="str">
        <f t="shared" si="3"/>
        <v>-</v>
      </c>
      <c r="H147" s="16"/>
      <c r="I147" s="203"/>
      <c r="J147" s="203"/>
      <c r="K147" s="86">
        <v>-1299.9960639999999</v>
      </c>
      <c r="L147" s="86">
        <f t="shared" si="8"/>
        <v>-1299.9960639999999</v>
      </c>
    </row>
    <row r="148" spans="1:12" s="9" customFormat="1" ht="47.25" hidden="1" x14ac:dyDescent="0.25">
      <c r="A148" s="13" t="s">
        <v>209</v>
      </c>
      <c r="B148" s="19" t="s">
        <v>33</v>
      </c>
      <c r="C148" s="73" t="s">
        <v>25</v>
      </c>
      <c r="D148" s="202">
        <v>0</v>
      </c>
      <c r="E148" s="114">
        <v>0</v>
      </c>
      <c r="F148" s="90">
        <f t="shared" si="2"/>
        <v>0</v>
      </c>
      <c r="G148" s="152" t="str">
        <f t="shared" si="3"/>
        <v>-</v>
      </c>
      <c r="H148" s="16"/>
      <c r="I148" s="203"/>
      <c r="J148" s="203"/>
      <c r="K148" s="86">
        <v>-1299.9960639999999</v>
      </c>
      <c r="L148" s="86">
        <f t="shared" si="8"/>
        <v>-1299.9960639999999</v>
      </c>
    </row>
    <row r="149" spans="1:12" s="9" customFormat="1" hidden="1" x14ac:dyDescent="0.25">
      <c r="A149" s="13" t="s">
        <v>210</v>
      </c>
      <c r="B149" s="14" t="s">
        <v>35</v>
      </c>
      <c r="C149" s="73" t="s">
        <v>25</v>
      </c>
      <c r="D149" s="202">
        <v>0</v>
      </c>
      <c r="E149" s="114">
        <v>0</v>
      </c>
      <c r="F149" s="90">
        <f t="shared" si="2"/>
        <v>0</v>
      </c>
      <c r="G149" s="152" t="str">
        <f t="shared" si="3"/>
        <v>-</v>
      </c>
      <c r="H149" s="16"/>
      <c r="I149" s="203"/>
      <c r="J149" s="203"/>
      <c r="K149" s="86">
        <v>-1299.9960639999999</v>
      </c>
      <c r="L149" s="86">
        <f t="shared" si="8"/>
        <v>-1299.9960639999999</v>
      </c>
    </row>
    <row r="150" spans="1:12" s="9" customFormat="1" x14ac:dyDescent="0.25">
      <c r="A150" s="13" t="s">
        <v>211</v>
      </c>
      <c r="B150" s="14" t="s">
        <v>37</v>
      </c>
      <c r="C150" s="73" t="s">
        <v>25</v>
      </c>
      <c r="D150" s="202">
        <v>-41.871563625815746</v>
      </c>
      <c r="E150" s="114">
        <f>E120-E135</f>
        <v>-1362.9139677789653</v>
      </c>
      <c r="F150" s="90">
        <f t="shared" si="2"/>
        <v>-1321.0424041531496</v>
      </c>
      <c r="G150" s="152">
        <f t="shared" si="3"/>
        <v>31.549870359717499</v>
      </c>
      <c r="H150" s="16"/>
      <c r="I150" s="203"/>
      <c r="J150" s="203"/>
      <c r="K150" s="86">
        <v>-1299.9960639999999</v>
      </c>
      <c r="L150" s="86">
        <f t="shared" si="8"/>
        <v>62.91790377896541</v>
      </c>
    </row>
    <row r="151" spans="1:12" s="9" customFormat="1" hidden="1" x14ac:dyDescent="0.25">
      <c r="A151" s="13" t="s">
        <v>212</v>
      </c>
      <c r="B151" s="14" t="s">
        <v>39</v>
      </c>
      <c r="C151" s="73" t="s">
        <v>25</v>
      </c>
      <c r="D151" s="202">
        <v>0</v>
      </c>
      <c r="E151" s="114">
        <v>0</v>
      </c>
      <c r="F151" s="90">
        <f t="shared" si="2"/>
        <v>0</v>
      </c>
      <c r="G151" s="152" t="str">
        <f t="shared" si="3"/>
        <v>-</v>
      </c>
      <c r="H151" s="16"/>
      <c r="I151" s="203"/>
      <c r="J151" s="203"/>
      <c r="K151" s="86"/>
      <c r="L151" s="86">
        <f t="shared" si="8"/>
        <v>0</v>
      </c>
    </row>
    <row r="152" spans="1:12" s="9" customFormat="1" x14ac:dyDescent="0.25">
      <c r="A152" s="13" t="s">
        <v>213</v>
      </c>
      <c r="B152" s="17" t="s">
        <v>41</v>
      </c>
      <c r="C152" s="73" t="s">
        <v>25</v>
      </c>
      <c r="D152" s="202">
        <v>-8.0155708226509628</v>
      </c>
      <c r="E152" s="114">
        <f>E122-E137</f>
        <v>-43.665020960410004</v>
      </c>
      <c r="F152" s="90">
        <f t="shared" si="2"/>
        <v>-35.64945013775904</v>
      </c>
      <c r="G152" s="152">
        <f t="shared" si="3"/>
        <v>4.4475248147041908</v>
      </c>
      <c r="H152" s="16"/>
      <c r="I152" s="203"/>
      <c r="J152" s="203"/>
      <c r="K152" s="86">
        <v>-66.989999999999995</v>
      </c>
      <c r="L152" s="86">
        <f>K152-E152</f>
        <v>-23.324979039589991</v>
      </c>
    </row>
    <row r="153" spans="1:12" s="9" customFormat="1" x14ac:dyDescent="0.25">
      <c r="A153" s="13" t="s">
        <v>214</v>
      </c>
      <c r="B153" s="14" t="s">
        <v>43</v>
      </c>
      <c r="C153" s="73" t="s">
        <v>25</v>
      </c>
      <c r="D153" s="202">
        <v>0</v>
      </c>
      <c r="E153" s="114">
        <f>E123-E138</f>
        <v>-232.16387969616957</v>
      </c>
      <c r="F153" s="90">
        <f t="shared" si="2"/>
        <v>-232.16387969616957</v>
      </c>
      <c r="G153" s="152" t="str">
        <f t="shared" si="3"/>
        <v>-</v>
      </c>
      <c r="H153" s="16"/>
      <c r="I153" s="203"/>
      <c r="J153" s="203"/>
      <c r="K153" s="86"/>
      <c r="L153" s="86"/>
    </row>
    <row r="154" spans="1:12" s="9" customFormat="1" hidden="1" x14ac:dyDescent="0.25">
      <c r="A154" s="13" t="s">
        <v>215</v>
      </c>
      <c r="B154" s="14" t="s">
        <v>45</v>
      </c>
      <c r="C154" s="73" t="s">
        <v>25</v>
      </c>
      <c r="D154" s="202">
        <v>0</v>
      </c>
      <c r="E154" s="114">
        <v>0</v>
      </c>
      <c r="F154" s="90">
        <f t="shared" si="2"/>
        <v>0</v>
      </c>
      <c r="G154" s="152" t="str">
        <f t="shared" si="3"/>
        <v>-</v>
      </c>
      <c r="H154" s="16"/>
      <c r="I154" s="203"/>
      <c r="J154" s="203"/>
      <c r="K154" s="86"/>
      <c r="L154" s="86"/>
    </row>
    <row r="155" spans="1:12" s="9" customFormat="1" ht="31.5" hidden="1" x14ac:dyDescent="0.25">
      <c r="A155" s="13" t="s">
        <v>216</v>
      </c>
      <c r="B155" s="17" t="s">
        <v>47</v>
      </c>
      <c r="C155" s="73" t="s">
        <v>25</v>
      </c>
      <c r="D155" s="202">
        <v>0</v>
      </c>
      <c r="E155" s="114">
        <v>0</v>
      </c>
      <c r="F155" s="90">
        <f t="shared" si="2"/>
        <v>0</v>
      </c>
      <c r="G155" s="152" t="str">
        <f t="shared" si="3"/>
        <v>-</v>
      </c>
      <c r="H155" s="16"/>
      <c r="I155" s="203"/>
      <c r="J155" s="203"/>
      <c r="K155" s="86"/>
      <c r="L155" s="86"/>
    </row>
    <row r="156" spans="1:12" s="9" customFormat="1" hidden="1" x14ac:dyDescent="0.25">
      <c r="A156" s="13" t="s">
        <v>217</v>
      </c>
      <c r="B156" s="18" t="s">
        <v>49</v>
      </c>
      <c r="C156" s="73" t="s">
        <v>25</v>
      </c>
      <c r="D156" s="202">
        <v>0</v>
      </c>
      <c r="E156" s="114">
        <v>0</v>
      </c>
      <c r="F156" s="90">
        <f t="shared" si="2"/>
        <v>0</v>
      </c>
      <c r="G156" s="152" t="str">
        <f t="shared" si="3"/>
        <v>-</v>
      </c>
      <c r="H156" s="16"/>
      <c r="I156" s="203"/>
      <c r="J156" s="203"/>
      <c r="K156" s="86"/>
      <c r="L156" s="86"/>
    </row>
    <row r="157" spans="1:12" s="9" customFormat="1" hidden="1" x14ac:dyDescent="0.25">
      <c r="A157" s="13" t="s">
        <v>218</v>
      </c>
      <c r="B157" s="18" t="s">
        <v>51</v>
      </c>
      <c r="C157" s="73" t="s">
        <v>25</v>
      </c>
      <c r="D157" s="202">
        <v>0</v>
      </c>
      <c r="E157" s="114">
        <v>0</v>
      </c>
      <c r="F157" s="90">
        <f t="shared" ref="F157:F170" si="9">E157-D157</f>
        <v>0</v>
      </c>
      <c r="G157" s="152" t="str">
        <f t="shared" ref="G157:G170" si="10">IFERROR(F157/D157,"-")</f>
        <v>-</v>
      </c>
      <c r="H157" s="16"/>
      <c r="I157" s="203"/>
      <c r="J157" s="203"/>
      <c r="K157" s="86"/>
      <c r="L157" s="86"/>
    </row>
    <row r="158" spans="1:12" s="9" customFormat="1" x14ac:dyDescent="0.25">
      <c r="A158" s="13" t="s">
        <v>219</v>
      </c>
      <c r="B158" s="14" t="s">
        <v>53</v>
      </c>
      <c r="C158" s="73" t="s">
        <v>25</v>
      </c>
      <c r="D158" s="202">
        <v>5.0282995467956138</v>
      </c>
      <c r="E158" s="114">
        <f>E128-E143</f>
        <v>7.2564189270489514</v>
      </c>
      <c r="F158" s="90">
        <f t="shared" si="9"/>
        <v>2.2281193802533377</v>
      </c>
      <c r="G158" s="152">
        <f t="shared" si="10"/>
        <v>0.44311588033239829</v>
      </c>
      <c r="H158" s="16"/>
      <c r="I158" s="203"/>
      <c r="J158" s="203"/>
      <c r="K158" s="86">
        <v>10.68306399999992</v>
      </c>
      <c r="L158" s="86">
        <f>K158-E158-E153</f>
        <v>235.59052476912055</v>
      </c>
    </row>
    <row r="159" spans="1:12" s="9" customFormat="1" x14ac:dyDescent="0.25">
      <c r="A159" s="13" t="s">
        <v>220</v>
      </c>
      <c r="B159" s="34" t="s">
        <v>221</v>
      </c>
      <c r="C159" s="73" t="s">
        <v>25</v>
      </c>
      <c r="D159" s="202">
        <v>-44.858834901671095</v>
      </c>
      <c r="E159" s="114">
        <f>E144</f>
        <v>-1631.4864495084967</v>
      </c>
      <c r="F159" s="90">
        <f t="shared" si="9"/>
        <v>-1586.6276146068255</v>
      </c>
      <c r="G159" s="152">
        <f t="shared" si="10"/>
        <v>35.369345148723866</v>
      </c>
      <c r="H159" s="16"/>
    </row>
    <row r="160" spans="1:12" s="9" customFormat="1" x14ac:dyDescent="0.25">
      <c r="A160" s="13" t="s">
        <v>222</v>
      </c>
      <c r="B160" s="20" t="s">
        <v>223</v>
      </c>
      <c r="C160" s="73" t="s">
        <v>25</v>
      </c>
      <c r="D160" s="202">
        <v>0</v>
      </c>
      <c r="E160" s="114">
        <f>E380-E393</f>
        <v>70.762</v>
      </c>
      <c r="F160" s="90">
        <f t="shared" si="9"/>
        <v>70.762</v>
      </c>
      <c r="G160" s="152" t="str">
        <f t="shared" si="10"/>
        <v>-</v>
      </c>
      <c r="H160" s="16"/>
    </row>
    <row r="161" spans="1:8" s="9" customFormat="1" x14ac:dyDescent="0.25">
      <c r="A161" s="13" t="s">
        <v>224</v>
      </c>
      <c r="B161" s="20" t="s">
        <v>225</v>
      </c>
      <c r="C161" s="73" t="s">
        <v>25</v>
      </c>
      <c r="D161" s="202">
        <v>0</v>
      </c>
      <c r="E161" s="114">
        <f>IF(E159&lt;0,0,МРСК!E161/(IF(АЭ!E159&lt;0,0,АЭ!E159)+IF(БЭ!E159&lt;0,0,БЭ!E159)+IF(ГАЭС!E159&lt;0,0,ГАЭС!E159)+IF(КЭ!E159&lt;0,0,КЭ!E159)+IF(КуЭ!E159&lt;0,0,КуЭ!E159)+IF(ОЭ!E159&lt;0,0,ОЭ!E159)+IF(ХЭ!E159&lt;0,0,ХЭ!E159)+IF(ЧЭ!E159&lt;0,0,ЧЭ!E159))*E159)</f>
        <v>0</v>
      </c>
      <c r="F161" s="90">
        <f t="shared" si="9"/>
        <v>0</v>
      </c>
      <c r="G161" s="152" t="str">
        <f t="shared" si="10"/>
        <v>-</v>
      </c>
      <c r="H161" s="16"/>
    </row>
    <row r="162" spans="1:8" s="9" customFormat="1" x14ac:dyDescent="0.25">
      <c r="A162" s="13" t="s">
        <v>226</v>
      </c>
      <c r="B162" s="20" t="s">
        <v>227</v>
      </c>
      <c r="C162" s="73" t="s">
        <v>25</v>
      </c>
      <c r="D162" s="202">
        <v>0</v>
      </c>
      <c r="E162" s="114">
        <v>0</v>
      </c>
      <c r="F162" s="90">
        <f t="shared" si="9"/>
        <v>0</v>
      </c>
      <c r="G162" s="152" t="str">
        <f t="shared" si="10"/>
        <v>-</v>
      </c>
      <c r="H162" s="16"/>
    </row>
    <row r="163" spans="1:8" s="9" customFormat="1" ht="16.5" thickBot="1" x14ac:dyDescent="0.3">
      <c r="A163" s="27" t="s">
        <v>228</v>
      </c>
      <c r="B163" s="35" t="s">
        <v>229</v>
      </c>
      <c r="C163" s="75" t="s">
        <v>25</v>
      </c>
      <c r="D163" s="198">
        <v>0</v>
      </c>
      <c r="E163" s="116">
        <f>E159-E160-E161-E162</f>
        <v>-1702.2484495084966</v>
      </c>
      <c r="F163" s="98">
        <f t="shared" si="9"/>
        <v>-1702.2484495084966</v>
      </c>
      <c r="G163" s="154" t="str">
        <f t="shared" si="10"/>
        <v>-</v>
      </c>
      <c r="H163" s="30"/>
    </row>
    <row r="164" spans="1:8" s="9" customFormat="1" x14ac:dyDescent="0.25">
      <c r="A164" s="10" t="s">
        <v>230</v>
      </c>
      <c r="B164" s="11" t="s">
        <v>116</v>
      </c>
      <c r="C164" s="78" t="s">
        <v>705</v>
      </c>
      <c r="D164" s="201" t="s">
        <v>705</v>
      </c>
      <c r="E164" s="112" t="s">
        <v>705</v>
      </c>
      <c r="F164" s="97" t="s">
        <v>705</v>
      </c>
      <c r="G164" s="151" t="s">
        <v>705</v>
      </c>
      <c r="H164" s="12"/>
    </row>
    <row r="165" spans="1:8" s="9" customFormat="1" ht="47.25" x14ac:dyDescent="0.25">
      <c r="A165" s="13" t="s">
        <v>232</v>
      </c>
      <c r="B165" s="20" t="s">
        <v>233</v>
      </c>
      <c r="C165" s="73" t="s">
        <v>25</v>
      </c>
      <c r="D165" s="202">
        <v>477.32471437923743</v>
      </c>
      <c r="E165" s="114">
        <f>E114+E110+E74</f>
        <v>-1406.1525743836917</v>
      </c>
      <c r="F165" s="90">
        <f t="shared" si="9"/>
        <v>-1883.4772887629292</v>
      </c>
      <c r="G165" s="152">
        <f t="shared" si="10"/>
        <v>-3.9459035579425179</v>
      </c>
      <c r="H165" s="16"/>
    </row>
    <row r="166" spans="1:8" s="9" customFormat="1" ht="31.5" x14ac:dyDescent="0.25">
      <c r="A166" s="13" t="s">
        <v>234</v>
      </c>
      <c r="B166" s="20" t="s">
        <v>235</v>
      </c>
      <c r="C166" s="73" t="s">
        <v>25</v>
      </c>
      <c r="D166" s="202">
        <v>2612.76565983</v>
      </c>
      <c r="E166" s="114">
        <v>2612.7656598200001</v>
      </c>
      <c r="F166" s="90">
        <f t="shared" si="9"/>
        <v>-9.999894245993346E-9</v>
      </c>
      <c r="G166" s="152">
        <f t="shared" si="10"/>
        <v>-3.8273215236011604E-12</v>
      </c>
      <c r="H166" s="16"/>
    </row>
    <row r="167" spans="1:8" s="9" customFormat="1" x14ac:dyDescent="0.25">
      <c r="A167" s="13" t="s">
        <v>236</v>
      </c>
      <c r="B167" s="19" t="s">
        <v>237</v>
      </c>
      <c r="C167" s="73" t="s">
        <v>25</v>
      </c>
      <c r="D167" s="202">
        <v>2.9178830800000002</v>
      </c>
      <c r="E167" s="114">
        <v>2.9178830800000002</v>
      </c>
      <c r="F167" s="90">
        <f t="shared" si="9"/>
        <v>0</v>
      </c>
      <c r="G167" s="152">
        <f t="shared" si="10"/>
        <v>0</v>
      </c>
      <c r="H167" s="16"/>
    </row>
    <row r="168" spans="1:8" s="9" customFormat="1" x14ac:dyDescent="0.25">
      <c r="A168" s="13" t="s">
        <v>238</v>
      </c>
      <c r="B168" s="20" t="s">
        <v>239</v>
      </c>
      <c r="C168" s="73" t="s">
        <v>25</v>
      </c>
      <c r="D168" s="202">
        <v>2699.9674305694325</v>
      </c>
      <c r="E168" s="114">
        <v>3058.9201859000004</v>
      </c>
      <c r="F168" s="90">
        <f t="shared" si="9"/>
        <v>358.95275533056792</v>
      </c>
      <c r="G168" s="152">
        <f t="shared" si="10"/>
        <v>0.13294706864477382</v>
      </c>
      <c r="H168" s="16"/>
    </row>
    <row r="169" spans="1:8" s="9" customFormat="1" x14ac:dyDescent="0.25">
      <c r="A169" s="13" t="s">
        <v>240</v>
      </c>
      <c r="B169" s="19" t="s">
        <v>241</v>
      </c>
      <c r="C169" s="73" t="s">
        <v>25</v>
      </c>
      <c r="D169" s="202">
        <v>0</v>
      </c>
      <c r="E169" s="114">
        <v>1641.1405304800001</v>
      </c>
      <c r="F169" s="95">
        <f t="shared" si="9"/>
        <v>1641.1405304800001</v>
      </c>
      <c r="G169" s="153" t="str">
        <f t="shared" si="10"/>
        <v>-</v>
      </c>
      <c r="H169" s="25"/>
    </row>
    <row r="170" spans="1:8" s="9" customFormat="1" ht="48" thickBot="1" x14ac:dyDescent="0.3">
      <c r="A170" s="27" t="s">
        <v>242</v>
      </c>
      <c r="B170" s="35" t="s">
        <v>243</v>
      </c>
      <c r="C170" s="75" t="s">
        <v>231</v>
      </c>
      <c r="D170" s="198">
        <v>5.6564584846203703</v>
      </c>
      <c r="E170" s="116">
        <f>E168/E165</f>
        <v>-2.1753828436723568</v>
      </c>
      <c r="F170" s="98">
        <f t="shared" si="9"/>
        <v>-7.8318413282927271</v>
      </c>
      <c r="G170" s="154">
        <f t="shared" si="10"/>
        <v>-1.3845838963703374</v>
      </c>
      <c r="H170" s="30"/>
    </row>
    <row r="171" spans="1:8" s="9" customFormat="1" ht="19.5" thickBot="1" x14ac:dyDescent="0.3">
      <c r="A171" s="245" t="s">
        <v>244</v>
      </c>
      <c r="B171" s="246"/>
      <c r="C171" s="246"/>
      <c r="D171" s="246"/>
      <c r="E171" s="246"/>
      <c r="F171" s="243"/>
      <c r="G171" s="243"/>
      <c r="H171" s="244"/>
    </row>
    <row r="172" spans="1:8" s="9" customFormat="1" x14ac:dyDescent="0.25">
      <c r="A172" s="10" t="s">
        <v>245</v>
      </c>
      <c r="B172" s="11" t="s">
        <v>246</v>
      </c>
      <c r="C172" s="78" t="s">
        <v>25</v>
      </c>
      <c r="D172" s="189">
        <v>3523.049841802293</v>
      </c>
      <c r="E172" s="112">
        <v>4762.9737458999998</v>
      </c>
      <c r="F172" s="97">
        <f t="shared" ref="F172:F235" si="11">E172-D172</f>
        <v>1239.9239040977068</v>
      </c>
      <c r="G172" s="151">
        <f t="shared" ref="G172:G235" si="12">IFERROR(F172/D172,"-")</f>
        <v>0.35194617157712327</v>
      </c>
      <c r="H172" s="12"/>
    </row>
    <row r="173" spans="1:8" s="9" customFormat="1" hidden="1" x14ac:dyDescent="0.25">
      <c r="A173" s="13" t="s">
        <v>247</v>
      </c>
      <c r="B173" s="14" t="s">
        <v>27</v>
      </c>
      <c r="C173" s="73" t="s">
        <v>25</v>
      </c>
      <c r="D173" s="190">
        <v>0</v>
      </c>
      <c r="E173" s="114"/>
      <c r="F173" s="90">
        <f t="shared" si="11"/>
        <v>0</v>
      </c>
      <c r="G173" s="152" t="str">
        <f t="shared" si="12"/>
        <v>-</v>
      </c>
      <c r="H173" s="16"/>
    </row>
    <row r="174" spans="1:8" s="9" customFormat="1" ht="31.5" hidden="1" x14ac:dyDescent="0.25">
      <c r="A174" s="13" t="s">
        <v>248</v>
      </c>
      <c r="B174" s="19" t="s">
        <v>29</v>
      </c>
      <c r="C174" s="73" t="s">
        <v>25</v>
      </c>
      <c r="D174" s="190">
        <v>0</v>
      </c>
      <c r="E174" s="114"/>
      <c r="F174" s="90">
        <f t="shared" si="11"/>
        <v>0</v>
      </c>
      <c r="G174" s="152" t="str">
        <f t="shared" si="12"/>
        <v>-</v>
      </c>
      <c r="H174" s="16"/>
    </row>
    <row r="175" spans="1:8" s="9" customFormat="1" ht="31.5" hidden="1" x14ac:dyDescent="0.25">
      <c r="A175" s="13" t="s">
        <v>249</v>
      </c>
      <c r="B175" s="19" t="s">
        <v>31</v>
      </c>
      <c r="C175" s="73" t="s">
        <v>25</v>
      </c>
      <c r="D175" s="190">
        <v>0</v>
      </c>
      <c r="E175" s="114"/>
      <c r="F175" s="90">
        <f t="shared" si="11"/>
        <v>0</v>
      </c>
      <c r="G175" s="152" t="str">
        <f t="shared" si="12"/>
        <v>-</v>
      </c>
      <c r="H175" s="16"/>
    </row>
    <row r="176" spans="1:8" s="9" customFormat="1" ht="47.25" hidden="1" x14ac:dyDescent="0.25">
      <c r="A176" s="13" t="s">
        <v>250</v>
      </c>
      <c r="B176" s="19" t="s">
        <v>33</v>
      </c>
      <c r="C176" s="73" t="s">
        <v>25</v>
      </c>
      <c r="D176" s="190">
        <v>0</v>
      </c>
      <c r="E176" s="114"/>
      <c r="F176" s="90">
        <f t="shared" si="11"/>
        <v>0</v>
      </c>
      <c r="G176" s="152" t="str">
        <f t="shared" si="12"/>
        <v>-</v>
      </c>
      <c r="H176" s="16"/>
    </row>
    <row r="177" spans="1:8" s="9" customFormat="1" hidden="1" x14ac:dyDescent="0.25">
      <c r="A177" s="13" t="s">
        <v>251</v>
      </c>
      <c r="B177" s="14" t="s">
        <v>35</v>
      </c>
      <c r="C177" s="73" t="s">
        <v>25</v>
      </c>
      <c r="D177" s="190">
        <v>0</v>
      </c>
      <c r="E177" s="114"/>
      <c r="F177" s="90">
        <f t="shared" si="11"/>
        <v>0</v>
      </c>
      <c r="G177" s="152" t="str">
        <f t="shared" si="12"/>
        <v>-</v>
      </c>
      <c r="H177" s="16"/>
    </row>
    <row r="178" spans="1:8" s="9" customFormat="1" x14ac:dyDescent="0.25">
      <c r="A178" s="13" t="s">
        <v>252</v>
      </c>
      <c r="B178" s="14" t="s">
        <v>37</v>
      </c>
      <c r="C178" s="73" t="s">
        <v>25</v>
      </c>
      <c r="D178" s="190">
        <v>3324.7664065982181</v>
      </c>
      <c r="E178" s="114">
        <v>1977.4124604800002</v>
      </c>
      <c r="F178" s="90">
        <f t="shared" si="11"/>
        <v>-1347.3539461182179</v>
      </c>
      <c r="G178" s="152">
        <f t="shared" si="12"/>
        <v>-0.40524770204736948</v>
      </c>
      <c r="H178" s="16"/>
    </row>
    <row r="179" spans="1:8" s="9" customFormat="1" hidden="1" x14ac:dyDescent="0.25">
      <c r="A179" s="13" t="s">
        <v>253</v>
      </c>
      <c r="B179" s="14" t="s">
        <v>39</v>
      </c>
      <c r="C179" s="73" t="s">
        <v>25</v>
      </c>
      <c r="D179" s="190">
        <v>0</v>
      </c>
      <c r="E179" s="114"/>
      <c r="F179" s="90">
        <f t="shared" si="11"/>
        <v>0</v>
      </c>
      <c r="G179" s="152" t="str">
        <f t="shared" si="12"/>
        <v>-</v>
      </c>
      <c r="H179" s="16"/>
    </row>
    <row r="180" spans="1:8" s="9" customFormat="1" x14ac:dyDescent="0.25">
      <c r="A180" s="13" t="s">
        <v>254</v>
      </c>
      <c r="B180" s="14" t="s">
        <v>41</v>
      </c>
      <c r="C180" s="73" t="s">
        <v>25</v>
      </c>
      <c r="D180" s="190">
        <v>9.0289999999999999</v>
      </c>
      <c r="E180" s="114">
        <v>24.252209300000001</v>
      </c>
      <c r="F180" s="90">
        <f t="shared" si="11"/>
        <v>15.223209300000001</v>
      </c>
      <c r="G180" s="152">
        <f t="shared" si="12"/>
        <v>1.686034920810721</v>
      </c>
      <c r="H180" s="16"/>
    </row>
    <row r="181" spans="1:8" s="9" customFormat="1" x14ac:dyDescent="0.25">
      <c r="A181" s="13" t="s">
        <v>255</v>
      </c>
      <c r="B181" s="14" t="s">
        <v>43</v>
      </c>
      <c r="C181" s="73" t="s">
        <v>25</v>
      </c>
      <c r="D181" s="190">
        <v>0</v>
      </c>
      <c r="E181" s="114">
        <v>2597.6492269799996</v>
      </c>
      <c r="F181" s="90">
        <f t="shared" si="11"/>
        <v>2597.6492269799996</v>
      </c>
      <c r="G181" s="152" t="str">
        <f t="shared" si="12"/>
        <v>-</v>
      </c>
      <c r="H181" s="16"/>
    </row>
    <row r="182" spans="1:8" s="9" customFormat="1" hidden="1" x14ac:dyDescent="0.25">
      <c r="A182" s="13" t="s">
        <v>256</v>
      </c>
      <c r="B182" s="14" t="s">
        <v>45</v>
      </c>
      <c r="C182" s="73" t="s">
        <v>25</v>
      </c>
      <c r="D182" s="190">
        <v>0</v>
      </c>
      <c r="E182" s="114"/>
      <c r="F182" s="90">
        <f t="shared" si="11"/>
        <v>0</v>
      </c>
      <c r="G182" s="152" t="str">
        <f t="shared" si="12"/>
        <v>-</v>
      </c>
      <c r="H182" s="16"/>
    </row>
    <row r="183" spans="1:8" s="9" customFormat="1" ht="31.5" hidden="1" x14ac:dyDescent="0.25">
      <c r="A183" s="13" t="s">
        <v>257</v>
      </c>
      <c r="B183" s="17" t="s">
        <v>47</v>
      </c>
      <c r="C183" s="73" t="s">
        <v>25</v>
      </c>
      <c r="D183" s="190">
        <v>0</v>
      </c>
      <c r="E183" s="114"/>
      <c r="F183" s="90">
        <f t="shared" si="11"/>
        <v>0</v>
      </c>
      <c r="G183" s="152" t="str">
        <f t="shared" si="12"/>
        <v>-</v>
      </c>
      <c r="H183" s="16"/>
    </row>
    <row r="184" spans="1:8" s="9" customFormat="1" hidden="1" x14ac:dyDescent="0.25">
      <c r="A184" s="13" t="s">
        <v>258</v>
      </c>
      <c r="B184" s="18" t="s">
        <v>49</v>
      </c>
      <c r="C184" s="73" t="s">
        <v>25</v>
      </c>
      <c r="D184" s="190">
        <v>0</v>
      </c>
      <c r="E184" s="114"/>
      <c r="F184" s="90">
        <f t="shared" si="11"/>
        <v>0</v>
      </c>
      <c r="G184" s="152" t="str">
        <f t="shared" si="12"/>
        <v>-</v>
      </c>
      <c r="H184" s="16"/>
    </row>
    <row r="185" spans="1:8" s="9" customFormat="1" hidden="1" x14ac:dyDescent="0.25">
      <c r="A185" s="13" t="s">
        <v>259</v>
      </c>
      <c r="B185" s="18" t="s">
        <v>51</v>
      </c>
      <c r="C185" s="73" t="s">
        <v>25</v>
      </c>
      <c r="D185" s="190">
        <v>0</v>
      </c>
      <c r="E185" s="114"/>
      <c r="F185" s="90">
        <f t="shared" si="11"/>
        <v>0</v>
      </c>
      <c r="G185" s="152" t="str">
        <f t="shared" si="12"/>
        <v>-</v>
      </c>
      <c r="H185" s="16"/>
    </row>
    <row r="186" spans="1:8" s="9" customFormat="1" ht="47.25" x14ac:dyDescent="0.25">
      <c r="A186" s="13" t="s">
        <v>260</v>
      </c>
      <c r="B186" s="20" t="s">
        <v>261</v>
      </c>
      <c r="C186" s="73" t="s">
        <v>25</v>
      </c>
      <c r="D186" s="190">
        <v>0</v>
      </c>
      <c r="E186" s="114">
        <v>0</v>
      </c>
      <c r="F186" s="90">
        <f t="shared" si="11"/>
        <v>0</v>
      </c>
      <c r="G186" s="152" t="str">
        <f t="shared" si="12"/>
        <v>-</v>
      </c>
      <c r="H186" s="16"/>
    </row>
    <row r="187" spans="1:8" s="9" customFormat="1" x14ac:dyDescent="0.25">
      <c r="A187" s="13" t="s">
        <v>262</v>
      </c>
      <c r="B187" s="19" t="s">
        <v>263</v>
      </c>
      <c r="C187" s="73" t="s">
        <v>25</v>
      </c>
      <c r="D187" s="190">
        <v>0</v>
      </c>
      <c r="E187" s="114">
        <v>0</v>
      </c>
      <c r="F187" s="90">
        <f t="shared" si="11"/>
        <v>0</v>
      </c>
      <c r="G187" s="152" t="str">
        <f t="shared" si="12"/>
        <v>-</v>
      </c>
      <c r="H187" s="16"/>
    </row>
    <row r="188" spans="1:8" s="9" customFormat="1" ht="31.5" x14ac:dyDescent="0.25">
      <c r="A188" s="13" t="s">
        <v>264</v>
      </c>
      <c r="B188" s="19" t="s">
        <v>265</v>
      </c>
      <c r="C188" s="73" t="s">
        <v>25</v>
      </c>
      <c r="D188" s="190">
        <v>0</v>
      </c>
      <c r="E188" s="114">
        <v>0</v>
      </c>
      <c r="F188" s="90">
        <f t="shared" si="11"/>
        <v>0</v>
      </c>
      <c r="G188" s="152" t="str">
        <f t="shared" si="12"/>
        <v>-</v>
      </c>
      <c r="H188" s="16"/>
    </row>
    <row r="189" spans="1:8" s="9" customFormat="1" x14ac:dyDescent="0.25">
      <c r="A189" s="13" t="s">
        <v>266</v>
      </c>
      <c r="B189" s="14" t="s">
        <v>53</v>
      </c>
      <c r="C189" s="73" t="s">
        <v>25</v>
      </c>
      <c r="D189" s="190">
        <v>189.25443520407498</v>
      </c>
      <c r="E189" s="114">
        <v>163.65984913999984</v>
      </c>
      <c r="F189" s="90">
        <f t="shared" si="11"/>
        <v>-25.594586064075145</v>
      </c>
      <c r="G189" s="152">
        <f t="shared" si="12"/>
        <v>-0.13523902906939139</v>
      </c>
      <c r="H189" s="16"/>
    </row>
    <row r="190" spans="1:8" s="9" customFormat="1" x14ac:dyDescent="0.25">
      <c r="A190" s="13" t="s">
        <v>267</v>
      </c>
      <c r="B190" s="34" t="s">
        <v>268</v>
      </c>
      <c r="C190" s="73" t="s">
        <v>25</v>
      </c>
      <c r="D190" s="190">
        <v>3164.6142877375764</v>
      </c>
      <c r="E190" s="114">
        <v>4570.4449086130244</v>
      </c>
      <c r="F190" s="90">
        <f t="shared" si="11"/>
        <v>1405.8306208754479</v>
      </c>
      <c r="G190" s="152">
        <f t="shared" si="12"/>
        <v>0.44423442892324627</v>
      </c>
      <c r="H190" s="16"/>
    </row>
    <row r="191" spans="1:8" s="9" customFormat="1" x14ac:dyDescent="0.25">
      <c r="A191" s="13" t="s">
        <v>269</v>
      </c>
      <c r="B191" s="20" t="s">
        <v>270</v>
      </c>
      <c r="C191" s="73" t="s">
        <v>25</v>
      </c>
      <c r="D191" s="190">
        <v>0</v>
      </c>
      <c r="E191" s="114">
        <v>0</v>
      </c>
      <c r="F191" s="90">
        <f t="shared" si="11"/>
        <v>0</v>
      </c>
      <c r="G191" s="152" t="str">
        <f t="shared" si="12"/>
        <v>-</v>
      </c>
      <c r="H191" s="16"/>
    </row>
    <row r="192" spans="1:8" s="9" customFormat="1" x14ac:dyDescent="0.25">
      <c r="A192" s="13" t="s">
        <v>271</v>
      </c>
      <c r="B192" s="20" t="s">
        <v>272</v>
      </c>
      <c r="C192" s="73" t="s">
        <v>25</v>
      </c>
      <c r="D192" s="190">
        <v>592.91115674239995</v>
      </c>
      <c r="E192" s="114">
        <v>1759.0988608300004</v>
      </c>
      <c r="F192" s="90">
        <f t="shared" si="11"/>
        <v>1166.1877040876004</v>
      </c>
      <c r="G192" s="152">
        <f t="shared" si="12"/>
        <v>1.9668843988278499</v>
      </c>
      <c r="H192" s="16"/>
    </row>
    <row r="193" spans="1:8" s="9" customFormat="1" ht="31.5" x14ac:dyDescent="0.25">
      <c r="A193" s="13" t="s">
        <v>273</v>
      </c>
      <c r="B193" s="19" t="s">
        <v>274</v>
      </c>
      <c r="C193" s="73" t="s">
        <v>25</v>
      </c>
      <c r="D193" s="190">
        <v>0</v>
      </c>
      <c r="E193" s="114">
        <v>1203.6239390000003</v>
      </c>
      <c r="F193" s="90">
        <f t="shared" si="11"/>
        <v>1203.6239390000003</v>
      </c>
      <c r="G193" s="152" t="str">
        <f t="shared" si="12"/>
        <v>-</v>
      </c>
      <c r="H193" s="16"/>
    </row>
    <row r="194" spans="1:8" s="9" customFormat="1" x14ac:dyDescent="0.25">
      <c r="A194" s="13" t="s">
        <v>275</v>
      </c>
      <c r="B194" s="19" t="s">
        <v>276</v>
      </c>
      <c r="C194" s="73" t="s">
        <v>25</v>
      </c>
      <c r="D194" s="190">
        <v>22.260996982399998</v>
      </c>
      <c r="E194" s="114">
        <v>13.40774727</v>
      </c>
      <c r="F194" s="90">
        <f t="shared" si="11"/>
        <v>-8.8532497123999985</v>
      </c>
      <c r="G194" s="152">
        <f t="shared" si="12"/>
        <v>-0.39770230054833394</v>
      </c>
      <c r="H194" s="16"/>
    </row>
    <row r="195" spans="1:8" s="9" customFormat="1" x14ac:dyDescent="0.25">
      <c r="A195" s="13" t="s">
        <v>277</v>
      </c>
      <c r="B195" s="19" t="s">
        <v>278</v>
      </c>
      <c r="C195" s="73" t="s">
        <v>25</v>
      </c>
      <c r="D195" s="190">
        <v>570.65015975999995</v>
      </c>
      <c r="E195" s="114">
        <v>542.06717456000013</v>
      </c>
      <c r="F195" s="90">
        <f t="shared" si="11"/>
        <v>-28.582985199999825</v>
      </c>
      <c r="G195" s="152">
        <f t="shared" si="12"/>
        <v>-5.0088455617047507E-2</v>
      </c>
      <c r="H195" s="16"/>
    </row>
    <row r="196" spans="1:8" s="9" customFormat="1" ht="47.25" x14ac:dyDescent="0.25">
      <c r="A196" s="13" t="s">
        <v>279</v>
      </c>
      <c r="B196" s="20" t="s">
        <v>280</v>
      </c>
      <c r="C196" s="73" t="s">
        <v>25</v>
      </c>
      <c r="D196" s="190">
        <v>579.21792968257421</v>
      </c>
      <c r="E196" s="114">
        <v>555.72704757999986</v>
      </c>
      <c r="F196" s="90">
        <f t="shared" si="11"/>
        <v>-23.490882102574346</v>
      </c>
      <c r="G196" s="152">
        <f t="shared" si="12"/>
        <v>-4.0556206738019886E-2</v>
      </c>
      <c r="H196" s="16"/>
    </row>
    <row r="197" spans="1:8" s="9" customFormat="1" ht="31.5" x14ac:dyDescent="0.25">
      <c r="A197" s="13" t="s">
        <v>281</v>
      </c>
      <c r="B197" s="20" t="s">
        <v>282</v>
      </c>
      <c r="C197" s="73" t="s">
        <v>25</v>
      </c>
      <c r="D197" s="190">
        <v>352.68686384430703</v>
      </c>
      <c r="E197" s="114">
        <v>345.37901829999998</v>
      </c>
      <c r="F197" s="90">
        <f t="shared" si="11"/>
        <v>-7.3078455443070425</v>
      </c>
      <c r="G197" s="152">
        <f t="shared" si="12"/>
        <v>-2.0720492577044426E-2</v>
      </c>
      <c r="H197" s="16"/>
    </row>
    <row r="198" spans="1:8" s="9" customFormat="1" ht="31.5" x14ac:dyDescent="0.25">
      <c r="A198" s="13" t="s">
        <v>283</v>
      </c>
      <c r="B198" s="20" t="s">
        <v>284</v>
      </c>
      <c r="C198" s="73" t="s">
        <v>25</v>
      </c>
      <c r="D198" s="190">
        <v>0</v>
      </c>
      <c r="E198" s="114">
        <v>0</v>
      </c>
      <c r="F198" s="90">
        <f t="shared" si="11"/>
        <v>0</v>
      </c>
      <c r="G198" s="152" t="str">
        <f t="shared" si="12"/>
        <v>-</v>
      </c>
      <c r="H198" s="16"/>
    </row>
    <row r="199" spans="1:8" s="9" customFormat="1" x14ac:dyDescent="0.25">
      <c r="A199" s="13" t="s">
        <v>285</v>
      </c>
      <c r="B199" s="20" t="s">
        <v>286</v>
      </c>
      <c r="C199" s="73" t="s">
        <v>25</v>
      </c>
      <c r="D199" s="190">
        <v>630.93795999999998</v>
      </c>
      <c r="E199" s="114">
        <v>692.92600952162388</v>
      </c>
      <c r="F199" s="90">
        <f t="shared" si="11"/>
        <v>61.988049521623907</v>
      </c>
      <c r="G199" s="152">
        <f t="shared" si="12"/>
        <v>9.8247456091600363E-2</v>
      </c>
      <c r="H199" s="16"/>
    </row>
    <row r="200" spans="1:8" s="9" customFormat="1" x14ac:dyDescent="0.25">
      <c r="A200" s="13" t="s">
        <v>287</v>
      </c>
      <c r="B200" s="20" t="s">
        <v>288</v>
      </c>
      <c r="C200" s="73" t="s">
        <v>25</v>
      </c>
      <c r="D200" s="190">
        <v>165.03388000000001</v>
      </c>
      <c r="E200" s="114">
        <v>180.93515386000001</v>
      </c>
      <c r="F200" s="90">
        <f t="shared" si="11"/>
        <v>15.901273860000003</v>
      </c>
      <c r="G200" s="152">
        <f t="shared" si="12"/>
        <v>9.6351572537711663E-2</v>
      </c>
      <c r="H200" s="16"/>
    </row>
    <row r="201" spans="1:8" s="9" customFormat="1" x14ac:dyDescent="0.25">
      <c r="A201" s="13" t="s">
        <v>289</v>
      </c>
      <c r="B201" s="20" t="s">
        <v>290</v>
      </c>
      <c r="C201" s="73" t="s">
        <v>25</v>
      </c>
      <c r="D201" s="190">
        <v>263.950468</v>
      </c>
      <c r="E201" s="114">
        <v>245.08775133000003</v>
      </c>
      <c r="F201" s="90">
        <f t="shared" si="11"/>
        <v>-18.862716669999969</v>
      </c>
      <c r="G201" s="152">
        <f t="shared" si="12"/>
        <v>-7.146309234806876E-2</v>
      </c>
      <c r="H201" s="16"/>
    </row>
    <row r="202" spans="1:8" s="9" customFormat="1" x14ac:dyDescent="0.25">
      <c r="A202" s="13" t="s">
        <v>291</v>
      </c>
      <c r="B202" s="19" t="s">
        <v>292</v>
      </c>
      <c r="C202" s="73" t="s">
        <v>25</v>
      </c>
      <c r="D202" s="190">
        <v>37.245699999999999</v>
      </c>
      <c r="E202" s="114">
        <v>53.779001380000004</v>
      </c>
      <c r="F202" s="90">
        <f t="shared" si="11"/>
        <v>16.533301380000005</v>
      </c>
      <c r="G202" s="152">
        <f t="shared" si="12"/>
        <v>0.44389825885941209</v>
      </c>
      <c r="H202" s="16"/>
    </row>
    <row r="203" spans="1:8" s="9" customFormat="1" ht="31.5" x14ac:dyDescent="0.25">
      <c r="A203" s="13" t="s">
        <v>293</v>
      </c>
      <c r="B203" s="20" t="s">
        <v>294</v>
      </c>
      <c r="C203" s="73" t="s">
        <v>25</v>
      </c>
      <c r="D203" s="190">
        <v>169.12749999999994</v>
      </c>
      <c r="E203" s="114">
        <v>136.68401777000003</v>
      </c>
      <c r="F203" s="90">
        <f t="shared" si="11"/>
        <v>-32.443482229999915</v>
      </c>
      <c r="G203" s="152">
        <f t="shared" si="12"/>
        <v>-0.19182854491433934</v>
      </c>
      <c r="H203" s="16"/>
    </row>
    <row r="204" spans="1:8" s="9" customFormat="1" x14ac:dyDescent="0.25">
      <c r="A204" s="13" t="s">
        <v>295</v>
      </c>
      <c r="B204" s="20" t="s">
        <v>296</v>
      </c>
      <c r="C204" s="73" t="s">
        <v>25</v>
      </c>
      <c r="D204" s="190">
        <v>126.5997286108</v>
      </c>
      <c r="E204" s="114">
        <v>132.21718817999994</v>
      </c>
      <c r="F204" s="90">
        <f t="shared" si="11"/>
        <v>5.6174595691999372</v>
      </c>
      <c r="G204" s="152">
        <f t="shared" si="12"/>
        <v>4.4371813674810058E-2</v>
      </c>
      <c r="H204" s="16"/>
    </row>
    <row r="205" spans="1:8" s="9" customFormat="1" x14ac:dyDescent="0.25">
      <c r="A205" s="13" t="s">
        <v>297</v>
      </c>
      <c r="B205" s="20" t="s">
        <v>298</v>
      </c>
      <c r="C205" s="73" t="s">
        <v>25</v>
      </c>
      <c r="D205" s="190">
        <v>16.425926923999999</v>
      </c>
      <c r="E205" s="114">
        <v>22.0030264</v>
      </c>
      <c r="F205" s="90">
        <f t="shared" si="11"/>
        <v>5.5770994760000008</v>
      </c>
      <c r="G205" s="152">
        <f t="shared" si="12"/>
        <v>0.3395302744133894</v>
      </c>
      <c r="H205" s="16"/>
    </row>
    <row r="206" spans="1:8" s="9" customFormat="1" ht="47.25" x14ac:dyDescent="0.25">
      <c r="A206" s="13" t="s">
        <v>299</v>
      </c>
      <c r="B206" s="20" t="s">
        <v>300</v>
      </c>
      <c r="C206" s="73" t="s">
        <v>25</v>
      </c>
      <c r="D206" s="190">
        <v>171.38962251978441</v>
      </c>
      <c r="E206" s="114">
        <v>212.43688565999997</v>
      </c>
      <c r="F206" s="90">
        <f t="shared" si="11"/>
        <v>41.047263140215563</v>
      </c>
      <c r="G206" s="152">
        <f t="shared" si="12"/>
        <v>0.23949678245821016</v>
      </c>
      <c r="H206" s="16"/>
    </row>
    <row r="207" spans="1:8" s="9" customFormat="1" x14ac:dyDescent="0.25">
      <c r="A207" s="13" t="s">
        <v>301</v>
      </c>
      <c r="B207" s="20" t="s">
        <v>302</v>
      </c>
      <c r="C207" s="73" t="s">
        <v>25</v>
      </c>
      <c r="D207" s="190">
        <v>96.333251413711082</v>
      </c>
      <c r="E207" s="114">
        <v>287.94994918139946</v>
      </c>
      <c r="F207" s="90">
        <f t="shared" si="11"/>
        <v>191.61669776768838</v>
      </c>
      <c r="G207" s="152">
        <f t="shared" si="12"/>
        <v>1.9891023603550417</v>
      </c>
      <c r="H207" s="16"/>
    </row>
    <row r="208" spans="1:8" s="9" customFormat="1" ht="31.5" x14ac:dyDescent="0.25">
      <c r="A208" s="13" t="s">
        <v>303</v>
      </c>
      <c r="B208" s="34" t="s">
        <v>304</v>
      </c>
      <c r="C208" s="73" t="s">
        <v>25</v>
      </c>
      <c r="D208" s="190">
        <v>1.3189600000000001</v>
      </c>
      <c r="E208" s="114">
        <v>49.080378429999996</v>
      </c>
      <c r="F208" s="90">
        <f t="shared" si="11"/>
        <v>47.761418429999999</v>
      </c>
      <c r="G208" s="152">
        <f t="shared" si="12"/>
        <v>36.211422962030689</v>
      </c>
      <c r="H208" s="16"/>
    </row>
    <row r="209" spans="1:8" s="9" customFormat="1" ht="31.5" x14ac:dyDescent="0.25">
      <c r="A209" s="13" t="s">
        <v>305</v>
      </c>
      <c r="B209" s="20" t="s">
        <v>306</v>
      </c>
      <c r="C209" s="73" t="s">
        <v>25</v>
      </c>
      <c r="D209" s="190">
        <v>1.3189600000000001</v>
      </c>
      <c r="E209" s="114">
        <v>4.5388692400000004</v>
      </c>
      <c r="F209" s="90">
        <f t="shared" si="11"/>
        <v>3.2199092400000002</v>
      </c>
      <c r="G209" s="152">
        <f t="shared" si="12"/>
        <v>2.4412485897980227</v>
      </c>
      <c r="H209" s="16"/>
    </row>
    <row r="210" spans="1:8" s="9" customFormat="1" ht="31.5" x14ac:dyDescent="0.25">
      <c r="A210" s="13" t="s">
        <v>307</v>
      </c>
      <c r="B210" s="20" t="s">
        <v>308</v>
      </c>
      <c r="C210" s="73" t="s">
        <v>25</v>
      </c>
      <c r="D210" s="190">
        <v>0</v>
      </c>
      <c r="E210" s="114">
        <v>0</v>
      </c>
      <c r="F210" s="90">
        <f t="shared" si="11"/>
        <v>0</v>
      </c>
      <c r="G210" s="152" t="str">
        <f t="shared" si="12"/>
        <v>-</v>
      </c>
      <c r="H210" s="16"/>
    </row>
    <row r="211" spans="1:8" s="9" customFormat="1" ht="31.5" x14ac:dyDescent="0.25">
      <c r="A211" s="13" t="s">
        <v>309</v>
      </c>
      <c r="B211" s="19" t="s">
        <v>310</v>
      </c>
      <c r="C211" s="73" t="s">
        <v>25</v>
      </c>
      <c r="D211" s="190">
        <v>0</v>
      </c>
      <c r="E211" s="114">
        <v>0</v>
      </c>
      <c r="F211" s="90">
        <f t="shared" si="11"/>
        <v>0</v>
      </c>
      <c r="G211" s="152" t="str">
        <f t="shared" si="12"/>
        <v>-</v>
      </c>
      <c r="H211" s="16"/>
    </row>
    <row r="212" spans="1:8" s="9" customFormat="1" x14ac:dyDescent="0.25">
      <c r="A212" s="13" t="s">
        <v>311</v>
      </c>
      <c r="B212" s="21" t="s">
        <v>312</v>
      </c>
      <c r="C212" s="73" t="s">
        <v>25</v>
      </c>
      <c r="D212" s="190">
        <v>0</v>
      </c>
      <c r="E212" s="114">
        <v>0</v>
      </c>
      <c r="F212" s="90">
        <f t="shared" si="11"/>
        <v>0</v>
      </c>
      <c r="G212" s="152" t="str">
        <f t="shared" si="12"/>
        <v>-</v>
      </c>
      <c r="H212" s="16"/>
    </row>
    <row r="213" spans="1:8" s="9" customFormat="1" ht="31.5" x14ac:dyDescent="0.25">
      <c r="A213" s="13" t="s">
        <v>313</v>
      </c>
      <c r="B213" s="21" t="s">
        <v>314</v>
      </c>
      <c r="C213" s="73" t="s">
        <v>25</v>
      </c>
      <c r="D213" s="190">
        <v>0</v>
      </c>
      <c r="E213" s="114">
        <v>0</v>
      </c>
      <c r="F213" s="90">
        <f t="shared" si="11"/>
        <v>0</v>
      </c>
      <c r="G213" s="152" t="str">
        <f t="shared" si="12"/>
        <v>-</v>
      </c>
      <c r="H213" s="16"/>
    </row>
    <row r="214" spans="1:8" s="9" customFormat="1" x14ac:dyDescent="0.25">
      <c r="A214" s="13" t="s">
        <v>315</v>
      </c>
      <c r="B214" s="20" t="s">
        <v>316</v>
      </c>
      <c r="C214" s="73" t="s">
        <v>25</v>
      </c>
      <c r="D214" s="190">
        <v>0</v>
      </c>
      <c r="E214" s="114">
        <v>44.541509189999999</v>
      </c>
      <c r="F214" s="90">
        <f t="shared" si="11"/>
        <v>44.541509189999999</v>
      </c>
      <c r="G214" s="152" t="str">
        <f t="shared" si="12"/>
        <v>-</v>
      </c>
      <c r="H214" s="16"/>
    </row>
    <row r="215" spans="1:8" s="9" customFormat="1" ht="31.5" x14ac:dyDescent="0.25">
      <c r="A215" s="13" t="s">
        <v>317</v>
      </c>
      <c r="B215" s="34" t="s">
        <v>318</v>
      </c>
      <c r="C215" s="73" t="s">
        <v>25</v>
      </c>
      <c r="D215" s="190">
        <v>495.66356631204241</v>
      </c>
      <c r="E215" s="114">
        <v>761.20695132837614</v>
      </c>
      <c r="F215" s="90">
        <f t="shared" si="11"/>
        <v>265.54338501633373</v>
      </c>
      <c r="G215" s="152">
        <f t="shared" si="12"/>
        <v>0.53573311226422138</v>
      </c>
      <c r="H215" s="16"/>
    </row>
    <row r="216" spans="1:8" s="9" customFormat="1" x14ac:dyDescent="0.25">
      <c r="A216" s="13" t="s">
        <v>319</v>
      </c>
      <c r="B216" s="20" t="s">
        <v>320</v>
      </c>
      <c r="C216" s="73" t="s">
        <v>25</v>
      </c>
      <c r="D216" s="190">
        <v>405.67179742880001</v>
      </c>
      <c r="E216" s="114">
        <v>745.45423758837615</v>
      </c>
      <c r="F216" s="90">
        <f t="shared" si="11"/>
        <v>339.78244015957614</v>
      </c>
      <c r="G216" s="152">
        <f t="shared" si="12"/>
        <v>0.83757964520373596</v>
      </c>
      <c r="H216" s="16"/>
    </row>
    <row r="217" spans="1:8" s="9" customFormat="1" x14ac:dyDescent="0.25">
      <c r="A217" s="13" t="s">
        <v>321</v>
      </c>
      <c r="B217" s="19" t="s">
        <v>322</v>
      </c>
      <c r="C217" s="73" t="s">
        <v>25</v>
      </c>
      <c r="D217" s="190">
        <v>47.466000000000001</v>
      </c>
      <c r="E217" s="114">
        <v>0</v>
      </c>
      <c r="F217" s="90">
        <f t="shared" si="11"/>
        <v>-47.466000000000001</v>
      </c>
      <c r="G217" s="152">
        <f t="shared" si="12"/>
        <v>-1</v>
      </c>
      <c r="H217" s="16"/>
    </row>
    <row r="218" spans="1:8" s="9" customFormat="1" x14ac:dyDescent="0.25">
      <c r="A218" s="13" t="s">
        <v>323</v>
      </c>
      <c r="B218" s="19" t="s">
        <v>324</v>
      </c>
      <c r="C218" s="73" t="s">
        <v>25</v>
      </c>
      <c r="D218" s="190">
        <v>168.97790000000003</v>
      </c>
      <c r="E218" s="114">
        <v>244.22566968999999</v>
      </c>
      <c r="F218" s="90">
        <f t="shared" si="11"/>
        <v>75.247769689999956</v>
      </c>
      <c r="G218" s="152">
        <f t="shared" si="12"/>
        <v>0.44531130810597092</v>
      </c>
      <c r="H218" s="16"/>
    </row>
    <row r="219" spans="1:8" s="9" customFormat="1" ht="31.5" x14ac:dyDescent="0.25">
      <c r="A219" s="13" t="s">
        <v>325</v>
      </c>
      <c r="B219" s="19" t="s">
        <v>326</v>
      </c>
      <c r="C219" s="73" t="s">
        <v>25</v>
      </c>
      <c r="D219" s="190">
        <v>0</v>
      </c>
      <c r="E219" s="114">
        <v>0</v>
      </c>
      <c r="F219" s="90">
        <f t="shared" si="11"/>
        <v>0</v>
      </c>
      <c r="G219" s="152" t="str">
        <f t="shared" si="12"/>
        <v>-</v>
      </c>
      <c r="H219" s="16"/>
    </row>
    <row r="220" spans="1:8" s="9" customFormat="1" ht="31.5" x14ac:dyDescent="0.25">
      <c r="A220" s="13" t="s">
        <v>327</v>
      </c>
      <c r="B220" s="19" t="s">
        <v>328</v>
      </c>
      <c r="C220" s="73" t="s">
        <v>25</v>
      </c>
      <c r="D220" s="190">
        <v>5.1710000000000003</v>
      </c>
      <c r="E220" s="114">
        <v>371.57328567999997</v>
      </c>
      <c r="F220" s="90">
        <f t="shared" si="11"/>
        <v>366.40228567999998</v>
      </c>
      <c r="G220" s="152">
        <f t="shared" si="12"/>
        <v>70.85714285051246</v>
      </c>
      <c r="H220" s="16"/>
    </row>
    <row r="221" spans="1:8" s="9" customFormat="1" ht="31.5" x14ac:dyDescent="0.25">
      <c r="A221" s="13" t="s">
        <v>329</v>
      </c>
      <c r="B221" s="19" t="s">
        <v>330</v>
      </c>
      <c r="C221" s="73" t="s">
        <v>25</v>
      </c>
      <c r="D221" s="190">
        <v>0</v>
      </c>
      <c r="E221" s="114">
        <v>0</v>
      </c>
      <c r="F221" s="90">
        <f t="shared" si="11"/>
        <v>0</v>
      </c>
      <c r="G221" s="152" t="str">
        <f t="shared" si="12"/>
        <v>-</v>
      </c>
      <c r="H221" s="16"/>
    </row>
    <row r="222" spans="1:8" s="9" customFormat="1" ht="31.5" x14ac:dyDescent="0.25">
      <c r="A222" s="13" t="s">
        <v>331</v>
      </c>
      <c r="B222" s="19" t="s">
        <v>332</v>
      </c>
      <c r="C222" s="73" t="s">
        <v>25</v>
      </c>
      <c r="D222" s="190">
        <v>184.05689742879997</v>
      </c>
      <c r="E222" s="114">
        <v>129.65528221837619</v>
      </c>
      <c r="F222" s="90">
        <f t="shared" si="11"/>
        <v>-54.401615210423785</v>
      </c>
      <c r="G222" s="152">
        <f t="shared" si="12"/>
        <v>-0.2955695546887524</v>
      </c>
      <c r="H222" s="16"/>
    </row>
    <row r="223" spans="1:8" s="9" customFormat="1" x14ac:dyDescent="0.25">
      <c r="A223" s="13" t="s">
        <v>333</v>
      </c>
      <c r="B223" s="20" t="s">
        <v>334</v>
      </c>
      <c r="C223" s="73" t="s">
        <v>25</v>
      </c>
      <c r="D223" s="190">
        <v>0</v>
      </c>
      <c r="E223" s="114">
        <v>0</v>
      </c>
      <c r="F223" s="90">
        <f t="shared" si="11"/>
        <v>0</v>
      </c>
      <c r="G223" s="152" t="str">
        <f t="shared" si="12"/>
        <v>-</v>
      </c>
      <c r="H223" s="16"/>
    </row>
    <row r="224" spans="1:8" s="9" customFormat="1" ht="31.5" x14ac:dyDescent="0.25">
      <c r="A224" s="13" t="s">
        <v>335</v>
      </c>
      <c r="B224" s="20" t="s">
        <v>336</v>
      </c>
      <c r="C224" s="73" t="s">
        <v>25</v>
      </c>
      <c r="D224" s="190">
        <v>89.991768883242415</v>
      </c>
      <c r="E224" s="114">
        <v>15.752713739999999</v>
      </c>
      <c r="F224" s="90">
        <f t="shared" si="11"/>
        <v>-74.23905514324241</v>
      </c>
      <c r="G224" s="152">
        <f t="shared" si="12"/>
        <v>-0.82495383816226597</v>
      </c>
      <c r="H224" s="16"/>
    </row>
    <row r="225" spans="1:8" s="9" customFormat="1" x14ac:dyDescent="0.25">
      <c r="A225" s="13" t="s">
        <v>337</v>
      </c>
      <c r="B225" s="20" t="s">
        <v>116</v>
      </c>
      <c r="C225" s="73" t="s">
        <v>231</v>
      </c>
      <c r="D225" s="204">
        <v>0</v>
      </c>
      <c r="E225" s="114">
        <v>0</v>
      </c>
      <c r="F225" s="205">
        <f t="shared" si="11"/>
        <v>0</v>
      </c>
      <c r="G225" s="206" t="str">
        <f t="shared" si="12"/>
        <v>-</v>
      </c>
      <c r="H225" s="16"/>
    </row>
    <row r="226" spans="1:8" s="9" customFormat="1" ht="31.5" x14ac:dyDescent="0.25">
      <c r="A226" s="13" t="s">
        <v>338</v>
      </c>
      <c r="B226" s="20" t="s">
        <v>339</v>
      </c>
      <c r="C226" s="73" t="s">
        <v>25</v>
      </c>
      <c r="D226" s="190">
        <v>55.502866632042398</v>
      </c>
      <c r="E226" s="114">
        <v>15.752713739999999</v>
      </c>
      <c r="F226" s="90">
        <f t="shared" si="11"/>
        <v>-39.750152892042401</v>
      </c>
      <c r="G226" s="152">
        <f t="shared" si="12"/>
        <v>-0.71618197949246487</v>
      </c>
      <c r="H226" s="16"/>
    </row>
    <row r="227" spans="1:8" s="9" customFormat="1" ht="31.5" x14ac:dyDescent="0.25">
      <c r="A227" s="13" t="s">
        <v>340</v>
      </c>
      <c r="B227" s="34" t="s">
        <v>341</v>
      </c>
      <c r="C227" s="73" t="s">
        <v>25</v>
      </c>
      <c r="D227" s="190">
        <v>712.22533797943311</v>
      </c>
      <c r="E227" s="114">
        <v>1716.0764305900002</v>
      </c>
      <c r="F227" s="90">
        <f t="shared" si="11"/>
        <v>1003.8510926105671</v>
      </c>
      <c r="G227" s="152">
        <f t="shared" si="12"/>
        <v>1.4094571466082202</v>
      </c>
      <c r="H227" s="16"/>
    </row>
    <row r="228" spans="1:8" s="9" customFormat="1" x14ac:dyDescent="0.25">
      <c r="A228" s="13" t="s">
        <v>342</v>
      </c>
      <c r="B228" s="20" t="s">
        <v>343</v>
      </c>
      <c r="C228" s="73" t="s">
        <v>25</v>
      </c>
      <c r="D228" s="190">
        <v>0</v>
      </c>
      <c r="E228" s="114">
        <v>1.8405173399999999</v>
      </c>
      <c r="F228" s="90">
        <f t="shared" si="11"/>
        <v>1.8405173399999999</v>
      </c>
      <c r="G228" s="152" t="str">
        <f t="shared" si="12"/>
        <v>-</v>
      </c>
      <c r="H228" s="16"/>
    </row>
    <row r="229" spans="1:8" s="9" customFormat="1" ht="31.5" x14ac:dyDescent="0.25">
      <c r="A229" s="13" t="s">
        <v>344</v>
      </c>
      <c r="B229" s="20" t="s">
        <v>345</v>
      </c>
      <c r="C229" s="73" t="s">
        <v>25</v>
      </c>
      <c r="D229" s="190">
        <v>712.22533797943311</v>
      </c>
      <c r="E229" s="114">
        <v>1678.0209398300003</v>
      </c>
      <c r="F229" s="90">
        <f t="shared" si="11"/>
        <v>965.79560185056721</v>
      </c>
      <c r="G229" s="152">
        <f t="shared" si="12"/>
        <v>1.3560253340473776</v>
      </c>
      <c r="H229" s="16"/>
    </row>
    <row r="230" spans="1:8" s="9" customFormat="1" x14ac:dyDescent="0.25">
      <c r="A230" s="13" t="s">
        <v>346</v>
      </c>
      <c r="B230" s="19" t="s">
        <v>347</v>
      </c>
      <c r="C230" s="73" t="s">
        <v>25</v>
      </c>
      <c r="D230" s="190">
        <v>0</v>
      </c>
      <c r="E230" s="114">
        <v>0</v>
      </c>
      <c r="F230" s="90">
        <f t="shared" si="11"/>
        <v>0</v>
      </c>
      <c r="G230" s="152" t="str">
        <f t="shared" si="12"/>
        <v>-</v>
      </c>
      <c r="H230" s="16"/>
    </row>
    <row r="231" spans="1:8" s="9" customFormat="1" x14ac:dyDescent="0.25">
      <c r="A231" s="13" t="s">
        <v>348</v>
      </c>
      <c r="B231" s="19" t="s">
        <v>349</v>
      </c>
      <c r="C231" s="73" t="s">
        <v>25</v>
      </c>
      <c r="D231" s="190">
        <v>242.49</v>
      </c>
      <c r="E231" s="114">
        <v>264.89999999999998</v>
      </c>
      <c r="F231" s="90">
        <f t="shared" si="11"/>
        <v>22.409999999999968</v>
      </c>
      <c r="G231" s="152">
        <f t="shared" si="12"/>
        <v>9.241618211060236E-2</v>
      </c>
      <c r="H231" s="16"/>
    </row>
    <row r="232" spans="1:8" s="9" customFormat="1" x14ac:dyDescent="0.25">
      <c r="A232" s="13" t="s">
        <v>350</v>
      </c>
      <c r="B232" s="19" t="s">
        <v>351</v>
      </c>
      <c r="C232" s="73" t="s">
        <v>25</v>
      </c>
      <c r="D232" s="190">
        <v>469.7353379794331</v>
      </c>
      <c r="E232" s="114">
        <f>E229-E231</f>
        <v>1413.1209398300002</v>
      </c>
      <c r="F232" s="90">
        <f t="shared" si="11"/>
        <v>943.38560185056713</v>
      </c>
      <c r="G232" s="152">
        <f t="shared" si="12"/>
        <v>2.0083343227029524</v>
      </c>
      <c r="H232" s="16"/>
    </row>
    <row r="233" spans="1:8" s="9" customFormat="1" x14ac:dyDescent="0.25">
      <c r="A233" s="13" t="s">
        <v>352</v>
      </c>
      <c r="B233" s="20" t="s">
        <v>353</v>
      </c>
      <c r="C233" s="73" t="s">
        <v>25</v>
      </c>
      <c r="D233" s="190">
        <v>0</v>
      </c>
      <c r="E233" s="114">
        <v>0</v>
      </c>
      <c r="F233" s="90">
        <f t="shared" si="11"/>
        <v>0</v>
      </c>
      <c r="G233" s="152" t="str">
        <f t="shared" si="12"/>
        <v>-</v>
      </c>
      <c r="H233" s="16"/>
    </row>
    <row r="234" spans="1:8" s="9" customFormat="1" ht="31.5" x14ac:dyDescent="0.25">
      <c r="A234" s="13" t="s">
        <v>354</v>
      </c>
      <c r="B234" s="20" t="s">
        <v>355</v>
      </c>
      <c r="C234" s="73" t="s">
        <v>25</v>
      </c>
      <c r="D234" s="190">
        <v>0</v>
      </c>
      <c r="E234" s="114">
        <v>0</v>
      </c>
      <c r="F234" s="90">
        <f t="shared" si="11"/>
        <v>0</v>
      </c>
      <c r="G234" s="152" t="str">
        <f t="shared" si="12"/>
        <v>-</v>
      </c>
      <c r="H234" s="16"/>
    </row>
    <row r="235" spans="1:8" s="9" customFormat="1" x14ac:dyDescent="0.25">
      <c r="A235" s="13" t="s">
        <v>356</v>
      </c>
      <c r="B235" s="19" t="s">
        <v>357</v>
      </c>
      <c r="C235" s="73" t="s">
        <v>25</v>
      </c>
      <c r="D235" s="190">
        <v>0</v>
      </c>
      <c r="E235" s="114">
        <v>0</v>
      </c>
      <c r="F235" s="90">
        <f t="shared" si="11"/>
        <v>0</v>
      </c>
      <c r="G235" s="152" t="str">
        <f t="shared" si="12"/>
        <v>-</v>
      </c>
      <c r="H235" s="16"/>
    </row>
    <row r="236" spans="1:8" s="9" customFormat="1" x14ac:dyDescent="0.25">
      <c r="A236" s="13" t="s">
        <v>358</v>
      </c>
      <c r="B236" s="19" t="s">
        <v>359</v>
      </c>
      <c r="C236" s="73" t="s">
        <v>25</v>
      </c>
      <c r="D236" s="190">
        <v>0</v>
      </c>
      <c r="E236" s="114">
        <v>0</v>
      </c>
      <c r="F236" s="90">
        <f t="shared" ref="F236:F299" si="13">E236-D236</f>
        <v>0</v>
      </c>
      <c r="G236" s="152" t="str">
        <f t="shared" ref="G236:G299" si="14">IFERROR(F236/D236,"-")</f>
        <v>-</v>
      </c>
      <c r="H236" s="16"/>
    </row>
    <row r="237" spans="1:8" s="9" customFormat="1" x14ac:dyDescent="0.25">
      <c r="A237" s="13" t="s">
        <v>360</v>
      </c>
      <c r="B237" s="20" t="s">
        <v>361</v>
      </c>
      <c r="C237" s="73" t="s">
        <v>25</v>
      </c>
      <c r="D237" s="190">
        <v>0</v>
      </c>
      <c r="E237" s="114">
        <v>0</v>
      </c>
      <c r="F237" s="90">
        <f t="shared" si="13"/>
        <v>0</v>
      </c>
      <c r="G237" s="152" t="str">
        <f t="shared" si="14"/>
        <v>-</v>
      </c>
      <c r="H237" s="16"/>
    </row>
    <row r="238" spans="1:8" s="9" customFormat="1" x14ac:dyDescent="0.25">
      <c r="A238" s="13" t="s">
        <v>362</v>
      </c>
      <c r="B238" s="20" t="s">
        <v>363</v>
      </c>
      <c r="C238" s="73" t="s">
        <v>25</v>
      </c>
      <c r="D238" s="190">
        <v>0</v>
      </c>
      <c r="E238" s="114">
        <v>0</v>
      </c>
      <c r="F238" s="90">
        <f t="shared" si="13"/>
        <v>0</v>
      </c>
      <c r="G238" s="152" t="str">
        <f t="shared" si="14"/>
        <v>-</v>
      </c>
      <c r="H238" s="16"/>
    </row>
    <row r="239" spans="1:8" s="9" customFormat="1" x14ac:dyDescent="0.25">
      <c r="A239" s="13" t="s">
        <v>364</v>
      </c>
      <c r="B239" s="20" t="s">
        <v>365</v>
      </c>
      <c r="C239" s="73" t="s">
        <v>25</v>
      </c>
      <c r="D239" s="190">
        <v>0</v>
      </c>
      <c r="E239" s="114">
        <v>36.214973419999957</v>
      </c>
      <c r="F239" s="90">
        <f t="shared" si="13"/>
        <v>36.214973419999957</v>
      </c>
      <c r="G239" s="152" t="str">
        <f t="shared" si="14"/>
        <v>-</v>
      </c>
      <c r="H239" s="16"/>
    </row>
    <row r="240" spans="1:8" s="9" customFormat="1" x14ac:dyDescent="0.25">
      <c r="A240" s="13" t="s">
        <v>366</v>
      </c>
      <c r="B240" s="34" t="s">
        <v>367</v>
      </c>
      <c r="C240" s="73" t="s">
        <v>25</v>
      </c>
      <c r="D240" s="190">
        <v>622.70000000000005</v>
      </c>
      <c r="E240" s="114">
        <v>1235.5208105300001</v>
      </c>
      <c r="F240" s="90">
        <f t="shared" si="13"/>
        <v>612.82081053000002</v>
      </c>
      <c r="G240" s="152">
        <f t="shared" si="14"/>
        <v>0.9841349133290509</v>
      </c>
      <c r="H240" s="16"/>
    </row>
    <row r="241" spans="1:8" s="9" customFormat="1" x14ac:dyDescent="0.25">
      <c r="A241" s="13" t="s">
        <v>368</v>
      </c>
      <c r="B241" s="20" t="s">
        <v>369</v>
      </c>
      <c r="C241" s="73" t="s">
        <v>25</v>
      </c>
      <c r="D241" s="190">
        <v>622.70000000000005</v>
      </c>
      <c r="E241" s="114">
        <v>1231.77232134</v>
      </c>
      <c r="F241" s="90">
        <f t="shared" si="13"/>
        <v>609.07232133999992</v>
      </c>
      <c r="G241" s="152">
        <f t="shared" si="14"/>
        <v>0.97811517799903624</v>
      </c>
      <c r="H241" s="16"/>
    </row>
    <row r="242" spans="1:8" s="9" customFormat="1" x14ac:dyDescent="0.25">
      <c r="A242" s="13" t="s">
        <v>370</v>
      </c>
      <c r="B242" s="19" t="s">
        <v>347</v>
      </c>
      <c r="C242" s="73" t="s">
        <v>25</v>
      </c>
      <c r="D242" s="190">
        <v>152.96466202056695</v>
      </c>
      <c r="E242" s="114">
        <v>0</v>
      </c>
      <c r="F242" s="90">
        <f t="shared" si="13"/>
        <v>-152.96466202056695</v>
      </c>
      <c r="G242" s="152">
        <f t="shared" si="14"/>
        <v>-1</v>
      </c>
      <c r="H242" s="16"/>
    </row>
    <row r="243" spans="1:8" s="9" customFormat="1" x14ac:dyDescent="0.25">
      <c r="A243" s="13" t="s">
        <v>371</v>
      </c>
      <c r="B243" s="19" t="s">
        <v>349</v>
      </c>
      <c r="C243" s="73" t="s">
        <v>25</v>
      </c>
      <c r="D243" s="190">
        <v>0</v>
      </c>
      <c r="E243" s="114">
        <v>0</v>
      </c>
      <c r="F243" s="90">
        <f t="shared" si="13"/>
        <v>0</v>
      </c>
      <c r="G243" s="152" t="str">
        <f t="shared" si="14"/>
        <v>-</v>
      </c>
      <c r="H243" s="16"/>
    </row>
    <row r="244" spans="1:8" s="9" customFormat="1" x14ac:dyDescent="0.25">
      <c r="A244" s="13" t="s">
        <v>372</v>
      </c>
      <c r="B244" s="19" t="s">
        <v>351</v>
      </c>
      <c r="C244" s="73" t="s">
        <v>25</v>
      </c>
      <c r="D244" s="190">
        <v>469.7353379794331</v>
      </c>
      <c r="E244" s="114">
        <v>1231.77232134</v>
      </c>
      <c r="F244" s="90">
        <f t="shared" si="13"/>
        <v>762.03698336056686</v>
      </c>
      <c r="G244" s="152">
        <f t="shared" si="14"/>
        <v>1.6222688006366937</v>
      </c>
      <c r="H244" s="16"/>
    </row>
    <row r="245" spans="1:8" s="9" customFormat="1" x14ac:dyDescent="0.25">
      <c r="A245" s="13" t="s">
        <v>373</v>
      </c>
      <c r="B245" s="20" t="s">
        <v>227</v>
      </c>
      <c r="C245" s="73" t="s">
        <v>25</v>
      </c>
      <c r="D245" s="190">
        <v>0</v>
      </c>
      <c r="E245" s="114">
        <v>0</v>
      </c>
      <c r="F245" s="90">
        <f t="shared" si="13"/>
        <v>0</v>
      </c>
      <c r="G245" s="152" t="str">
        <f t="shared" si="14"/>
        <v>-</v>
      </c>
      <c r="H245" s="16"/>
    </row>
    <row r="246" spans="1:8" s="9" customFormat="1" x14ac:dyDescent="0.25">
      <c r="A246" s="13" t="s">
        <v>374</v>
      </c>
      <c r="B246" s="20" t="s">
        <v>375</v>
      </c>
      <c r="C246" s="73" t="s">
        <v>25</v>
      </c>
      <c r="D246" s="190">
        <v>0</v>
      </c>
      <c r="E246" s="114">
        <v>3.748489190000095</v>
      </c>
      <c r="F246" s="90">
        <f t="shared" si="13"/>
        <v>3.748489190000095</v>
      </c>
      <c r="G246" s="152" t="str">
        <f t="shared" si="14"/>
        <v>-</v>
      </c>
      <c r="H246" s="16"/>
    </row>
    <row r="247" spans="1:8" s="9" customFormat="1" ht="31.5" x14ac:dyDescent="0.25">
      <c r="A247" s="13" t="s">
        <v>376</v>
      </c>
      <c r="B247" s="34" t="s">
        <v>377</v>
      </c>
      <c r="C247" s="73" t="s">
        <v>25</v>
      </c>
      <c r="D247" s="190">
        <v>358.4355540647166</v>
      </c>
      <c r="E247" s="114">
        <v>192.52883728697543</v>
      </c>
      <c r="F247" s="90">
        <f t="shared" si="13"/>
        <v>-165.90671677774117</v>
      </c>
      <c r="G247" s="152">
        <f t="shared" si="14"/>
        <v>-0.46286344894174819</v>
      </c>
      <c r="H247" s="16"/>
    </row>
    <row r="248" spans="1:8" s="9" customFormat="1" ht="47.25" x14ac:dyDescent="0.25">
      <c r="A248" s="13" t="s">
        <v>378</v>
      </c>
      <c r="B248" s="34" t="s">
        <v>379</v>
      </c>
      <c r="C248" s="73" t="s">
        <v>25</v>
      </c>
      <c r="D248" s="190">
        <v>-494.3446063120424</v>
      </c>
      <c r="E248" s="114">
        <v>-712.12657289837614</v>
      </c>
      <c r="F248" s="90">
        <f t="shared" si="13"/>
        <v>-217.78196658633374</v>
      </c>
      <c r="G248" s="152">
        <f t="shared" si="14"/>
        <v>0.44054686509285879</v>
      </c>
      <c r="H248" s="16"/>
    </row>
    <row r="249" spans="1:8" s="9" customFormat="1" ht="31.5" x14ac:dyDescent="0.25">
      <c r="A249" s="13" t="s">
        <v>380</v>
      </c>
      <c r="B249" s="20" t="s">
        <v>381</v>
      </c>
      <c r="C249" s="73" t="s">
        <v>25</v>
      </c>
      <c r="D249" s="190">
        <v>0</v>
      </c>
      <c r="E249" s="114">
        <v>0</v>
      </c>
      <c r="F249" s="90">
        <f t="shared" si="13"/>
        <v>0</v>
      </c>
      <c r="G249" s="152" t="str">
        <f t="shared" si="14"/>
        <v>-</v>
      </c>
      <c r="H249" s="16"/>
    </row>
    <row r="250" spans="1:8" s="9" customFormat="1" x14ac:dyDescent="0.25">
      <c r="A250" s="13" t="s">
        <v>382</v>
      </c>
      <c r="B250" s="20" t="s">
        <v>383</v>
      </c>
      <c r="C250" s="73" t="s">
        <v>25</v>
      </c>
      <c r="D250" s="190">
        <v>0</v>
      </c>
      <c r="E250" s="114">
        <v>0</v>
      </c>
      <c r="F250" s="90">
        <f t="shared" si="13"/>
        <v>0</v>
      </c>
      <c r="G250" s="152" t="str">
        <f t="shared" si="14"/>
        <v>-</v>
      </c>
      <c r="H250" s="16"/>
    </row>
    <row r="251" spans="1:8" s="9" customFormat="1" ht="31.5" x14ac:dyDescent="0.25">
      <c r="A251" s="13" t="s">
        <v>384</v>
      </c>
      <c r="B251" s="34" t="s">
        <v>385</v>
      </c>
      <c r="C251" s="73" t="s">
        <v>25</v>
      </c>
      <c r="D251" s="190">
        <v>89.525337979433061</v>
      </c>
      <c r="E251" s="114">
        <v>480.55562006000014</v>
      </c>
      <c r="F251" s="90">
        <f t="shared" si="13"/>
        <v>391.03028208056708</v>
      </c>
      <c r="G251" s="152">
        <f t="shared" si="14"/>
        <v>4.3678168762724994</v>
      </c>
      <c r="H251" s="16"/>
    </row>
    <row r="252" spans="1:8" s="9" customFormat="1" ht="31.5" x14ac:dyDescent="0.25">
      <c r="A252" s="13" t="s">
        <v>386</v>
      </c>
      <c r="B252" s="20" t="s">
        <v>387</v>
      </c>
      <c r="C252" s="73" t="s">
        <v>25</v>
      </c>
      <c r="D252" s="190">
        <v>89.525337979433061</v>
      </c>
      <c r="E252" s="114">
        <v>446.24861849000035</v>
      </c>
      <c r="F252" s="90">
        <f t="shared" si="13"/>
        <v>356.72328051056729</v>
      </c>
      <c r="G252" s="152">
        <f t="shared" si="14"/>
        <v>3.9846069119841632</v>
      </c>
      <c r="H252" s="16"/>
    </row>
    <row r="253" spans="1:8" s="9" customFormat="1" ht="31.5" x14ac:dyDescent="0.25">
      <c r="A253" s="13" t="s">
        <v>388</v>
      </c>
      <c r="B253" s="20" t="s">
        <v>389</v>
      </c>
      <c r="C253" s="73" t="s">
        <v>25</v>
      </c>
      <c r="D253" s="190">
        <v>0</v>
      </c>
      <c r="E253" s="114">
        <v>34.307001569999784</v>
      </c>
      <c r="F253" s="90">
        <f t="shared" si="13"/>
        <v>34.307001569999784</v>
      </c>
      <c r="G253" s="152" t="str">
        <f t="shared" si="14"/>
        <v>-</v>
      </c>
      <c r="H253" s="16"/>
    </row>
    <row r="254" spans="1:8" s="9" customFormat="1" x14ac:dyDescent="0.25">
      <c r="A254" s="13" t="s">
        <v>390</v>
      </c>
      <c r="B254" s="34" t="s">
        <v>391</v>
      </c>
      <c r="C254" s="73" t="s">
        <v>25</v>
      </c>
      <c r="D254" s="190">
        <v>0</v>
      </c>
      <c r="E254" s="114">
        <v>0</v>
      </c>
      <c r="F254" s="90">
        <f t="shared" si="13"/>
        <v>0</v>
      </c>
      <c r="G254" s="152" t="str">
        <f t="shared" si="14"/>
        <v>-</v>
      </c>
      <c r="H254" s="16"/>
    </row>
    <row r="255" spans="1:8" s="9" customFormat="1" ht="31.5" x14ac:dyDescent="0.25">
      <c r="A255" s="13" t="s">
        <v>392</v>
      </c>
      <c r="B255" s="34" t="s">
        <v>393</v>
      </c>
      <c r="C255" s="73" t="s">
        <v>25</v>
      </c>
      <c r="D255" s="190">
        <v>-46.383714267892742</v>
      </c>
      <c r="E255" s="114">
        <v>-39.04211555140057</v>
      </c>
      <c r="F255" s="90">
        <f t="shared" si="13"/>
        <v>7.3415987164921717</v>
      </c>
      <c r="G255" s="152">
        <f t="shared" si="14"/>
        <v>-0.15827966415303005</v>
      </c>
      <c r="H255" s="16"/>
    </row>
    <row r="256" spans="1:8" s="9" customFormat="1" x14ac:dyDescent="0.25">
      <c r="A256" s="13" t="s">
        <v>394</v>
      </c>
      <c r="B256" s="34" t="s">
        <v>395</v>
      </c>
      <c r="C256" s="73" t="s">
        <v>25</v>
      </c>
      <c r="D256" s="190">
        <v>47.279851049473109</v>
      </c>
      <c r="E256" s="114">
        <v>47.285720704941838</v>
      </c>
      <c r="F256" s="90">
        <f t="shared" si="13"/>
        <v>5.8696554687287517E-3</v>
      </c>
      <c r="G256" s="152">
        <f t="shared" si="14"/>
        <v>1.2414708038286352E-4</v>
      </c>
      <c r="H256" s="16"/>
    </row>
    <row r="257" spans="1:8" s="9" customFormat="1" ht="16.5" thickBot="1" x14ac:dyDescent="0.3">
      <c r="A257" s="27" t="s">
        <v>396</v>
      </c>
      <c r="B257" s="42" t="s">
        <v>397</v>
      </c>
      <c r="C257" s="75" t="s">
        <v>25</v>
      </c>
      <c r="D257" s="191">
        <v>0.89613678158036691</v>
      </c>
      <c r="E257" s="116">
        <v>8.2436051535412673</v>
      </c>
      <c r="F257" s="98">
        <f t="shared" si="13"/>
        <v>7.3474683719609004</v>
      </c>
      <c r="G257" s="154">
        <f t="shared" si="14"/>
        <v>8.1990478719145941</v>
      </c>
      <c r="H257" s="30"/>
    </row>
    <row r="258" spans="1:8" s="9" customFormat="1" x14ac:dyDescent="0.25">
      <c r="A258" s="10" t="s">
        <v>398</v>
      </c>
      <c r="B258" s="11" t="s">
        <v>116</v>
      </c>
      <c r="C258" s="78" t="s">
        <v>705</v>
      </c>
      <c r="D258" s="189" t="s">
        <v>705</v>
      </c>
      <c r="E258" s="112" t="s">
        <v>705</v>
      </c>
      <c r="F258" s="97" t="s">
        <v>705</v>
      </c>
      <c r="G258" s="151" t="s">
        <v>705</v>
      </c>
      <c r="H258" s="12"/>
    </row>
    <row r="259" spans="1:8" s="9" customFormat="1" ht="31.5" x14ac:dyDescent="0.25">
      <c r="A259" s="13" t="s">
        <v>399</v>
      </c>
      <c r="B259" s="20" t="s">
        <v>400</v>
      </c>
      <c r="C259" s="73" t="s">
        <v>25</v>
      </c>
      <c r="D259" s="190">
        <v>1903.7281491472979</v>
      </c>
      <c r="E259" s="114">
        <v>595.86373403000016</v>
      </c>
      <c r="F259" s="90">
        <f t="shared" si="13"/>
        <v>-1307.8644151172978</v>
      </c>
      <c r="G259" s="152">
        <f t="shared" si="14"/>
        <v>-0.68700166864849144</v>
      </c>
      <c r="H259" s="16"/>
    </row>
    <row r="260" spans="1:8" s="9" customFormat="1" ht="31.5" hidden="1" x14ac:dyDescent="0.25">
      <c r="A260" s="13" t="s">
        <v>401</v>
      </c>
      <c r="B260" s="19" t="s">
        <v>402</v>
      </c>
      <c r="C260" s="73" t="s">
        <v>25</v>
      </c>
      <c r="D260" s="190">
        <v>0</v>
      </c>
      <c r="E260" s="114">
        <v>0</v>
      </c>
      <c r="F260" s="90">
        <f t="shared" si="13"/>
        <v>0</v>
      </c>
      <c r="G260" s="152" t="str">
        <f t="shared" si="14"/>
        <v>-</v>
      </c>
      <c r="H260" s="16"/>
    </row>
    <row r="261" spans="1:8" s="9" customFormat="1" hidden="1" x14ac:dyDescent="0.25">
      <c r="A261" s="13" t="s">
        <v>403</v>
      </c>
      <c r="B261" s="21" t="s">
        <v>404</v>
      </c>
      <c r="C261" s="73" t="s">
        <v>25</v>
      </c>
      <c r="D261" s="190">
        <v>0</v>
      </c>
      <c r="E261" s="114">
        <v>0</v>
      </c>
      <c r="F261" s="90">
        <f t="shared" si="13"/>
        <v>0</v>
      </c>
      <c r="G261" s="152" t="str">
        <f t="shared" si="14"/>
        <v>-</v>
      </c>
      <c r="H261" s="16"/>
    </row>
    <row r="262" spans="1:8" s="9" customFormat="1" ht="47.25" hidden="1" x14ac:dyDescent="0.25">
      <c r="A262" s="13" t="s">
        <v>405</v>
      </c>
      <c r="B262" s="21" t="s">
        <v>406</v>
      </c>
      <c r="C262" s="73" t="s">
        <v>25</v>
      </c>
      <c r="D262" s="190">
        <v>0</v>
      </c>
      <c r="E262" s="114">
        <v>0</v>
      </c>
      <c r="F262" s="90">
        <f t="shared" si="13"/>
        <v>0</v>
      </c>
      <c r="G262" s="152" t="str">
        <f t="shared" si="14"/>
        <v>-</v>
      </c>
      <c r="H262" s="16"/>
    </row>
    <row r="263" spans="1:8" s="9" customFormat="1" hidden="1" x14ac:dyDescent="0.25">
      <c r="A263" s="13" t="s">
        <v>407</v>
      </c>
      <c r="B263" s="22" t="s">
        <v>404</v>
      </c>
      <c r="C263" s="73" t="s">
        <v>25</v>
      </c>
      <c r="D263" s="190">
        <v>0</v>
      </c>
      <c r="E263" s="114">
        <v>0</v>
      </c>
      <c r="F263" s="90">
        <f t="shared" si="13"/>
        <v>0</v>
      </c>
      <c r="G263" s="152" t="str">
        <f t="shared" si="14"/>
        <v>-</v>
      </c>
      <c r="H263" s="16"/>
    </row>
    <row r="264" spans="1:8" s="9" customFormat="1" ht="47.25" hidden="1" x14ac:dyDescent="0.25">
      <c r="A264" s="13" t="s">
        <v>408</v>
      </c>
      <c r="B264" s="21" t="s">
        <v>31</v>
      </c>
      <c r="C264" s="73" t="s">
        <v>25</v>
      </c>
      <c r="D264" s="190">
        <v>0</v>
      </c>
      <c r="E264" s="114">
        <v>0</v>
      </c>
      <c r="F264" s="90">
        <f t="shared" si="13"/>
        <v>0</v>
      </c>
      <c r="G264" s="152" t="str">
        <f t="shared" si="14"/>
        <v>-</v>
      </c>
      <c r="H264" s="16"/>
    </row>
    <row r="265" spans="1:8" s="9" customFormat="1" hidden="1" x14ac:dyDescent="0.25">
      <c r="A265" s="13" t="s">
        <v>409</v>
      </c>
      <c r="B265" s="22" t="s">
        <v>404</v>
      </c>
      <c r="C265" s="73" t="s">
        <v>25</v>
      </c>
      <c r="D265" s="190">
        <v>0</v>
      </c>
      <c r="E265" s="114">
        <v>0</v>
      </c>
      <c r="F265" s="90">
        <f t="shared" si="13"/>
        <v>0</v>
      </c>
      <c r="G265" s="152" t="str">
        <f t="shared" si="14"/>
        <v>-</v>
      </c>
      <c r="H265" s="16"/>
    </row>
    <row r="266" spans="1:8" s="9" customFormat="1" ht="47.25" hidden="1" x14ac:dyDescent="0.25">
      <c r="A266" s="13" t="s">
        <v>410</v>
      </c>
      <c r="B266" s="21" t="s">
        <v>33</v>
      </c>
      <c r="C266" s="73" t="s">
        <v>25</v>
      </c>
      <c r="D266" s="190">
        <v>0</v>
      </c>
      <c r="E266" s="114">
        <v>0</v>
      </c>
      <c r="F266" s="90">
        <f t="shared" si="13"/>
        <v>0</v>
      </c>
      <c r="G266" s="152" t="str">
        <f t="shared" si="14"/>
        <v>-</v>
      </c>
      <c r="H266" s="16"/>
    </row>
    <row r="267" spans="1:8" s="9" customFormat="1" hidden="1" x14ac:dyDescent="0.25">
      <c r="A267" s="13" t="s">
        <v>411</v>
      </c>
      <c r="B267" s="22" t="s">
        <v>404</v>
      </c>
      <c r="C267" s="73" t="s">
        <v>25</v>
      </c>
      <c r="D267" s="190">
        <v>0</v>
      </c>
      <c r="E267" s="114">
        <v>0</v>
      </c>
      <c r="F267" s="90">
        <f t="shared" si="13"/>
        <v>0</v>
      </c>
      <c r="G267" s="152" t="str">
        <f t="shared" si="14"/>
        <v>-</v>
      </c>
      <c r="H267" s="16"/>
    </row>
    <row r="268" spans="1:8" s="9" customFormat="1" ht="31.5" hidden="1" x14ac:dyDescent="0.25">
      <c r="A268" s="13" t="s">
        <v>412</v>
      </c>
      <c r="B268" s="19" t="s">
        <v>413</v>
      </c>
      <c r="C268" s="73" t="s">
        <v>25</v>
      </c>
      <c r="D268" s="190">
        <v>0</v>
      </c>
      <c r="E268" s="114">
        <v>0</v>
      </c>
      <c r="F268" s="90">
        <f t="shared" si="13"/>
        <v>0</v>
      </c>
      <c r="G268" s="152" t="str">
        <f t="shared" si="14"/>
        <v>-</v>
      </c>
      <c r="H268" s="16"/>
    </row>
    <row r="269" spans="1:8" s="9" customFormat="1" hidden="1" x14ac:dyDescent="0.25">
      <c r="A269" s="13" t="s">
        <v>414</v>
      </c>
      <c r="B269" s="21" t="s">
        <v>404</v>
      </c>
      <c r="C269" s="73" t="s">
        <v>25</v>
      </c>
      <c r="D269" s="190">
        <v>0</v>
      </c>
      <c r="E269" s="114">
        <v>0</v>
      </c>
      <c r="F269" s="90">
        <f t="shared" si="13"/>
        <v>0</v>
      </c>
      <c r="G269" s="152" t="str">
        <f t="shared" si="14"/>
        <v>-</v>
      </c>
      <c r="H269" s="16"/>
    </row>
    <row r="270" spans="1:8" s="9" customFormat="1" x14ac:dyDescent="0.25">
      <c r="A270" s="13" t="s">
        <v>415</v>
      </c>
      <c r="B270" s="18" t="s">
        <v>416</v>
      </c>
      <c r="C270" s="73" t="s">
        <v>25</v>
      </c>
      <c r="D270" s="190">
        <v>1544.7614979594978</v>
      </c>
      <c r="E270" s="114">
        <v>97.95773494999996</v>
      </c>
      <c r="F270" s="90">
        <f t="shared" si="13"/>
        <v>-1446.8037630094977</v>
      </c>
      <c r="G270" s="152">
        <f t="shared" si="14"/>
        <v>-0.93658714624918205</v>
      </c>
      <c r="H270" s="16"/>
    </row>
    <row r="271" spans="1:8" s="9" customFormat="1" x14ac:dyDescent="0.25">
      <c r="A271" s="13" t="s">
        <v>417</v>
      </c>
      <c r="B271" s="21" t="s">
        <v>404</v>
      </c>
      <c r="C271" s="73" t="s">
        <v>25</v>
      </c>
      <c r="D271" s="190">
        <v>1240.0413237017324</v>
      </c>
      <c r="E271" s="114">
        <v>3.1900541699999012</v>
      </c>
      <c r="F271" s="90">
        <f t="shared" si="13"/>
        <v>-1236.8512695317324</v>
      </c>
      <c r="G271" s="152">
        <f t="shared" si="14"/>
        <v>-0.99742746140065952</v>
      </c>
      <c r="H271" s="16"/>
    </row>
    <row r="272" spans="1:8" s="9" customFormat="1" x14ac:dyDescent="0.25">
      <c r="A272" s="13" t="s">
        <v>418</v>
      </c>
      <c r="B272" s="18" t="s">
        <v>419</v>
      </c>
      <c r="C272" s="73" t="s">
        <v>25</v>
      </c>
      <c r="D272" s="190">
        <v>0</v>
      </c>
      <c r="E272" s="114">
        <v>0</v>
      </c>
      <c r="F272" s="90">
        <f t="shared" si="13"/>
        <v>0</v>
      </c>
      <c r="G272" s="152" t="str">
        <f t="shared" si="14"/>
        <v>-</v>
      </c>
      <c r="H272" s="16"/>
    </row>
    <row r="273" spans="1:8" s="9" customFormat="1" x14ac:dyDescent="0.25">
      <c r="A273" s="13" t="s">
        <v>420</v>
      </c>
      <c r="B273" s="21" t="s">
        <v>404</v>
      </c>
      <c r="C273" s="73" t="s">
        <v>25</v>
      </c>
      <c r="D273" s="190">
        <v>0</v>
      </c>
      <c r="E273" s="114">
        <v>0</v>
      </c>
      <c r="F273" s="90">
        <f t="shared" si="13"/>
        <v>0</v>
      </c>
      <c r="G273" s="152" t="str">
        <f t="shared" si="14"/>
        <v>-</v>
      </c>
      <c r="H273" s="16"/>
    </row>
    <row r="274" spans="1:8" s="9" customFormat="1" x14ac:dyDescent="0.25">
      <c r="A274" s="13" t="s">
        <v>421</v>
      </c>
      <c r="B274" s="18" t="s">
        <v>422</v>
      </c>
      <c r="C274" s="73" t="s">
        <v>25</v>
      </c>
      <c r="D274" s="190">
        <v>0.47533575000006384</v>
      </c>
      <c r="E274" s="114">
        <v>11.932481490000001</v>
      </c>
      <c r="F274" s="90">
        <f t="shared" si="13"/>
        <v>11.457145739999937</v>
      </c>
      <c r="G274" s="152">
        <f t="shared" si="14"/>
        <v>24.103269615210721</v>
      </c>
      <c r="H274" s="16"/>
    </row>
    <row r="275" spans="1:8" s="9" customFormat="1" x14ac:dyDescent="0.25">
      <c r="A275" s="13" t="s">
        <v>423</v>
      </c>
      <c r="B275" s="21" t="s">
        <v>404</v>
      </c>
      <c r="C275" s="73" t="s">
        <v>25</v>
      </c>
      <c r="D275" s="190">
        <v>0</v>
      </c>
      <c r="E275" s="114">
        <v>0.16098962999999997</v>
      </c>
      <c r="F275" s="90">
        <f t="shared" si="13"/>
        <v>0.16098962999999997</v>
      </c>
      <c r="G275" s="152" t="str">
        <f t="shared" si="14"/>
        <v>-</v>
      </c>
      <c r="H275" s="16"/>
    </row>
    <row r="276" spans="1:8" s="9" customFormat="1" x14ac:dyDescent="0.25">
      <c r="A276" s="13" t="s">
        <v>424</v>
      </c>
      <c r="B276" s="18" t="s">
        <v>425</v>
      </c>
      <c r="C276" s="73" t="s">
        <v>25</v>
      </c>
      <c r="D276" s="190">
        <v>0</v>
      </c>
      <c r="E276" s="114">
        <v>457.28430351999998</v>
      </c>
      <c r="F276" s="90">
        <f t="shared" si="13"/>
        <v>457.28430351999998</v>
      </c>
      <c r="G276" s="152" t="str">
        <f t="shared" si="14"/>
        <v>-</v>
      </c>
      <c r="H276" s="16"/>
    </row>
    <row r="277" spans="1:8" s="9" customFormat="1" x14ac:dyDescent="0.25">
      <c r="A277" s="13" t="s">
        <v>426</v>
      </c>
      <c r="B277" s="21" t="s">
        <v>404</v>
      </c>
      <c r="C277" s="73" t="s">
        <v>25</v>
      </c>
      <c r="D277" s="190">
        <v>0</v>
      </c>
      <c r="E277" s="114">
        <v>118.54688960999999</v>
      </c>
      <c r="F277" s="90">
        <f t="shared" si="13"/>
        <v>118.54688960999999</v>
      </c>
      <c r="G277" s="152" t="str">
        <f t="shared" si="14"/>
        <v>-</v>
      </c>
      <c r="H277" s="16"/>
    </row>
    <row r="278" spans="1:8" s="9" customFormat="1" hidden="1" x14ac:dyDescent="0.25">
      <c r="A278" s="13" t="s">
        <v>424</v>
      </c>
      <c r="B278" s="18" t="s">
        <v>427</v>
      </c>
      <c r="C278" s="73" t="s">
        <v>25</v>
      </c>
      <c r="D278" s="190">
        <v>0</v>
      </c>
      <c r="E278" s="114">
        <v>0</v>
      </c>
      <c r="F278" s="90">
        <f t="shared" si="13"/>
        <v>0</v>
      </c>
      <c r="G278" s="152" t="str">
        <f t="shared" si="14"/>
        <v>-</v>
      </c>
      <c r="H278" s="16"/>
    </row>
    <row r="279" spans="1:8" s="9" customFormat="1" hidden="1" x14ac:dyDescent="0.25">
      <c r="A279" s="13" t="s">
        <v>428</v>
      </c>
      <c r="B279" s="21" t="s">
        <v>404</v>
      </c>
      <c r="C279" s="73" t="s">
        <v>25</v>
      </c>
      <c r="D279" s="190">
        <v>0</v>
      </c>
      <c r="E279" s="114">
        <v>0</v>
      </c>
      <c r="F279" s="90">
        <f t="shared" si="13"/>
        <v>0</v>
      </c>
      <c r="G279" s="152" t="str">
        <f t="shared" si="14"/>
        <v>-</v>
      </c>
      <c r="H279" s="16"/>
    </row>
    <row r="280" spans="1:8" s="9" customFormat="1" ht="31.5" hidden="1" x14ac:dyDescent="0.25">
      <c r="A280" s="13" t="s">
        <v>429</v>
      </c>
      <c r="B280" s="19" t="s">
        <v>430</v>
      </c>
      <c r="C280" s="73" t="s">
        <v>25</v>
      </c>
      <c r="D280" s="190">
        <v>0</v>
      </c>
      <c r="E280" s="114">
        <v>0</v>
      </c>
      <c r="F280" s="90">
        <f t="shared" si="13"/>
        <v>0</v>
      </c>
      <c r="G280" s="152" t="str">
        <f t="shared" si="14"/>
        <v>-</v>
      </c>
      <c r="H280" s="16"/>
    </row>
    <row r="281" spans="1:8" s="9" customFormat="1" hidden="1" x14ac:dyDescent="0.25">
      <c r="A281" s="13" t="s">
        <v>431</v>
      </c>
      <c r="B281" s="21" t="s">
        <v>404</v>
      </c>
      <c r="C281" s="73" t="s">
        <v>25</v>
      </c>
      <c r="D281" s="190">
        <v>0</v>
      </c>
      <c r="E281" s="114">
        <v>0</v>
      </c>
      <c r="F281" s="90">
        <f t="shared" si="13"/>
        <v>0</v>
      </c>
      <c r="G281" s="152" t="str">
        <f t="shared" si="14"/>
        <v>-</v>
      </c>
      <c r="H281" s="16"/>
    </row>
    <row r="282" spans="1:8" s="9" customFormat="1" hidden="1" x14ac:dyDescent="0.25">
      <c r="A282" s="13" t="s">
        <v>432</v>
      </c>
      <c r="B282" s="21" t="s">
        <v>49</v>
      </c>
      <c r="C282" s="73" t="s">
        <v>25</v>
      </c>
      <c r="D282" s="190">
        <v>0</v>
      </c>
      <c r="E282" s="114">
        <v>0</v>
      </c>
      <c r="F282" s="90">
        <f t="shared" si="13"/>
        <v>0</v>
      </c>
      <c r="G282" s="152" t="str">
        <f t="shared" si="14"/>
        <v>-</v>
      </c>
      <c r="H282" s="16"/>
    </row>
    <row r="283" spans="1:8" s="9" customFormat="1" hidden="1" x14ac:dyDescent="0.25">
      <c r="A283" s="13" t="s">
        <v>433</v>
      </c>
      <c r="B283" s="22" t="s">
        <v>404</v>
      </c>
      <c r="C283" s="73" t="s">
        <v>25</v>
      </c>
      <c r="D283" s="190">
        <v>0</v>
      </c>
      <c r="E283" s="114">
        <v>0</v>
      </c>
      <c r="F283" s="90">
        <f t="shared" si="13"/>
        <v>0</v>
      </c>
      <c r="G283" s="152" t="str">
        <f t="shared" si="14"/>
        <v>-</v>
      </c>
      <c r="H283" s="16"/>
    </row>
    <row r="284" spans="1:8" s="9" customFormat="1" hidden="1" x14ac:dyDescent="0.25">
      <c r="A284" s="13" t="s">
        <v>434</v>
      </c>
      <c r="B284" s="21" t="s">
        <v>51</v>
      </c>
      <c r="C284" s="73" t="s">
        <v>25</v>
      </c>
      <c r="D284" s="190">
        <v>0</v>
      </c>
      <c r="E284" s="114">
        <v>0</v>
      </c>
      <c r="F284" s="90">
        <f t="shared" si="13"/>
        <v>0</v>
      </c>
      <c r="G284" s="152" t="str">
        <f t="shared" si="14"/>
        <v>-</v>
      </c>
      <c r="H284" s="16"/>
    </row>
    <row r="285" spans="1:8" s="9" customFormat="1" hidden="1" x14ac:dyDescent="0.25">
      <c r="A285" s="13" t="s">
        <v>435</v>
      </c>
      <c r="B285" s="22" t="s">
        <v>404</v>
      </c>
      <c r="C285" s="73" t="s">
        <v>25</v>
      </c>
      <c r="D285" s="190">
        <v>0</v>
      </c>
      <c r="E285" s="114">
        <v>0</v>
      </c>
      <c r="F285" s="90">
        <f t="shared" si="13"/>
        <v>0</v>
      </c>
      <c r="G285" s="152" t="str">
        <f t="shared" si="14"/>
        <v>-</v>
      </c>
      <c r="H285" s="16"/>
    </row>
    <row r="286" spans="1:8" s="9" customFormat="1" hidden="1" x14ac:dyDescent="0.25">
      <c r="A286" s="13" t="s">
        <v>436</v>
      </c>
      <c r="B286" s="19" t="s">
        <v>437</v>
      </c>
      <c r="C286" s="73" t="s">
        <v>25</v>
      </c>
      <c r="D286" s="190">
        <v>358.4913154378001</v>
      </c>
      <c r="E286" s="114">
        <v>28.689214070000105</v>
      </c>
      <c r="F286" s="90">
        <f t="shared" si="13"/>
        <v>-329.80210136779999</v>
      </c>
      <c r="G286" s="152">
        <f t="shared" si="14"/>
        <v>-0.91997235962337331</v>
      </c>
      <c r="H286" s="16"/>
    </row>
    <row r="287" spans="1:8" s="9" customFormat="1" hidden="1" x14ac:dyDescent="0.25">
      <c r="A287" s="13" t="s">
        <v>438</v>
      </c>
      <c r="B287" s="21" t="s">
        <v>404</v>
      </c>
      <c r="C287" s="73" t="s">
        <v>25</v>
      </c>
      <c r="D287" s="190">
        <v>8.8045214300000225</v>
      </c>
      <c r="E287" s="114">
        <v>5.6687659300000917</v>
      </c>
      <c r="F287" s="90">
        <f t="shared" si="13"/>
        <v>-3.1357554999999309</v>
      </c>
      <c r="G287" s="152">
        <f t="shared" si="14"/>
        <v>-0.35615286133728258</v>
      </c>
      <c r="H287" s="16"/>
    </row>
    <row r="288" spans="1:8" s="9" customFormat="1" ht="31.5" x14ac:dyDescent="0.25">
      <c r="A288" s="13" t="s">
        <v>439</v>
      </c>
      <c r="B288" s="20" t="s">
        <v>440</v>
      </c>
      <c r="C288" s="73" t="s">
        <v>25</v>
      </c>
      <c r="D288" s="190">
        <v>486.26591527030587</v>
      </c>
      <c r="E288" s="114">
        <v>1195.3404359299998</v>
      </c>
      <c r="F288" s="90">
        <f t="shared" si="13"/>
        <v>709.07452065969392</v>
      </c>
      <c r="G288" s="152">
        <f t="shared" si="14"/>
        <v>1.4582032143164569</v>
      </c>
      <c r="H288" s="16"/>
    </row>
    <row r="289" spans="1:8" s="9" customFormat="1" x14ac:dyDescent="0.25">
      <c r="A289" s="13" t="s">
        <v>441</v>
      </c>
      <c r="B289" s="19" t="s">
        <v>442</v>
      </c>
      <c r="C289" s="73" t="s">
        <v>25</v>
      </c>
      <c r="D289" s="190">
        <v>0</v>
      </c>
      <c r="E289" s="114">
        <v>0</v>
      </c>
      <c r="F289" s="90">
        <f t="shared" si="13"/>
        <v>0</v>
      </c>
      <c r="G289" s="152" t="str">
        <f t="shared" si="14"/>
        <v>-</v>
      </c>
      <c r="H289" s="16"/>
    </row>
    <row r="290" spans="1:8" s="9" customFormat="1" x14ac:dyDescent="0.25">
      <c r="A290" s="13" t="s">
        <v>443</v>
      </c>
      <c r="B290" s="21" t="s">
        <v>404</v>
      </c>
      <c r="C290" s="73" t="s">
        <v>25</v>
      </c>
      <c r="D290" s="190">
        <v>0</v>
      </c>
      <c r="E290" s="114">
        <v>0</v>
      </c>
      <c r="F290" s="90">
        <f t="shared" si="13"/>
        <v>0</v>
      </c>
      <c r="G290" s="152" t="str">
        <f t="shared" si="14"/>
        <v>-</v>
      </c>
      <c r="H290" s="16"/>
    </row>
    <row r="291" spans="1:8" s="9" customFormat="1" x14ac:dyDescent="0.25">
      <c r="A291" s="13" t="s">
        <v>444</v>
      </c>
      <c r="B291" s="19" t="s">
        <v>445</v>
      </c>
      <c r="C291" s="73" t="s">
        <v>25</v>
      </c>
      <c r="D291" s="190">
        <v>96.510388206199949</v>
      </c>
      <c r="E291" s="114">
        <v>521.72134210779996</v>
      </c>
      <c r="F291" s="90">
        <f t="shared" si="13"/>
        <v>425.21095390160002</v>
      </c>
      <c r="G291" s="152">
        <f t="shared" si="14"/>
        <v>4.4058568388836292</v>
      </c>
      <c r="H291" s="16"/>
    </row>
    <row r="292" spans="1:8" s="9" customFormat="1" ht="31.5" x14ac:dyDescent="0.25">
      <c r="A292" s="13" t="s">
        <v>446</v>
      </c>
      <c r="B292" s="21" t="s">
        <v>274</v>
      </c>
      <c r="C292" s="73" t="s">
        <v>25</v>
      </c>
      <c r="D292" s="190">
        <v>96.510388206199949</v>
      </c>
      <c r="E292" s="114">
        <v>521.72134210779996</v>
      </c>
      <c r="F292" s="90">
        <f t="shared" si="13"/>
        <v>425.21095390160002</v>
      </c>
      <c r="G292" s="152">
        <f t="shared" si="14"/>
        <v>4.4058568388836292</v>
      </c>
      <c r="H292" s="16"/>
    </row>
    <row r="293" spans="1:8" s="9" customFormat="1" x14ac:dyDescent="0.25">
      <c r="A293" s="13" t="s">
        <v>447</v>
      </c>
      <c r="B293" s="22" t="s">
        <v>404</v>
      </c>
      <c r="C293" s="73" t="s">
        <v>25</v>
      </c>
      <c r="D293" s="190">
        <v>0</v>
      </c>
      <c r="E293" s="114">
        <v>0</v>
      </c>
      <c r="F293" s="90">
        <f t="shared" si="13"/>
        <v>0</v>
      </c>
      <c r="G293" s="152" t="str">
        <f t="shared" si="14"/>
        <v>-</v>
      </c>
      <c r="H293" s="16"/>
    </row>
    <row r="294" spans="1:8" s="9" customFormat="1" x14ac:dyDescent="0.25">
      <c r="A294" s="13" t="s">
        <v>448</v>
      </c>
      <c r="B294" s="21" t="s">
        <v>449</v>
      </c>
      <c r="C294" s="73" t="s">
        <v>25</v>
      </c>
      <c r="D294" s="190">
        <v>0</v>
      </c>
      <c r="E294" s="114">
        <v>0</v>
      </c>
      <c r="F294" s="90">
        <f t="shared" si="13"/>
        <v>0</v>
      </c>
      <c r="G294" s="152" t="str">
        <f t="shared" si="14"/>
        <v>-</v>
      </c>
      <c r="H294" s="16"/>
    </row>
    <row r="295" spans="1:8" s="9" customFormat="1" x14ac:dyDescent="0.25">
      <c r="A295" s="13" t="s">
        <v>450</v>
      </c>
      <c r="B295" s="22" t="s">
        <v>404</v>
      </c>
      <c r="C295" s="73" t="s">
        <v>25</v>
      </c>
      <c r="D295" s="190">
        <v>0</v>
      </c>
      <c r="E295" s="114">
        <v>0</v>
      </c>
      <c r="F295" s="90">
        <f t="shared" si="13"/>
        <v>0</v>
      </c>
      <c r="G295" s="152" t="str">
        <f t="shared" si="14"/>
        <v>-</v>
      </c>
      <c r="H295" s="16"/>
    </row>
    <row r="296" spans="1:8" s="9" customFormat="1" ht="47.25" x14ac:dyDescent="0.25">
      <c r="A296" s="13" t="s">
        <v>451</v>
      </c>
      <c r="B296" s="19" t="s">
        <v>452</v>
      </c>
      <c r="C296" s="73" t="s">
        <v>25</v>
      </c>
      <c r="D296" s="190">
        <v>53.888651259569102</v>
      </c>
      <c r="E296" s="114">
        <v>109.44188455000025</v>
      </c>
      <c r="F296" s="90">
        <f t="shared" si="13"/>
        <v>55.553233290431152</v>
      </c>
      <c r="G296" s="152">
        <f t="shared" si="14"/>
        <v>1.0308892872980648</v>
      </c>
      <c r="H296" s="16"/>
    </row>
    <row r="297" spans="1:8" s="9" customFormat="1" x14ac:dyDescent="0.25">
      <c r="A297" s="13" t="s">
        <v>453</v>
      </c>
      <c r="B297" s="21" t="s">
        <v>404</v>
      </c>
      <c r="C297" s="73" t="s">
        <v>25</v>
      </c>
      <c r="D297" s="190">
        <v>0</v>
      </c>
      <c r="E297" s="114">
        <v>0</v>
      </c>
      <c r="F297" s="90">
        <f t="shared" si="13"/>
        <v>0</v>
      </c>
      <c r="G297" s="152" t="str">
        <f t="shared" si="14"/>
        <v>-</v>
      </c>
      <c r="H297" s="16"/>
    </row>
    <row r="298" spans="1:8" s="9" customFormat="1" ht="31.5" x14ac:dyDescent="0.25">
      <c r="A298" s="13" t="s">
        <v>454</v>
      </c>
      <c r="B298" s="19" t="s">
        <v>455</v>
      </c>
      <c r="C298" s="73" t="s">
        <v>25</v>
      </c>
      <c r="D298" s="190">
        <v>45.490241815936812</v>
      </c>
      <c r="E298" s="114">
        <v>60.406999999999996</v>
      </c>
      <c r="F298" s="90">
        <f t="shared" si="13"/>
        <v>14.916758184063184</v>
      </c>
      <c r="G298" s="152">
        <f t="shared" si="14"/>
        <v>0.32791116486959021</v>
      </c>
      <c r="H298" s="16"/>
    </row>
    <row r="299" spans="1:8" s="9" customFormat="1" x14ac:dyDescent="0.25">
      <c r="A299" s="13" t="s">
        <v>456</v>
      </c>
      <c r="B299" s="21" t="s">
        <v>404</v>
      </c>
      <c r="C299" s="73" t="s">
        <v>25</v>
      </c>
      <c r="D299" s="190">
        <v>0</v>
      </c>
      <c r="E299" s="114">
        <v>2.726</v>
      </c>
      <c r="F299" s="90">
        <f t="shared" si="13"/>
        <v>2.726</v>
      </c>
      <c r="G299" s="152" t="str">
        <f t="shared" si="14"/>
        <v>-</v>
      </c>
      <c r="H299" s="16"/>
    </row>
    <row r="300" spans="1:8" s="9" customFormat="1" x14ac:dyDescent="0.25">
      <c r="A300" s="13" t="s">
        <v>457</v>
      </c>
      <c r="B300" s="19" t="s">
        <v>458</v>
      </c>
      <c r="C300" s="73" t="s">
        <v>25</v>
      </c>
      <c r="D300" s="190">
        <v>26.455982610000024</v>
      </c>
      <c r="E300" s="114">
        <v>39.992635219999997</v>
      </c>
      <c r="F300" s="90">
        <f t="shared" ref="F300:F318" si="15">E300-D300</f>
        <v>13.536652609999972</v>
      </c>
      <c r="G300" s="152">
        <f t="shared" ref="G300:G318" si="16">IFERROR(F300/D300,"-")</f>
        <v>0.51166697565348751</v>
      </c>
      <c r="H300" s="16"/>
    </row>
    <row r="301" spans="1:8" s="9" customFormat="1" x14ac:dyDescent="0.25">
      <c r="A301" s="13" t="s">
        <v>459</v>
      </c>
      <c r="B301" s="21" t="s">
        <v>404</v>
      </c>
      <c r="C301" s="73" t="s">
        <v>25</v>
      </c>
      <c r="D301" s="190">
        <v>0</v>
      </c>
      <c r="E301" s="114">
        <v>0</v>
      </c>
      <c r="F301" s="90">
        <f t="shared" si="15"/>
        <v>0</v>
      </c>
      <c r="G301" s="152" t="str">
        <f t="shared" si="16"/>
        <v>-</v>
      </c>
      <c r="H301" s="16"/>
    </row>
    <row r="302" spans="1:8" s="9" customFormat="1" x14ac:dyDescent="0.25">
      <c r="A302" s="13" t="s">
        <v>460</v>
      </c>
      <c r="B302" s="19" t="s">
        <v>461</v>
      </c>
      <c r="C302" s="73" t="s">
        <v>25</v>
      </c>
      <c r="D302" s="190">
        <v>1.0833165000000227</v>
      </c>
      <c r="E302" s="114">
        <v>20.226946090000002</v>
      </c>
      <c r="F302" s="90">
        <f t="shared" si="15"/>
        <v>19.143629589999978</v>
      </c>
      <c r="G302" s="152">
        <f t="shared" si="16"/>
        <v>17.671317283545093</v>
      </c>
      <c r="H302" s="16"/>
    </row>
    <row r="303" spans="1:8" s="9" customFormat="1" x14ac:dyDescent="0.25">
      <c r="A303" s="13" t="s">
        <v>462</v>
      </c>
      <c r="B303" s="21" t="s">
        <v>404</v>
      </c>
      <c r="C303" s="73" t="s">
        <v>25</v>
      </c>
      <c r="D303" s="190">
        <v>0</v>
      </c>
      <c r="E303" s="114">
        <v>0</v>
      </c>
      <c r="F303" s="90">
        <f t="shared" si="15"/>
        <v>0</v>
      </c>
      <c r="G303" s="152" t="str">
        <f t="shared" si="16"/>
        <v>-</v>
      </c>
      <c r="H303" s="16"/>
    </row>
    <row r="304" spans="1:8" s="9" customFormat="1" x14ac:dyDescent="0.25">
      <c r="A304" s="13" t="s">
        <v>463</v>
      </c>
      <c r="B304" s="19" t="s">
        <v>464</v>
      </c>
      <c r="C304" s="73" t="s">
        <v>25</v>
      </c>
      <c r="D304" s="190">
        <v>47.887169999999998</v>
      </c>
      <c r="E304" s="114">
        <v>16.097611499999999</v>
      </c>
      <c r="F304" s="90">
        <f t="shared" si="15"/>
        <v>-31.789558499999998</v>
      </c>
      <c r="G304" s="152">
        <f t="shared" si="16"/>
        <v>-0.66384291450089872</v>
      </c>
      <c r="H304" s="16"/>
    </row>
    <row r="305" spans="1:8" s="9" customFormat="1" x14ac:dyDescent="0.25">
      <c r="A305" s="13" t="s">
        <v>465</v>
      </c>
      <c r="B305" s="21" t="s">
        <v>404</v>
      </c>
      <c r="C305" s="73" t="s">
        <v>25</v>
      </c>
      <c r="D305" s="190">
        <v>0</v>
      </c>
      <c r="E305" s="114">
        <v>0.03</v>
      </c>
      <c r="F305" s="90">
        <f t="shared" si="15"/>
        <v>0.03</v>
      </c>
      <c r="G305" s="152" t="str">
        <f t="shared" si="16"/>
        <v>-</v>
      </c>
      <c r="H305" s="16"/>
    </row>
    <row r="306" spans="1:8" s="9" customFormat="1" ht="47.25" x14ac:dyDescent="0.25">
      <c r="A306" s="13" t="s">
        <v>466</v>
      </c>
      <c r="B306" s="19" t="s">
        <v>467</v>
      </c>
      <c r="C306" s="73" t="s">
        <v>25</v>
      </c>
      <c r="D306" s="190">
        <v>111.48661102000003</v>
      </c>
      <c r="E306" s="114">
        <v>272.45947352000002</v>
      </c>
      <c r="F306" s="90">
        <f t="shared" si="15"/>
        <v>160.97286249999999</v>
      </c>
      <c r="G306" s="152">
        <f t="shared" si="16"/>
        <v>1.4438761841197454</v>
      </c>
      <c r="H306" s="16"/>
    </row>
    <row r="307" spans="1:8" s="9" customFormat="1" x14ac:dyDescent="0.25">
      <c r="A307" s="13" t="s">
        <v>468</v>
      </c>
      <c r="B307" s="21" t="s">
        <v>404</v>
      </c>
      <c r="C307" s="73" t="s">
        <v>25</v>
      </c>
      <c r="D307" s="190">
        <v>18.111427496819999</v>
      </c>
      <c r="E307" s="114">
        <v>231.30002938000001</v>
      </c>
      <c r="F307" s="90">
        <f t="shared" si="15"/>
        <v>213.18860188318001</v>
      </c>
      <c r="G307" s="152">
        <f t="shared" si="16"/>
        <v>11.770944168846526</v>
      </c>
      <c r="H307" s="16"/>
    </row>
    <row r="308" spans="1:8" s="9" customFormat="1" x14ac:dyDescent="0.25">
      <c r="A308" s="13" t="s">
        <v>469</v>
      </c>
      <c r="B308" s="19" t="s">
        <v>470</v>
      </c>
      <c r="C308" s="73" t="s">
        <v>25</v>
      </c>
      <c r="D308" s="190">
        <v>103.46355385859988</v>
      </c>
      <c r="E308" s="114">
        <v>154.99354294219955</v>
      </c>
      <c r="F308" s="90">
        <f t="shared" si="15"/>
        <v>51.529989083599673</v>
      </c>
      <c r="G308" s="152">
        <f t="shared" si="16"/>
        <v>0.49804967219687774</v>
      </c>
      <c r="H308" s="16"/>
    </row>
    <row r="309" spans="1:8" s="9" customFormat="1" x14ac:dyDescent="0.25">
      <c r="A309" s="13" t="s">
        <v>471</v>
      </c>
      <c r="B309" s="21" t="s">
        <v>404</v>
      </c>
      <c r="C309" s="73" t="s">
        <v>25</v>
      </c>
      <c r="D309" s="190">
        <v>37.271016416760006</v>
      </c>
      <c r="E309" s="114">
        <v>58.142187409999963</v>
      </c>
      <c r="F309" s="90">
        <f t="shared" si="15"/>
        <v>20.871170993239957</v>
      </c>
      <c r="G309" s="152">
        <f t="shared" si="16"/>
        <v>0.55998394999108803</v>
      </c>
      <c r="H309" s="16"/>
    </row>
    <row r="310" spans="1:8" s="9" customFormat="1" ht="47.25" x14ac:dyDescent="0.25">
      <c r="A310" s="13" t="s">
        <v>472</v>
      </c>
      <c r="B310" s="20" t="s">
        <v>473</v>
      </c>
      <c r="C310" s="73" t="s">
        <v>474</v>
      </c>
      <c r="D310" s="190">
        <v>107.9663961399411</v>
      </c>
      <c r="E310" s="114">
        <f t="shared" ref="E310" si="17">E172/1.18/E28*100</f>
        <v>88.563314294554047</v>
      </c>
      <c r="F310" s="90">
        <f t="shared" si="15"/>
        <v>-19.403081845387049</v>
      </c>
      <c r="G310" s="152">
        <f t="shared" si="16"/>
        <v>-0.17971408270623077</v>
      </c>
      <c r="H310" s="16"/>
    </row>
    <row r="311" spans="1:8" s="9" customFormat="1" ht="31.5" hidden="1" x14ac:dyDescent="0.25">
      <c r="A311" s="13" t="s">
        <v>475</v>
      </c>
      <c r="B311" s="19" t="s">
        <v>476</v>
      </c>
      <c r="C311" s="73" t="s">
        <v>474</v>
      </c>
      <c r="D311" s="190">
        <v>0</v>
      </c>
      <c r="E311" s="114"/>
      <c r="F311" s="90">
        <f t="shared" si="15"/>
        <v>0</v>
      </c>
      <c r="G311" s="152" t="str">
        <f t="shared" si="16"/>
        <v>-</v>
      </c>
      <c r="H311" s="16"/>
    </row>
    <row r="312" spans="1:8" s="9" customFormat="1" ht="47.25" hidden="1" x14ac:dyDescent="0.25">
      <c r="A312" s="13" t="s">
        <v>477</v>
      </c>
      <c r="B312" s="19" t="s">
        <v>478</v>
      </c>
      <c r="C312" s="73" t="s">
        <v>474</v>
      </c>
      <c r="D312" s="190">
        <v>0</v>
      </c>
      <c r="E312" s="114"/>
      <c r="F312" s="90">
        <f t="shared" si="15"/>
        <v>0</v>
      </c>
      <c r="G312" s="152" t="str">
        <f t="shared" si="16"/>
        <v>-</v>
      </c>
      <c r="H312" s="16"/>
    </row>
    <row r="313" spans="1:8" s="9" customFormat="1" ht="47.25" hidden="1" x14ac:dyDescent="0.25">
      <c r="A313" s="13" t="s">
        <v>479</v>
      </c>
      <c r="B313" s="19" t="s">
        <v>480</v>
      </c>
      <c r="C313" s="73" t="s">
        <v>474</v>
      </c>
      <c r="D313" s="190">
        <v>0</v>
      </c>
      <c r="E313" s="114"/>
      <c r="F313" s="90">
        <f t="shared" si="15"/>
        <v>0</v>
      </c>
      <c r="G313" s="152" t="str">
        <f t="shared" si="16"/>
        <v>-</v>
      </c>
      <c r="H313" s="16"/>
    </row>
    <row r="314" spans="1:8" s="9" customFormat="1" ht="47.25" hidden="1" x14ac:dyDescent="0.25">
      <c r="A314" s="13" t="s">
        <v>481</v>
      </c>
      <c r="B314" s="19" t="s">
        <v>482</v>
      </c>
      <c r="C314" s="73" t="s">
        <v>474</v>
      </c>
      <c r="D314" s="190">
        <v>0</v>
      </c>
      <c r="E314" s="114"/>
      <c r="F314" s="90">
        <f t="shared" si="15"/>
        <v>0</v>
      </c>
      <c r="G314" s="152" t="str">
        <f t="shared" si="16"/>
        <v>-</v>
      </c>
      <c r="H314" s="16"/>
    </row>
    <row r="315" spans="1:8" s="9" customFormat="1" hidden="1" x14ac:dyDescent="0.25">
      <c r="A315" s="13" t="s">
        <v>483</v>
      </c>
      <c r="B315" s="18" t="s">
        <v>484</v>
      </c>
      <c r="C315" s="73" t="s">
        <v>474</v>
      </c>
      <c r="D315" s="190">
        <v>0</v>
      </c>
      <c r="E315" s="114"/>
      <c r="F315" s="90">
        <f t="shared" si="15"/>
        <v>0</v>
      </c>
      <c r="G315" s="152" t="str">
        <f t="shared" si="16"/>
        <v>-</v>
      </c>
      <c r="H315" s="16"/>
    </row>
    <row r="316" spans="1:8" s="9" customFormat="1" x14ac:dyDescent="0.25">
      <c r="A316" s="13" t="s">
        <v>485</v>
      </c>
      <c r="B316" s="18" t="s">
        <v>486</v>
      </c>
      <c r="C316" s="73" t="s">
        <v>474</v>
      </c>
      <c r="D316" s="190">
        <v>102.89097893456412</v>
      </c>
      <c r="E316" s="114">
        <f t="shared" ref="E316" si="18">E178/1.18/E34*100</f>
        <v>109.08203891905555</v>
      </c>
      <c r="F316" s="90">
        <f t="shared" si="15"/>
        <v>6.1910599844914316</v>
      </c>
      <c r="G316" s="152">
        <f t="shared" si="16"/>
        <v>6.0171066973993693E-2</v>
      </c>
      <c r="H316" s="16"/>
    </row>
    <row r="317" spans="1:8" s="9" customFormat="1" hidden="1" x14ac:dyDescent="0.25">
      <c r="A317" s="13" t="s">
        <v>487</v>
      </c>
      <c r="B317" s="18" t="s">
        <v>488</v>
      </c>
      <c r="C317" s="73" t="s">
        <v>474</v>
      </c>
      <c r="D317" s="190">
        <v>0</v>
      </c>
      <c r="E317" s="114"/>
      <c r="F317" s="90">
        <f t="shared" si="15"/>
        <v>0</v>
      </c>
      <c r="G317" s="152" t="str">
        <f t="shared" si="16"/>
        <v>-</v>
      </c>
      <c r="H317" s="16"/>
    </row>
    <row r="318" spans="1:8" s="9" customFormat="1" ht="16.5" thickBot="1" x14ac:dyDescent="0.3">
      <c r="A318" s="27" t="s">
        <v>489</v>
      </c>
      <c r="B318" s="28" t="s">
        <v>490</v>
      </c>
      <c r="C318" s="75" t="s">
        <v>474</v>
      </c>
      <c r="D318" s="191">
        <v>0</v>
      </c>
      <c r="E318" s="116">
        <f>E181/1.18/E37*100</f>
        <v>74.413957632685239</v>
      </c>
      <c r="F318" s="98">
        <f t="shared" si="15"/>
        <v>74.413957632685239</v>
      </c>
      <c r="G318" s="154" t="str">
        <f t="shared" si="16"/>
        <v>-</v>
      </c>
      <c r="H318" s="30"/>
    </row>
    <row r="319" spans="1:8" s="9" customFormat="1" ht="16.5" hidden="1" thickBot="1" x14ac:dyDescent="0.3">
      <c r="A319" s="167" t="s">
        <v>491</v>
      </c>
      <c r="B319" s="168" t="s">
        <v>492</v>
      </c>
      <c r="C319" s="169" t="s">
        <v>474</v>
      </c>
      <c r="D319" s="192">
        <v>0</v>
      </c>
      <c r="E319" s="214"/>
      <c r="F319" s="172"/>
      <c r="G319" s="173"/>
      <c r="H319" s="174"/>
    </row>
    <row r="320" spans="1:8" s="9" customFormat="1" ht="31.5" hidden="1" x14ac:dyDescent="0.25">
      <c r="A320" s="31" t="s">
        <v>493</v>
      </c>
      <c r="B320" s="81" t="s">
        <v>494</v>
      </c>
      <c r="C320" s="33" t="s">
        <v>474</v>
      </c>
      <c r="D320" s="193"/>
      <c r="E320" s="38"/>
      <c r="F320" s="96"/>
      <c r="G320" s="153"/>
      <c r="H320" s="25"/>
    </row>
    <row r="321" spans="1:8" s="9" customFormat="1" hidden="1" x14ac:dyDescent="0.25">
      <c r="A321" s="13" t="s">
        <v>495</v>
      </c>
      <c r="B321" s="36" t="s">
        <v>49</v>
      </c>
      <c r="C321" s="15" t="s">
        <v>474</v>
      </c>
      <c r="D321" s="194"/>
      <c r="E321" s="40"/>
      <c r="F321" s="94"/>
      <c r="G321" s="152"/>
      <c r="H321" s="16"/>
    </row>
    <row r="322" spans="1:8" s="9" customFormat="1" ht="16.5" hidden="1" thickBot="1" x14ac:dyDescent="0.3">
      <c r="A322" s="27" t="s">
        <v>496</v>
      </c>
      <c r="B322" s="37" t="s">
        <v>51</v>
      </c>
      <c r="C322" s="29" t="s">
        <v>474</v>
      </c>
      <c r="D322" s="195"/>
      <c r="E322" s="92"/>
      <c r="F322" s="99"/>
      <c r="G322" s="154"/>
      <c r="H322" s="30"/>
    </row>
    <row r="323" spans="1:8" s="9" customFormat="1" ht="19.5" thickBot="1" x14ac:dyDescent="0.3">
      <c r="A323" s="247" t="s">
        <v>497</v>
      </c>
      <c r="B323" s="243"/>
      <c r="C323" s="243"/>
      <c r="D323" s="243"/>
      <c r="E323" s="243"/>
      <c r="F323" s="243"/>
      <c r="G323" s="243"/>
      <c r="H323" s="244"/>
    </row>
    <row r="324" spans="1:8" ht="31.5" hidden="1" x14ac:dyDescent="0.25">
      <c r="A324" s="31" t="s">
        <v>498</v>
      </c>
      <c r="B324" s="32" t="s">
        <v>499</v>
      </c>
      <c r="C324" s="33" t="s">
        <v>231</v>
      </c>
      <c r="D324" s="38" t="s">
        <v>500</v>
      </c>
      <c r="E324" s="38" t="s">
        <v>500</v>
      </c>
      <c r="F324" s="100"/>
      <c r="G324" s="155" t="s">
        <v>500</v>
      </c>
      <c r="H324" s="39" t="s">
        <v>500</v>
      </c>
    </row>
    <row r="325" spans="1:8" hidden="1" x14ac:dyDescent="0.25">
      <c r="A325" s="13" t="s">
        <v>501</v>
      </c>
      <c r="B325" s="20" t="s">
        <v>502</v>
      </c>
      <c r="C325" s="15" t="s">
        <v>503</v>
      </c>
      <c r="D325" s="194"/>
      <c r="E325" s="40"/>
      <c r="F325" s="94"/>
      <c r="G325" s="152"/>
      <c r="H325" s="16"/>
    </row>
    <row r="326" spans="1:8" hidden="1" x14ac:dyDescent="0.25">
      <c r="A326" s="13" t="s">
        <v>504</v>
      </c>
      <c r="B326" s="20" t="s">
        <v>505</v>
      </c>
      <c r="C326" s="15" t="s">
        <v>506</v>
      </c>
      <c r="D326" s="194"/>
      <c r="E326" s="40"/>
      <c r="F326" s="94"/>
      <c r="G326" s="152"/>
      <c r="H326" s="16"/>
    </row>
    <row r="327" spans="1:8" hidden="1" x14ac:dyDescent="0.25">
      <c r="A327" s="13" t="s">
        <v>507</v>
      </c>
      <c r="B327" s="20" t="s">
        <v>508</v>
      </c>
      <c r="C327" s="15" t="s">
        <v>503</v>
      </c>
      <c r="D327" s="194"/>
      <c r="E327" s="40"/>
      <c r="F327" s="94"/>
      <c r="G327" s="152"/>
      <c r="H327" s="16"/>
    </row>
    <row r="328" spans="1:8" hidden="1" x14ac:dyDescent="0.25">
      <c r="A328" s="13" t="s">
        <v>509</v>
      </c>
      <c r="B328" s="20" t="s">
        <v>510</v>
      </c>
      <c r="C328" s="15" t="s">
        <v>506</v>
      </c>
      <c r="D328" s="194"/>
      <c r="E328" s="40"/>
      <c r="F328" s="94"/>
      <c r="G328" s="152"/>
      <c r="H328" s="16"/>
    </row>
    <row r="329" spans="1:8" hidden="1" x14ac:dyDescent="0.25">
      <c r="A329" s="13" t="s">
        <v>511</v>
      </c>
      <c r="B329" s="20" t="s">
        <v>512</v>
      </c>
      <c r="C329" s="15" t="s">
        <v>513</v>
      </c>
      <c r="D329" s="194"/>
      <c r="E329" s="40"/>
      <c r="F329" s="94"/>
      <c r="G329" s="152"/>
      <c r="H329" s="16"/>
    </row>
    <row r="330" spans="1:8" hidden="1" x14ac:dyDescent="0.25">
      <c r="A330" s="13" t="s">
        <v>514</v>
      </c>
      <c r="B330" s="20" t="s">
        <v>515</v>
      </c>
      <c r="C330" s="15" t="s">
        <v>231</v>
      </c>
      <c r="D330" s="40" t="s">
        <v>500</v>
      </c>
      <c r="E330" s="40" t="s">
        <v>500</v>
      </c>
      <c r="F330" s="94"/>
      <c r="G330" s="152" t="s">
        <v>500</v>
      </c>
      <c r="H330" s="41" t="s">
        <v>500</v>
      </c>
    </row>
    <row r="331" spans="1:8" hidden="1" x14ac:dyDescent="0.25">
      <c r="A331" s="13" t="s">
        <v>516</v>
      </c>
      <c r="B331" s="19" t="s">
        <v>517</v>
      </c>
      <c r="C331" s="15" t="s">
        <v>513</v>
      </c>
      <c r="D331" s="194"/>
      <c r="E331" s="40"/>
      <c r="F331" s="94"/>
      <c r="G331" s="152"/>
      <c r="H331" s="16"/>
    </row>
    <row r="332" spans="1:8" hidden="1" x14ac:dyDescent="0.25">
      <c r="A332" s="13" t="s">
        <v>518</v>
      </c>
      <c r="B332" s="19" t="s">
        <v>519</v>
      </c>
      <c r="C332" s="15" t="s">
        <v>520</v>
      </c>
      <c r="D332" s="194"/>
      <c r="E332" s="40"/>
      <c r="F332" s="94"/>
      <c r="G332" s="152"/>
      <c r="H332" s="16"/>
    </row>
    <row r="333" spans="1:8" hidden="1" x14ac:dyDescent="0.25">
      <c r="A333" s="13" t="s">
        <v>521</v>
      </c>
      <c r="B333" s="20" t="s">
        <v>522</v>
      </c>
      <c r="C333" s="15" t="s">
        <v>231</v>
      </c>
      <c r="D333" s="40" t="s">
        <v>500</v>
      </c>
      <c r="E333" s="40" t="s">
        <v>500</v>
      </c>
      <c r="F333" s="94"/>
      <c r="G333" s="152" t="s">
        <v>500</v>
      </c>
      <c r="H333" s="41" t="s">
        <v>500</v>
      </c>
    </row>
    <row r="334" spans="1:8" hidden="1" x14ac:dyDescent="0.25">
      <c r="A334" s="13" t="s">
        <v>523</v>
      </c>
      <c r="B334" s="19" t="s">
        <v>517</v>
      </c>
      <c r="C334" s="15" t="s">
        <v>513</v>
      </c>
      <c r="D334" s="194"/>
      <c r="E334" s="40"/>
      <c r="F334" s="94"/>
      <c r="G334" s="152"/>
      <c r="H334" s="16"/>
    </row>
    <row r="335" spans="1:8" hidden="1" x14ac:dyDescent="0.25">
      <c r="A335" s="13" t="s">
        <v>524</v>
      </c>
      <c r="B335" s="19" t="s">
        <v>525</v>
      </c>
      <c r="C335" s="15" t="s">
        <v>503</v>
      </c>
      <c r="D335" s="194"/>
      <c r="E335" s="40"/>
      <c r="F335" s="94"/>
      <c r="G335" s="152"/>
      <c r="H335" s="16"/>
    </row>
    <row r="336" spans="1:8" hidden="1" x14ac:dyDescent="0.25">
      <c r="A336" s="13" t="s">
        <v>526</v>
      </c>
      <c r="B336" s="19" t="s">
        <v>519</v>
      </c>
      <c r="C336" s="15" t="s">
        <v>520</v>
      </c>
      <c r="D336" s="194"/>
      <c r="E336" s="40"/>
      <c r="F336" s="94"/>
      <c r="G336" s="152"/>
      <c r="H336" s="16"/>
    </row>
    <row r="337" spans="1:8" hidden="1" x14ac:dyDescent="0.25">
      <c r="A337" s="13" t="s">
        <v>527</v>
      </c>
      <c r="B337" s="20" t="s">
        <v>528</v>
      </c>
      <c r="C337" s="15" t="s">
        <v>231</v>
      </c>
      <c r="D337" s="40" t="s">
        <v>500</v>
      </c>
      <c r="E337" s="40" t="s">
        <v>500</v>
      </c>
      <c r="F337" s="94"/>
      <c r="G337" s="152" t="s">
        <v>500</v>
      </c>
      <c r="H337" s="41" t="s">
        <v>500</v>
      </c>
    </row>
    <row r="338" spans="1:8" hidden="1" x14ac:dyDescent="0.25">
      <c r="A338" s="13" t="s">
        <v>529</v>
      </c>
      <c r="B338" s="19" t="s">
        <v>517</v>
      </c>
      <c r="C338" s="15" t="s">
        <v>513</v>
      </c>
      <c r="D338" s="194"/>
      <c r="E338" s="40"/>
      <c r="F338" s="94"/>
      <c r="G338" s="152"/>
      <c r="H338" s="16"/>
    </row>
    <row r="339" spans="1:8" hidden="1" x14ac:dyDescent="0.25">
      <c r="A339" s="23" t="s">
        <v>530</v>
      </c>
      <c r="B339" s="79" t="s">
        <v>519</v>
      </c>
      <c r="C339" s="24" t="s">
        <v>520</v>
      </c>
      <c r="D339" s="196"/>
      <c r="E339" s="91"/>
      <c r="F339" s="94"/>
      <c r="G339" s="152"/>
      <c r="H339" s="16"/>
    </row>
    <row r="340" spans="1:8" ht="31.5" hidden="1" x14ac:dyDescent="0.25">
      <c r="A340" s="10" t="s">
        <v>531</v>
      </c>
      <c r="B340" s="80" t="s">
        <v>532</v>
      </c>
      <c r="C340" s="78" t="s">
        <v>231</v>
      </c>
      <c r="D340" s="185" t="s">
        <v>500</v>
      </c>
      <c r="E340" s="130" t="s">
        <v>500</v>
      </c>
      <c r="F340" s="90"/>
      <c r="G340" s="152" t="s">
        <v>500</v>
      </c>
      <c r="H340" s="41" t="s">
        <v>500</v>
      </c>
    </row>
    <row r="341" spans="1:8" hidden="1" x14ac:dyDescent="0.25">
      <c r="A341" s="13" t="s">
        <v>533</v>
      </c>
      <c r="B341" s="19" t="s">
        <v>517</v>
      </c>
      <c r="C341" s="73" t="s">
        <v>513</v>
      </c>
      <c r="D341" s="190">
        <v>0</v>
      </c>
      <c r="E341" s="132"/>
      <c r="F341" s="90"/>
      <c r="G341" s="152"/>
      <c r="H341" s="16"/>
    </row>
    <row r="342" spans="1:8" hidden="1" x14ac:dyDescent="0.25">
      <c r="A342" s="13" t="s">
        <v>534</v>
      </c>
      <c r="B342" s="19" t="s">
        <v>525</v>
      </c>
      <c r="C342" s="73" t="s">
        <v>503</v>
      </c>
      <c r="D342" s="190"/>
      <c r="E342" s="132"/>
      <c r="F342" s="90"/>
      <c r="G342" s="152"/>
      <c r="H342" s="16"/>
    </row>
    <row r="343" spans="1:8" hidden="1" x14ac:dyDescent="0.25">
      <c r="A343" s="23" t="s">
        <v>535</v>
      </c>
      <c r="B343" s="79" t="s">
        <v>519</v>
      </c>
      <c r="C343" s="163" t="s">
        <v>520</v>
      </c>
      <c r="D343" s="197"/>
      <c r="E343" s="165"/>
      <c r="F343" s="95"/>
      <c r="G343" s="153"/>
      <c r="H343" s="25"/>
    </row>
    <row r="344" spans="1:8" ht="31.5" x14ac:dyDescent="0.25">
      <c r="A344" s="10" t="s">
        <v>536</v>
      </c>
      <c r="B344" s="11" t="s">
        <v>537</v>
      </c>
      <c r="C344" s="78" t="s">
        <v>705</v>
      </c>
      <c r="D344" s="185" t="s">
        <v>500</v>
      </c>
      <c r="E344" s="130" t="s">
        <v>500</v>
      </c>
      <c r="F344" s="97" t="s">
        <v>705</v>
      </c>
      <c r="G344" s="151" t="s">
        <v>500</v>
      </c>
      <c r="H344" s="166" t="s">
        <v>500</v>
      </c>
    </row>
    <row r="345" spans="1:8" ht="31.5" x14ac:dyDescent="0.25">
      <c r="A345" s="13" t="s">
        <v>538</v>
      </c>
      <c r="B345" s="20" t="s">
        <v>539</v>
      </c>
      <c r="C345" s="73" t="s">
        <v>513</v>
      </c>
      <c r="D345" s="190">
        <v>2524.9233727226601</v>
      </c>
      <c r="E345" s="183">
        <v>1680.228793</v>
      </c>
      <c r="F345" s="90">
        <f t="shared" ref="F345:F372" si="19">E345-D345</f>
        <v>-844.69457972266014</v>
      </c>
      <c r="G345" s="152">
        <f t="shared" ref="G345:G372" si="20">IFERROR(F345/D345,"-")</f>
        <v>-0.33454265933298966</v>
      </c>
      <c r="H345" s="16"/>
    </row>
    <row r="346" spans="1:8" ht="47.25" x14ac:dyDescent="0.25">
      <c r="A346" s="13" t="s">
        <v>540</v>
      </c>
      <c r="B346" s="19" t="s">
        <v>541</v>
      </c>
      <c r="C346" s="73" t="s">
        <v>513</v>
      </c>
      <c r="D346" s="190">
        <v>2524.9233727226601</v>
      </c>
      <c r="E346" s="183">
        <f>E345</f>
        <v>1680.228793</v>
      </c>
      <c r="F346" s="90">
        <f t="shared" si="19"/>
        <v>-844.69457972266014</v>
      </c>
      <c r="G346" s="152">
        <f t="shared" si="20"/>
        <v>-0.33454265933298966</v>
      </c>
      <c r="H346" s="16"/>
    </row>
    <row r="347" spans="1:8" x14ac:dyDescent="0.25">
      <c r="A347" s="13" t="s">
        <v>542</v>
      </c>
      <c r="B347" s="36" t="s">
        <v>543</v>
      </c>
      <c r="C347" s="73" t="s">
        <v>513</v>
      </c>
      <c r="D347" s="190">
        <v>571.96217499999989</v>
      </c>
      <c r="E347" s="183">
        <v>589.96555799999999</v>
      </c>
      <c r="F347" s="90">
        <f t="shared" si="19"/>
        <v>18.003383000000099</v>
      </c>
      <c r="G347" s="152">
        <f t="shared" si="20"/>
        <v>3.147652727210519E-2</v>
      </c>
      <c r="H347" s="16"/>
    </row>
    <row r="348" spans="1:8" x14ac:dyDescent="0.25">
      <c r="A348" s="13" t="s">
        <v>544</v>
      </c>
      <c r="B348" s="36" t="s">
        <v>545</v>
      </c>
      <c r="C348" s="73" t="s">
        <v>513</v>
      </c>
      <c r="D348" s="190">
        <v>1952.9611977226602</v>
      </c>
      <c r="E348" s="183">
        <f>E346-E347</f>
        <v>1090.2632349999999</v>
      </c>
      <c r="F348" s="90">
        <f t="shared" si="19"/>
        <v>-862.69796272266035</v>
      </c>
      <c r="G348" s="152">
        <f t="shared" si="20"/>
        <v>-0.44173840408536985</v>
      </c>
      <c r="H348" s="16"/>
    </row>
    <row r="349" spans="1:8" ht="31.5" x14ac:dyDescent="0.25">
      <c r="A349" s="13" t="s">
        <v>546</v>
      </c>
      <c r="B349" s="20" t="s">
        <v>547</v>
      </c>
      <c r="C349" s="73" t="s">
        <v>513</v>
      </c>
      <c r="D349" s="190">
        <v>230.05113956774167</v>
      </c>
      <c r="E349" s="183">
        <v>209.70674403100008</v>
      </c>
      <c r="F349" s="90">
        <f t="shared" si="19"/>
        <v>-20.344395536741587</v>
      </c>
      <c r="G349" s="152">
        <f t="shared" si="20"/>
        <v>-8.8434230645273129E-2</v>
      </c>
      <c r="H349" s="16"/>
    </row>
    <row r="350" spans="1:8" ht="31.5" x14ac:dyDescent="0.25">
      <c r="A350" s="13" t="s">
        <v>548</v>
      </c>
      <c r="B350" s="20" t="s">
        <v>549</v>
      </c>
      <c r="C350" s="73" t="s">
        <v>503</v>
      </c>
      <c r="D350" s="190">
        <v>123.05541666666666</v>
      </c>
      <c r="E350" s="183">
        <v>10.302624999999999</v>
      </c>
      <c r="F350" s="90">
        <f t="shared" si="19"/>
        <v>-112.75279166666667</v>
      </c>
      <c r="G350" s="152">
        <f t="shared" si="20"/>
        <v>-0.91627654207284659</v>
      </c>
      <c r="H350" s="16"/>
    </row>
    <row r="351" spans="1:8" ht="47.25" x14ac:dyDescent="0.25">
      <c r="A351" s="13" t="s">
        <v>550</v>
      </c>
      <c r="B351" s="19" t="s">
        <v>551</v>
      </c>
      <c r="C351" s="73" t="s">
        <v>503</v>
      </c>
      <c r="D351" s="190">
        <v>123.05541666666666</v>
      </c>
      <c r="E351" s="183">
        <f>E350</f>
        <v>10.302624999999999</v>
      </c>
      <c r="F351" s="90">
        <f t="shared" si="19"/>
        <v>-112.75279166666667</v>
      </c>
      <c r="G351" s="152">
        <f t="shared" si="20"/>
        <v>-0.91627654207284659</v>
      </c>
      <c r="H351" s="16"/>
    </row>
    <row r="352" spans="1:8" x14ac:dyDescent="0.25">
      <c r="A352" s="13" t="s">
        <v>552</v>
      </c>
      <c r="B352" s="36" t="s">
        <v>543</v>
      </c>
      <c r="C352" s="73" t="s">
        <v>503</v>
      </c>
      <c r="D352" s="190">
        <v>82.046999999999997</v>
      </c>
      <c r="E352" s="183">
        <v>0</v>
      </c>
      <c r="F352" s="90">
        <f t="shared" si="19"/>
        <v>-82.046999999999997</v>
      </c>
      <c r="G352" s="152">
        <f t="shared" si="20"/>
        <v>-1</v>
      </c>
      <c r="H352" s="16"/>
    </row>
    <row r="353" spans="1:8" x14ac:dyDescent="0.25">
      <c r="A353" s="13" t="s">
        <v>553</v>
      </c>
      <c r="B353" s="36" t="s">
        <v>545</v>
      </c>
      <c r="C353" s="73" t="s">
        <v>503</v>
      </c>
      <c r="D353" s="190">
        <v>41.008416666666662</v>
      </c>
      <c r="E353" s="183">
        <f>E351-E352</f>
        <v>10.302624999999999</v>
      </c>
      <c r="F353" s="90">
        <f t="shared" si="19"/>
        <v>-30.705791666666663</v>
      </c>
      <c r="G353" s="152">
        <f t="shared" si="20"/>
        <v>-0.74876803745572551</v>
      </c>
      <c r="H353" s="16"/>
    </row>
    <row r="354" spans="1:8" ht="31.5" x14ac:dyDescent="0.25">
      <c r="A354" s="13" t="s">
        <v>554</v>
      </c>
      <c r="B354" s="20" t="s">
        <v>555</v>
      </c>
      <c r="C354" s="73" t="s">
        <v>556</v>
      </c>
      <c r="D354" s="190">
        <v>78540.933692482955</v>
      </c>
      <c r="E354" s="182">
        <v>79600</v>
      </c>
      <c r="F354" s="90">
        <f t="shared" si="19"/>
        <v>1059.0663075170451</v>
      </c>
      <c r="G354" s="152">
        <f t="shared" si="20"/>
        <v>1.3484259197422896E-2</v>
      </c>
      <c r="H354" s="16"/>
    </row>
    <row r="355" spans="1:8" ht="47.25" x14ac:dyDescent="0.25">
      <c r="A355" s="13" t="s">
        <v>557</v>
      </c>
      <c r="B355" s="20" t="s">
        <v>558</v>
      </c>
      <c r="C355" s="73" t="s">
        <v>25</v>
      </c>
      <c r="D355" s="190">
        <v>1439.3244009239015</v>
      </c>
      <c r="E355" s="182">
        <f>E34-E68-E69-E62</f>
        <v>433.03890776107346</v>
      </c>
      <c r="F355" s="90">
        <f t="shared" si="19"/>
        <v>-1006.2854931628281</v>
      </c>
      <c r="G355" s="152">
        <f t="shared" si="20"/>
        <v>-0.69913738175834017</v>
      </c>
      <c r="H355" s="16"/>
    </row>
    <row r="356" spans="1:8" hidden="1" x14ac:dyDescent="0.25">
      <c r="A356" s="13" t="s">
        <v>559</v>
      </c>
      <c r="B356" s="34" t="s">
        <v>560</v>
      </c>
      <c r="C356" s="73" t="s">
        <v>231</v>
      </c>
      <c r="D356" s="190" t="s">
        <v>705</v>
      </c>
      <c r="E356" s="183" t="s">
        <v>500</v>
      </c>
      <c r="F356" s="90" t="e">
        <f t="shared" si="19"/>
        <v>#VALUE!</v>
      </c>
      <c r="G356" s="152" t="str">
        <f t="shared" si="20"/>
        <v>-</v>
      </c>
      <c r="H356" s="41" t="s">
        <v>500</v>
      </c>
    </row>
    <row r="357" spans="1:8" hidden="1" x14ac:dyDescent="0.25">
      <c r="A357" s="13" t="s">
        <v>561</v>
      </c>
      <c r="B357" s="20" t="s">
        <v>562</v>
      </c>
      <c r="C357" s="73" t="s">
        <v>513</v>
      </c>
      <c r="D357" s="190">
        <v>0</v>
      </c>
      <c r="E357" s="183"/>
      <c r="F357" s="90">
        <f t="shared" si="19"/>
        <v>0</v>
      </c>
      <c r="G357" s="152" t="str">
        <f t="shared" si="20"/>
        <v>-</v>
      </c>
      <c r="H357" s="16"/>
    </row>
    <row r="358" spans="1:8" hidden="1" x14ac:dyDescent="0.25">
      <c r="A358" s="13" t="s">
        <v>563</v>
      </c>
      <c r="B358" s="20" t="s">
        <v>564</v>
      </c>
      <c r="C358" s="73" t="s">
        <v>506</v>
      </c>
      <c r="D358" s="190">
        <v>0</v>
      </c>
      <c r="E358" s="183"/>
      <c r="F358" s="90">
        <f t="shared" si="19"/>
        <v>0</v>
      </c>
      <c r="G358" s="152" t="str">
        <f t="shared" si="20"/>
        <v>-</v>
      </c>
      <c r="H358" s="16"/>
    </row>
    <row r="359" spans="1:8" ht="63" hidden="1" x14ac:dyDescent="0.25">
      <c r="A359" s="13" t="s">
        <v>565</v>
      </c>
      <c r="B359" s="20" t="s">
        <v>566</v>
      </c>
      <c r="C359" s="73" t="s">
        <v>25</v>
      </c>
      <c r="D359" s="190">
        <v>0</v>
      </c>
      <c r="E359" s="183"/>
      <c r="F359" s="90">
        <f t="shared" si="19"/>
        <v>0</v>
      </c>
      <c r="G359" s="152" t="str">
        <f t="shared" si="20"/>
        <v>-</v>
      </c>
      <c r="H359" s="16"/>
    </row>
    <row r="360" spans="1:8" ht="47.25" hidden="1" x14ac:dyDescent="0.25">
      <c r="A360" s="13" t="s">
        <v>567</v>
      </c>
      <c r="B360" s="20" t="s">
        <v>568</v>
      </c>
      <c r="C360" s="73" t="s">
        <v>25</v>
      </c>
      <c r="D360" s="190">
        <v>0</v>
      </c>
      <c r="E360" s="183"/>
      <c r="F360" s="90">
        <f t="shared" si="19"/>
        <v>0</v>
      </c>
      <c r="G360" s="152" t="str">
        <f t="shared" si="20"/>
        <v>-</v>
      </c>
      <c r="H360" s="16"/>
    </row>
    <row r="361" spans="1:8" ht="31.5" hidden="1" x14ac:dyDescent="0.25">
      <c r="A361" s="13" t="s">
        <v>569</v>
      </c>
      <c r="B361" s="34" t="s">
        <v>570</v>
      </c>
      <c r="C361" s="40" t="s">
        <v>231</v>
      </c>
      <c r="D361" s="190" t="s">
        <v>705</v>
      </c>
      <c r="E361" s="183" t="s">
        <v>500</v>
      </c>
      <c r="F361" s="90" t="e">
        <f t="shared" si="19"/>
        <v>#VALUE!</v>
      </c>
      <c r="G361" s="152" t="str">
        <f t="shared" si="20"/>
        <v>-</v>
      </c>
      <c r="H361" s="41" t="s">
        <v>500</v>
      </c>
    </row>
    <row r="362" spans="1:8" ht="31.5" hidden="1" x14ac:dyDescent="0.25">
      <c r="A362" s="13" t="s">
        <v>571</v>
      </c>
      <c r="B362" s="20" t="s">
        <v>572</v>
      </c>
      <c r="C362" s="73" t="s">
        <v>503</v>
      </c>
      <c r="D362" s="190">
        <v>0</v>
      </c>
      <c r="E362" s="183"/>
      <c r="F362" s="90">
        <f t="shared" si="19"/>
        <v>0</v>
      </c>
      <c r="G362" s="152" t="str">
        <f t="shared" si="20"/>
        <v>-</v>
      </c>
      <c r="H362" s="16"/>
    </row>
    <row r="363" spans="1:8" ht="78.75" hidden="1" x14ac:dyDescent="0.25">
      <c r="A363" s="13" t="s">
        <v>573</v>
      </c>
      <c r="B363" s="19" t="s">
        <v>574</v>
      </c>
      <c r="C363" s="73" t="s">
        <v>503</v>
      </c>
      <c r="D363" s="190">
        <v>0</v>
      </c>
      <c r="E363" s="183"/>
      <c r="F363" s="90">
        <f t="shared" si="19"/>
        <v>0</v>
      </c>
      <c r="G363" s="152" t="str">
        <f t="shared" si="20"/>
        <v>-</v>
      </c>
      <c r="H363" s="16"/>
    </row>
    <row r="364" spans="1:8" ht="78.75" hidden="1" x14ac:dyDescent="0.25">
      <c r="A364" s="13" t="s">
        <v>575</v>
      </c>
      <c r="B364" s="19" t="s">
        <v>576</v>
      </c>
      <c r="C364" s="73" t="s">
        <v>503</v>
      </c>
      <c r="D364" s="190">
        <v>0</v>
      </c>
      <c r="E364" s="183"/>
      <c r="F364" s="90">
        <f t="shared" si="19"/>
        <v>0</v>
      </c>
      <c r="G364" s="152" t="str">
        <f t="shared" si="20"/>
        <v>-</v>
      </c>
      <c r="H364" s="16"/>
    </row>
    <row r="365" spans="1:8" ht="47.25" hidden="1" x14ac:dyDescent="0.25">
      <c r="A365" s="13" t="s">
        <v>577</v>
      </c>
      <c r="B365" s="19" t="s">
        <v>578</v>
      </c>
      <c r="C365" s="73" t="s">
        <v>503</v>
      </c>
      <c r="D365" s="190">
        <v>0</v>
      </c>
      <c r="E365" s="183"/>
      <c r="F365" s="90">
        <f t="shared" si="19"/>
        <v>0</v>
      </c>
      <c r="G365" s="152" t="str">
        <f t="shared" si="20"/>
        <v>-</v>
      </c>
      <c r="H365" s="16"/>
    </row>
    <row r="366" spans="1:8" ht="31.5" hidden="1" x14ac:dyDescent="0.25">
      <c r="A366" s="13" t="s">
        <v>579</v>
      </c>
      <c r="B366" s="20" t="s">
        <v>580</v>
      </c>
      <c r="C366" s="73" t="s">
        <v>513</v>
      </c>
      <c r="D366" s="190">
        <v>0</v>
      </c>
      <c r="E366" s="183"/>
      <c r="F366" s="90">
        <f t="shared" si="19"/>
        <v>0</v>
      </c>
      <c r="G366" s="152" t="str">
        <f t="shared" si="20"/>
        <v>-</v>
      </c>
      <c r="H366" s="16"/>
    </row>
    <row r="367" spans="1:8" ht="47.25" hidden="1" x14ac:dyDescent="0.25">
      <c r="A367" s="13" t="s">
        <v>581</v>
      </c>
      <c r="B367" s="19" t="s">
        <v>582</v>
      </c>
      <c r="C367" s="73" t="s">
        <v>513</v>
      </c>
      <c r="D367" s="190">
        <v>0</v>
      </c>
      <c r="E367" s="183"/>
      <c r="F367" s="90">
        <f t="shared" si="19"/>
        <v>0</v>
      </c>
      <c r="G367" s="152" t="str">
        <f t="shared" si="20"/>
        <v>-</v>
      </c>
      <c r="H367" s="16"/>
    </row>
    <row r="368" spans="1:8" ht="31.5" hidden="1" x14ac:dyDescent="0.25">
      <c r="A368" s="13" t="s">
        <v>583</v>
      </c>
      <c r="B368" s="19" t="s">
        <v>584</v>
      </c>
      <c r="C368" s="73" t="s">
        <v>513</v>
      </c>
      <c r="D368" s="190">
        <v>0</v>
      </c>
      <c r="E368" s="183"/>
      <c r="F368" s="90">
        <f t="shared" si="19"/>
        <v>0</v>
      </c>
      <c r="G368" s="152" t="str">
        <f t="shared" si="20"/>
        <v>-</v>
      </c>
      <c r="H368" s="16"/>
    </row>
    <row r="369" spans="1:8" ht="47.25" hidden="1" x14ac:dyDescent="0.25">
      <c r="A369" s="13" t="s">
        <v>585</v>
      </c>
      <c r="B369" s="20" t="s">
        <v>586</v>
      </c>
      <c r="C369" s="73" t="s">
        <v>25</v>
      </c>
      <c r="D369" s="190">
        <v>0</v>
      </c>
      <c r="E369" s="183"/>
      <c r="F369" s="90">
        <f t="shared" si="19"/>
        <v>0</v>
      </c>
      <c r="G369" s="152" t="str">
        <f t="shared" si="20"/>
        <v>-</v>
      </c>
      <c r="H369" s="16"/>
    </row>
    <row r="370" spans="1:8" hidden="1" x14ac:dyDescent="0.25">
      <c r="A370" s="13" t="s">
        <v>587</v>
      </c>
      <c r="B370" s="19" t="s">
        <v>588</v>
      </c>
      <c r="C370" s="73" t="s">
        <v>25</v>
      </c>
      <c r="D370" s="190">
        <v>0</v>
      </c>
      <c r="E370" s="183"/>
      <c r="F370" s="95">
        <f t="shared" si="19"/>
        <v>0</v>
      </c>
      <c r="G370" s="153" t="str">
        <f t="shared" si="20"/>
        <v>-</v>
      </c>
      <c r="H370" s="25"/>
    </row>
    <row r="371" spans="1:8" hidden="1" x14ac:dyDescent="0.25">
      <c r="A371" s="13" t="s">
        <v>589</v>
      </c>
      <c r="B371" s="19" t="s">
        <v>51</v>
      </c>
      <c r="C371" s="73" t="s">
        <v>25</v>
      </c>
      <c r="D371" s="190">
        <v>0</v>
      </c>
      <c r="E371" s="183"/>
      <c r="F371" s="95">
        <f t="shared" si="19"/>
        <v>0</v>
      </c>
      <c r="G371" s="153" t="str">
        <f t="shared" si="20"/>
        <v>-</v>
      </c>
      <c r="H371" s="25"/>
    </row>
    <row r="372" spans="1:8" ht="16.5" thickBot="1" x14ac:dyDescent="0.3">
      <c r="A372" s="27" t="s">
        <v>590</v>
      </c>
      <c r="B372" s="42" t="s">
        <v>591</v>
      </c>
      <c r="C372" s="75" t="s">
        <v>592</v>
      </c>
      <c r="D372" s="198">
        <v>1094.5</v>
      </c>
      <c r="E372" s="217">
        <v>1254.714636419699</v>
      </c>
      <c r="F372" s="98">
        <f t="shared" si="19"/>
        <v>160.21463641969899</v>
      </c>
      <c r="G372" s="154">
        <f t="shared" si="20"/>
        <v>0.14638157735924986</v>
      </c>
      <c r="H372" s="43"/>
    </row>
    <row r="373" spans="1:8" ht="16.5" customHeight="1" thickBot="1" x14ac:dyDescent="0.3">
      <c r="A373" s="248" t="s">
        <v>593</v>
      </c>
      <c r="B373" s="249"/>
      <c r="C373" s="249"/>
      <c r="D373" s="249"/>
      <c r="E373" s="249"/>
      <c r="F373" s="249"/>
      <c r="G373" s="249"/>
      <c r="H373" s="250"/>
    </row>
    <row r="374" spans="1:8" ht="16.5" hidden="1" customHeight="1" thickBot="1" x14ac:dyDescent="0.3">
      <c r="A374" s="251"/>
      <c r="B374" s="252"/>
      <c r="C374" s="252"/>
      <c r="D374" s="252"/>
      <c r="E374" s="252"/>
      <c r="F374" s="252"/>
      <c r="G374" s="252"/>
      <c r="H374" s="253"/>
    </row>
    <row r="375" spans="1:8" s="6" customFormat="1" ht="67.5" hidden="1" customHeight="1" x14ac:dyDescent="0.25">
      <c r="A375" s="230" t="s">
        <v>11</v>
      </c>
      <c r="B375" s="232" t="s">
        <v>12</v>
      </c>
      <c r="C375" s="234" t="s">
        <v>13</v>
      </c>
      <c r="D375" s="236" t="s">
        <v>14</v>
      </c>
      <c r="E375" s="237"/>
      <c r="F375" s="238" t="s">
        <v>15</v>
      </c>
      <c r="G375" s="239"/>
      <c r="H375" s="222" t="s">
        <v>16</v>
      </c>
    </row>
    <row r="376" spans="1:8" s="6" customFormat="1" ht="48" hidden="1" thickBot="1" x14ac:dyDescent="0.3">
      <c r="A376" s="231"/>
      <c r="B376" s="233"/>
      <c r="C376" s="235"/>
      <c r="D376" s="184" t="s">
        <v>17</v>
      </c>
      <c r="E376" s="74" t="s">
        <v>18</v>
      </c>
      <c r="F376" s="103" t="s">
        <v>19</v>
      </c>
      <c r="G376" s="150" t="s">
        <v>20</v>
      </c>
      <c r="H376" s="223"/>
    </row>
    <row r="377" spans="1:8" ht="16.5" hidden="1" thickBot="1" x14ac:dyDescent="0.3">
      <c r="A377" s="76">
        <v>1</v>
      </c>
      <c r="B377" s="7">
        <v>2</v>
      </c>
      <c r="C377" s="77">
        <v>3</v>
      </c>
      <c r="D377" s="199">
        <v>4</v>
      </c>
      <c r="E377" s="136">
        <v>5</v>
      </c>
      <c r="F377" s="137">
        <v>6</v>
      </c>
      <c r="G377" s="156">
        <v>7</v>
      </c>
      <c r="H377" s="44">
        <v>8</v>
      </c>
    </row>
    <row r="378" spans="1:8" ht="29.25" customHeight="1" x14ac:dyDescent="0.25">
      <c r="A378" s="254" t="s">
        <v>594</v>
      </c>
      <c r="B378" s="255"/>
      <c r="C378" s="78" t="s">
        <v>25</v>
      </c>
      <c r="D378" s="189">
        <v>495.66399999999999</v>
      </c>
      <c r="E378" s="218">
        <f>E379+E436</f>
        <v>756.36200000000008</v>
      </c>
      <c r="F378" s="102">
        <f t="shared" ref="F378:F441" si="21">E378-D378</f>
        <v>260.69800000000009</v>
      </c>
      <c r="G378" s="159">
        <f t="shared" ref="G378:G441" si="22">IFERROR(F378/D378,"-")</f>
        <v>0.52595709997094831</v>
      </c>
      <c r="H378" s="160"/>
    </row>
    <row r="379" spans="1:8" x14ac:dyDescent="0.25">
      <c r="A379" s="13" t="s">
        <v>23</v>
      </c>
      <c r="B379" s="45" t="s">
        <v>595</v>
      </c>
      <c r="C379" s="73" t="s">
        <v>25</v>
      </c>
      <c r="D379" s="190">
        <v>253.17400000000001</v>
      </c>
      <c r="E379" s="219">
        <f>E380+E404+E432+E433</f>
        <v>491.4620000000001</v>
      </c>
      <c r="F379" s="90">
        <f t="shared" si="21"/>
        <v>238.2880000000001</v>
      </c>
      <c r="G379" s="150">
        <f t="shared" si="22"/>
        <v>0.94120249314700599</v>
      </c>
      <c r="H379" s="46"/>
    </row>
    <row r="380" spans="1:8" x14ac:dyDescent="0.25">
      <c r="A380" s="13" t="s">
        <v>26</v>
      </c>
      <c r="B380" s="20" t="s">
        <v>596</v>
      </c>
      <c r="C380" s="73" t="s">
        <v>25</v>
      </c>
      <c r="D380" s="190">
        <v>0</v>
      </c>
      <c r="E380" s="219">
        <f>E381</f>
        <v>102.155</v>
      </c>
      <c r="F380" s="90">
        <f t="shared" si="21"/>
        <v>102.155</v>
      </c>
      <c r="G380" s="150" t="str">
        <f t="shared" si="22"/>
        <v>-</v>
      </c>
      <c r="H380" s="46"/>
    </row>
    <row r="381" spans="1:8" ht="31.5" x14ac:dyDescent="0.25">
      <c r="A381" s="13" t="s">
        <v>28</v>
      </c>
      <c r="B381" s="19" t="s">
        <v>597</v>
      </c>
      <c r="C381" s="73" t="s">
        <v>25</v>
      </c>
      <c r="D381" s="190">
        <v>0</v>
      </c>
      <c r="E381" s="220">
        <f>E382+E386+E387+E388+E389</f>
        <v>102.155</v>
      </c>
      <c r="F381" s="141">
        <f t="shared" si="21"/>
        <v>102.155</v>
      </c>
      <c r="G381" s="150" t="str">
        <f t="shared" si="22"/>
        <v>-</v>
      </c>
      <c r="H381" s="46"/>
    </row>
    <row r="382" spans="1:8" ht="31.5" hidden="1" x14ac:dyDescent="0.25">
      <c r="A382" s="13" t="s">
        <v>598</v>
      </c>
      <c r="B382" s="21" t="s">
        <v>599</v>
      </c>
      <c r="C382" s="73" t="s">
        <v>25</v>
      </c>
      <c r="D382" s="190">
        <v>0</v>
      </c>
      <c r="E382" s="220"/>
      <c r="F382" s="141">
        <f t="shared" si="21"/>
        <v>0</v>
      </c>
      <c r="G382" s="150" t="str">
        <f t="shared" si="22"/>
        <v>-</v>
      </c>
      <c r="H382" s="46"/>
    </row>
    <row r="383" spans="1:8" ht="47.25" hidden="1" x14ac:dyDescent="0.25">
      <c r="A383" s="13" t="s">
        <v>600</v>
      </c>
      <c r="B383" s="22" t="s">
        <v>29</v>
      </c>
      <c r="C383" s="73" t="s">
        <v>25</v>
      </c>
      <c r="D383" s="190">
        <v>0</v>
      </c>
      <c r="E383" s="220"/>
      <c r="F383" s="141">
        <f t="shared" si="21"/>
        <v>0</v>
      </c>
      <c r="G383" s="150" t="str">
        <f t="shared" si="22"/>
        <v>-</v>
      </c>
      <c r="H383" s="46"/>
    </row>
    <row r="384" spans="1:8" ht="47.25" hidden="1" x14ac:dyDescent="0.25">
      <c r="A384" s="13" t="s">
        <v>601</v>
      </c>
      <c r="B384" s="22" t="s">
        <v>31</v>
      </c>
      <c r="C384" s="73" t="s">
        <v>25</v>
      </c>
      <c r="D384" s="190">
        <v>0</v>
      </c>
      <c r="E384" s="220"/>
      <c r="F384" s="141">
        <f t="shared" si="21"/>
        <v>0</v>
      </c>
      <c r="G384" s="150" t="str">
        <f t="shared" si="22"/>
        <v>-</v>
      </c>
      <c r="H384" s="46"/>
    </row>
    <row r="385" spans="1:8" ht="47.25" hidden="1" x14ac:dyDescent="0.25">
      <c r="A385" s="13" t="s">
        <v>602</v>
      </c>
      <c r="B385" s="22" t="s">
        <v>33</v>
      </c>
      <c r="C385" s="73" t="s">
        <v>25</v>
      </c>
      <c r="D385" s="190">
        <v>0</v>
      </c>
      <c r="E385" s="220"/>
      <c r="F385" s="141">
        <f t="shared" si="21"/>
        <v>0</v>
      </c>
      <c r="G385" s="150" t="str">
        <f t="shared" si="22"/>
        <v>-</v>
      </c>
      <c r="H385" s="46"/>
    </row>
    <row r="386" spans="1:8" ht="31.5" hidden="1" x14ac:dyDescent="0.25">
      <c r="A386" s="13" t="s">
        <v>603</v>
      </c>
      <c r="B386" s="21" t="s">
        <v>604</v>
      </c>
      <c r="C386" s="73" t="s">
        <v>25</v>
      </c>
      <c r="D386" s="190">
        <v>0</v>
      </c>
      <c r="E386" s="220"/>
      <c r="F386" s="141">
        <f t="shared" si="21"/>
        <v>0</v>
      </c>
      <c r="G386" s="150" t="str">
        <f t="shared" si="22"/>
        <v>-</v>
      </c>
      <c r="H386" s="46"/>
    </row>
    <row r="387" spans="1:8" x14ac:dyDescent="0.25">
      <c r="A387" s="13" t="s">
        <v>605</v>
      </c>
      <c r="B387" s="21" t="s">
        <v>606</v>
      </c>
      <c r="C387" s="73" t="s">
        <v>25</v>
      </c>
      <c r="D387" s="190">
        <v>0</v>
      </c>
      <c r="E387" s="221">
        <f>44.199+26.563</f>
        <v>70.762</v>
      </c>
      <c r="F387" s="141">
        <f t="shared" si="21"/>
        <v>70.762</v>
      </c>
      <c r="G387" s="150" t="str">
        <f t="shared" si="22"/>
        <v>-</v>
      </c>
      <c r="H387" s="46"/>
    </row>
    <row r="388" spans="1:8" ht="31.5" hidden="1" x14ac:dyDescent="0.25">
      <c r="A388" s="13" t="s">
        <v>607</v>
      </c>
      <c r="B388" s="21" t="s">
        <v>608</v>
      </c>
      <c r="C388" s="73" t="s">
        <v>25</v>
      </c>
      <c r="D388" s="190">
        <v>0</v>
      </c>
      <c r="E388" s="220"/>
      <c r="F388" s="141">
        <f t="shared" si="21"/>
        <v>0</v>
      </c>
      <c r="G388" s="150" t="str">
        <f t="shared" si="22"/>
        <v>-</v>
      </c>
      <c r="H388" s="46"/>
    </row>
    <row r="389" spans="1:8" x14ac:dyDescent="0.25">
      <c r="A389" s="13" t="s">
        <v>609</v>
      </c>
      <c r="B389" s="21" t="s">
        <v>610</v>
      </c>
      <c r="C389" s="73" t="s">
        <v>25</v>
      </c>
      <c r="D389" s="190">
        <v>0</v>
      </c>
      <c r="E389" s="220">
        <f>E392</f>
        <v>31.393000000000004</v>
      </c>
      <c r="F389" s="141">
        <f t="shared" si="21"/>
        <v>31.393000000000004</v>
      </c>
      <c r="G389" s="150" t="str">
        <f t="shared" si="22"/>
        <v>-</v>
      </c>
      <c r="H389" s="46"/>
    </row>
    <row r="390" spans="1:8" ht="47.25" x14ac:dyDescent="0.25">
      <c r="A390" s="13" t="s">
        <v>611</v>
      </c>
      <c r="B390" s="22" t="s">
        <v>612</v>
      </c>
      <c r="C390" s="73" t="s">
        <v>25</v>
      </c>
      <c r="D390" s="190">
        <v>0</v>
      </c>
      <c r="E390" s="220"/>
      <c r="F390" s="141">
        <f t="shared" si="21"/>
        <v>0</v>
      </c>
      <c r="G390" s="150" t="str">
        <f t="shared" si="22"/>
        <v>-</v>
      </c>
      <c r="H390" s="46"/>
    </row>
    <row r="391" spans="1:8" x14ac:dyDescent="0.25">
      <c r="A391" s="13" t="s">
        <v>613</v>
      </c>
      <c r="B391" s="22" t="s">
        <v>614</v>
      </c>
      <c r="C391" s="73" t="s">
        <v>25</v>
      </c>
      <c r="D391" s="190">
        <v>0</v>
      </c>
      <c r="E391" s="220"/>
      <c r="F391" s="141">
        <f t="shared" si="21"/>
        <v>0</v>
      </c>
      <c r="G391" s="150" t="str">
        <f t="shared" si="22"/>
        <v>-</v>
      </c>
      <c r="H391" s="46"/>
    </row>
    <row r="392" spans="1:8" ht="31.5" x14ac:dyDescent="0.25">
      <c r="A392" s="13" t="s">
        <v>615</v>
      </c>
      <c r="B392" s="22" t="s">
        <v>616</v>
      </c>
      <c r="C392" s="73" t="s">
        <v>25</v>
      </c>
      <c r="D392" s="190">
        <v>32.19</v>
      </c>
      <c r="E392" s="221">
        <f>57.956-26.563</f>
        <v>31.393000000000004</v>
      </c>
      <c r="F392" s="141">
        <f t="shared" si="21"/>
        <v>-0.79699999999999349</v>
      </c>
      <c r="G392" s="150">
        <f t="shared" si="22"/>
        <v>-2.4759242000621112E-2</v>
      </c>
      <c r="H392" s="46"/>
    </row>
    <row r="393" spans="1:8" x14ac:dyDescent="0.25">
      <c r="A393" s="13" t="s">
        <v>617</v>
      </c>
      <c r="B393" s="22" t="s">
        <v>614</v>
      </c>
      <c r="C393" s="73" t="s">
        <v>25</v>
      </c>
      <c r="D393" s="190">
        <v>32.19</v>
      </c>
      <c r="E393" s="220">
        <f>E392</f>
        <v>31.393000000000004</v>
      </c>
      <c r="F393" s="141">
        <f t="shared" si="21"/>
        <v>-0.79699999999999349</v>
      </c>
      <c r="G393" s="150">
        <f t="shared" si="22"/>
        <v>-2.4759242000621112E-2</v>
      </c>
      <c r="H393" s="46"/>
    </row>
    <row r="394" spans="1:8" x14ac:dyDescent="0.25">
      <c r="A394" s="13" t="s">
        <v>618</v>
      </c>
      <c r="B394" s="21" t="s">
        <v>619</v>
      </c>
      <c r="C394" s="73" t="s">
        <v>25</v>
      </c>
      <c r="D394" s="190">
        <v>0</v>
      </c>
      <c r="E394" s="220">
        <v>0</v>
      </c>
      <c r="F394" s="141">
        <f t="shared" si="21"/>
        <v>0</v>
      </c>
      <c r="G394" s="150" t="str">
        <f t="shared" si="22"/>
        <v>-</v>
      </c>
      <c r="H394" s="46"/>
    </row>
    <row r="395" spans="1:8" hidden="1" x14ac:dyDescent="0.25">
      <c r="A395" s="13" t="s">
        <v>620</v>
      </c>
      <c r="B395" s="21" t="s">
        <v>427</v>
      </c>
      <c r="C395" s="73" t="s">
        <v>25</v>
      </c>
      <c r="D395" s="190">
        <v>0</v>
      </c>
      <c r="E395" s="220"/>
      <c r="F395" s="141">
        <f t="shared" si="21"/>
        <v>0</v>
      </c>
      <c r="G395" s="150" t="str">
        <f t="shared" si="22"/>
        <v>-</v>
      </c>
      <c r="H395" s="46"/>
    </row>
    <row r="396" spans="1:8" ht="47.25" hidden="1" x14ac:dyDescent="0.25">
      <c r="A396" s="13" t="s">
        <v>621</v>
      </c>
      <c r="B396" s="21" t="s">
        <v>622</v>
      </c>
      <c r="C396" s="73" t="s">
        <v>25</v>
      </c>
      <c r="D396" s="190">
        <v>0</v>
      </c>
      <c r="E396" s="220"/>
      <c r="F396" s="141">
        <f t="shared" si="21"/>
        <v>0</v>
      </c>
      <c r="G396" s="150" t="str">
        <f t="shared" si="22"/>
        <v>-</v>
      </c>
      <c r="H396" s="46"/>
    </row>
    <row r="397" spans="1:8" ht="31.5" hidden="1" x14ac:dyDescent="0.25">
      <c r="A397" s="13" t="s">
        <v>623</v>
      </c>
      <c r="B397" s="22" t="s">
        <v>49</v>
      </c>
      <c r="C397" s="73" t="s">
        <v>25</v>
      </c>
      <c r="D397" s="190">
        <v>0</v>
      </c>
      <c r="E397" s="220"/>
      <c r="F397" s="141">
        <f t="shared" si="21"/>
        <v>0</v>
      </c>
      <c r="G397" s="150" t="str">
        <f t="shared" si="22"/>
        <v>-</v>
      </c>
      <c r="H397" s="46"/>
    </row>
    <row r="398" spans="1:8" hidden="1" x14ac:dyDescent="0.25">
      <c r="A398" s="13" t="s">
        <v>624</v>
      </c>
      <c r="B398" s="47" t="s">
        <v>51</v>
      </c>
      <c r="C398" s="73" t="s">
        <v>25</v>
      </c>
      <c r="D398" s="190">
        <v>0</v>
      </c>
      <c r="E398" s="220"/>
      <c r="F398" s="141">
        <f t="shared" si="21"/>
        <v>0</v>
      </c>
      <c r="G398" s="150" t="str">
        <f t="shared" si="22"/>
        <v>-</v>
      </c>
      <c r="H398" s="46"/>
    </row>
    <row r="399" spans="1:8" ht="47.25" hidden="1" x14ac:dyDescent="0.25">
      <c r="A399" s="13" t="s">
        <v>30</v>
      </c>
      <c r="B399" s="19" t="s">
        <v>625</v>
      </c>
      <c r="C399" s="73" t="s">
        <v>25</v>
      </c>
      <c r="D399" s="190">
        <v>0</v>
      </c>
      <c r="E399" s="219"/>
      <c r="F399" s="90">
        <f t="shared" si="21"/>
        <v>0</v>
      </c>
      <c r="G399" s="150" t="str">
        <f t="shared" si="22"/>
        <v>-</v>
      </c>
      <c r="H399" s="46"/>
    </row>
    <row r="400" spans="1:8" ht="47.25" hidden="1" x14ac:dyDescent="0.25">
      <c r="A400" s="13" t="s">
        <v>626</v>
      </c>
      <c r="B400" s="21" t="s">
        <v>29</v>
      </c>
      <c r="C400" s="73" t="s">
        <v>25</v>
      </c>
      <c r="D400" s="190">
        <v>0</v>
      </c>
      <c r="E400" s="219"/>
      <c r="F400" s="90">
        <f t="shared" si="21"/>
        <v>0</v>
      </c>
      <c r="G400" s="150" t="str">
        <f t="shared" si="22"/>
        <v>-</v>
      </c>
      <c r="H400" s="46"/>
    </row>
    <row r="401" spans="1:8" ht="47.25" hidden="1" x14ac:dyDescent="0.25">
      <c r="A401" s="13" t="s">
        <v>627</v>
      </c>
      <c r="B401" s="21" t="s">
        <v>31</v>
      </c>
      <c r="C401" s="73" t="s">
        <v>25</v>
      </c>
      <c r="D401" s="190">
        <v>0</v>
      </c>
      <c r="E401" s="219"/>
      <c r="F401" s="90">
        <f t="shared" si="21"/>
        <v>0</v>
      </c>
      <c r="G401" s="150" t="str">
        <f t="shared" si="22"/>
        <v>-</v>
      </c>
      <c r="H401" s="46"/>
    </row>
    <row r="402" spans="1:8" ht="47.25" hidden="1" x14ac:dyDescent="0.25">
      <c r="A402" s="13" t="s">
        <v>628</v>
      </c>
      <c r="B402" s="21" t="s">
        <v>33</v>
      </c>
      <c r="C402" s="73" t="s">
        <v>25</v>
      </c>
      <c r="D402" s="190">
        <v>0</v>
      </c>
      <c r="E402" s="219"/>
      <c r="F402" s="90">
        <f t="shared" si="21"/>
        <v>0</v>
      </c>
      <c r="G402" s="150" t="str">
        <f t="shared" si="22"/>
        <v>-</v>
      </c>
      <c r="H402" s="46"/>
    </row>
    <row r="403" spans="1:8" x14ac:dyDescent="0.25">
      <c r="A403" s="13" t="s">
        <v>32</v>
      </c>
      <c r="B403" s="19" t="s">
        <v>629</v>
      </c>
      <c r="C403" s="73" t="s">
        <v>25</v>
      </c>
      <c r="D403" s="190">
        <v>0</v>
      </c>
      <c r="E403" s="219"/>
      <c r="F403" s="90">
        <f t="shared" si="21"/>
        <v>0</v>
      </c>
      <c r="G403" s="150" t="str">
        <f t="shared" si="22"/>
        <v>-</v>
      </c>
      <c r="H403" s="46"/>
    </row>
    <row r="404" spans="1:8" x14ac:dyDescent="0.25">
      <c r="A404" s="13" t="s">
        <v>34</v>
      </c>
      <c r="B404" s="20" t="s">
        <v>630</v>
      </c>
      <c r="C404" s="73" t="s">
        <v>25</v>
      </c>
      <c r="D404" s="190">
        <v>181.494</v>
      </c>
      <c r="E404" s="219">
        <f>E405+E419</f>
        <v>301.49600000000004</v>
      </c>
      <c r="F404" s="90">
        <f t="shared" si="21"/>
        <v>120.00200000000004</v>
      </c>
      <c r="G404" s="150">
        <f t="shared" si="22"/>
        <v>0.66118990159454327</v>
      </c>
      <c r="H404" s="46"/>
    </row>
    <row r="405" spans="1:8" ht="31.5" x14ac:dyDescent="0.25">
      <c r="A405" s="13" t="s">
        <v>631</v>
      </c>
      <c r="B405" s="19" t="s">
        <v>632</v>
      </c>
      <c r="C405" s="73" t="s">
        <v>25</v>
      </c>
      <c r="D405" s="190">
        <v>181.494</v>
      </c>
      <c r="E405" s="220">
        <f>SUM(E406,E410:E415)</f>
        <v>301.49600000000004</v>
      </c>
      <c r="F405" s="141">
        <f t="shared" si="21"/>
        <v>120.00200000000004</v>
      </c>
      <c r="G405" s="150">
        <f t="shared" si="22"/>
        <v>0.66118990159454327</v>
      </c>
      <c r="H405" s="46"/>
    </row>
    <row r="406" spans="1:8" ht="31.5" hidden="1" x14ac:dyDescent="0.25">
      <c r="A406" s="13" t="s">
        <v>633</v>
      </c>
      <c r="B406" s="21" t="s">
        <v>634</v>
      </c>
      <c r="C406" s="73" t="s">
        <v>25</v>
      </c>
      <c r="D406" s="190">
        <v>0</v>
      </c>
      <c r="E406" s="220"/>
      <c r="F406" s="141">
        <f t="shared" si="21"/>
        <v>0</v>
      </c>
      <c r="G406" s="150" t="str">
        <f t="shared" si="22"/>
        <v>-</v>
      </c>
      <c r="H406" s="46"/>
    </row>
    <row r="407" spans="1:8" ht="47.25" hidden="1" x14ac:dyDescent="0.25">
      <c r="A407" s="13" t="s">
        <v>635</v>
      </c>
      <c r="B407" s="21" t="s">
        <v>29</v>
      </c>
      <c r="C407" s="73" t="s">
        <v>25</v>
      </c>
      <c r="D407" s="190">
        <v>0</v>
      </c>
      <c r="E407" s="220"/>
      <c r="F407" s="141">
        <f t="shared" si="21"/>
        <v>0</v>
      </c>
      <c r="G407" s="150" t="str">
        <f t="shared" si="22"/>
        <v>-</v>
      </c>
      <c r="H407" s="46"/>
    </row>
    <row r="408" spans="1:8" ht="47.25" hidden="1" x14ac:dyDescent="0.25">
      <c r="A408" s="13" t="s">
        <v>636</v>
      </c>
      <c r="B408" s="21" t="s">
        <v>31</v>
      </c>
      <c r="C408" s="73" t="s">
        <v>25</v>
      </c>
      <c r="D408" s="190">
        <v>0</v>
      </c>
      <c r="E408" s="220"/>
      <c r="F408" s="141">
        <f t="shared" si="21"/>
        <v>0</v>
      </c>
      <c r="G408" s="150" t="str">
        <f t="shared" si="22"/>
        <v>-</v>
      </c>
      <c r="H408" s="46"/>
    </row>
    <row r="409" spans="1:8" ht="47.25" hidden="1" x14ac:dyDescent="0.25">
      <c r="A409" s="13" t="s">
        <v>637</v>
      </c>
      <c r="B409" s="21" t="s">
        <v>33</v>
      </c>
      <c r="C409" s="73" t="s">
        <v>25</v>
      </c>
      <c r="D409" s="190">
        <v>0</v>
      </c>
      <c r="E409" s="220"/>
      <c r="F409" s="141">
        <f t="shared" si="21"/>
        <v>0</v>
      </c>
      <c r="G409" s="150" t="str">
        <f t="shared" si="22"/>
        <v>-</v>
      </c>
      <c r="H409" s="46"/>
    </row>
    <row r="410" spans="1:8" ht="31.5" hidden="1" x14ac:dyDescent="0.25">
      <c r="A410" s="13" t="s">
        <v>638</v>
      </c>
      <c r="B410" s="21" t="s">
        <v>413</v>
      </c>
      <c r="C410" s="73" t="s">
        <v>25</v>
      </c>
      <c r="D410" s="190">
        <v>0</v>
      </c>
      <c r="E410" s="220"/>
      <c r="F410" s="141">
        <f t="shared" si="21"/>
        <v>0</v>
      </c>
      <c r="G410" s="150" t="str">
        <f t="shared" si="22"/>
        <v>-</v>
      </c>
      <c r="H410" s="46"/>
    </row>
    <row r="411" spans="1:8" x14ac:dyDescent="0.25">
      <c r="A411" s="13" t="s">
        <v>639</v>
      </c>
      <c r="B411" s="21" t="s">
        <v>416</v>
      </c>
      <c r="C411" s="73" t="s">
        <v>25</v>
      </c>
      <c r="D411" s="190">
        <v>181.494</v>
      </c>
      <c r="E411" s="220">
        <v>301.49600000000004</v>
      </c>
      <c r="F411" s="141">
        <f t="shared" si="21"/>
        <v>120.00200000000004</v>
      </c>
      <c r="G411" s="150">
        <f t="shared" si="22"/>
        <v>0.66118990159454327</v>
      </c>
      <c r="H411" s="46"/>
    </row>
    <row r="412" spans="1:8" ht="31.5" hidden="1" x14ac:dyDescent="0.25">
      <c r="A412" s="13" t="s">
        <v>640</v>
      </c>
      <c r="B412" s="21" t="s">
        <v>419</v>
      </c>
      <c r="C412" s="73" t="s">
        <v>25</v>
      </c>
      <c r="D412" s="190">
        <v>0</v>
      </c>
      <c r="E412" s="220"/>
      <c r="F412" s="141">
        <f t="shared" si="21"/>
        <v>0</v>
      </c>
      <c r="G412" s="150" t="str">
        <f t="shared" si="22"/>
        <v>-</v>
      </c>
      <c r="H412" s="46"/>
    </row>
    <row r="413" spans="1:8" x14ac:dyDescent="0.25">
      <c r="A413" s="13" t="s">
        <v>641</v>
      </c>
      <c r="B413" s="21" t="s">
        <v>425</v>
      </c>
      <c r="C413" s="73" t="s">
        <v>25</v>
      </c>
      <c r="D413" s="190">
        <v>0</v>
      </c>
      <c r="E413" s="220"/>
      <c r="F413" s="141">
        <f t="shared" si="21"/>
        <v>0</v>
      </c>
      <c r="G413" s="150" t="str">
        <f t="shared" si="22"/>
        <v>-</v>
      </c>
      <c r="H413" s="46"/>
    </row>
    <row r="414" spans="1:8" hidden="1" x14ac:dyDescent="0.25">
      <c r="A414" s="13" t="s">
        <v>642</v>
      </c>
      <c r="B414" s="21" t="s">
        <v>427</v>
      </c>
      <c r="C414" s="73" t="s">
        <v>25</v>
      </c>
      <c r="D414" s="190">
        <v>0</v>
      </c>
      <c r="E414" s="220"/>
      <c r="F414" s="141">
        <f t="shared" si="21"/>
        <v>0</v>
      </c>
      <c r="G414" s="150" t="str">
        <f t="shared" si="22"/>
        <v>-</v>
      </c>
      <c r="H414" s="46"/>
    </row>
    <row r="415" spans="1:8" ht="47.25" hidden="1" x14ac:dyDescent="0.25">
      <c r="A415" s="13" t="s">
        <v>643</v>
      </c>
      <c r="B415" s="21" t="s">
        <v>430</v>
      </c>
      <c r="C415" s="73" t="s">
        <v>25</v>
      </c>
      <c r="D415" s="190">
        <v>0</v>
      </c>
      <c r="E415" s="220"/>
      <c r="F415" s="141">
        <f t="shared" si="21"/>
        <v>0</v>
      </c>
      <c r="G415" s="150" t="str">
        <f t="shared" si="22"/>
        <v>-</v>
      </c>
      <c r="H415" s="46"/>
    </row>
    <row r="416" spans="1:8" ht="31.5" hidden="1" x14ac:dyDescent="0.25">
      <c r="A416" s="13" t="s">
        <v>644</v>
      </c>
      <c r="B416" s="22" t="s">
        <v>49</v>
      </c>
      <c r="C416" s="73" t="s">
        <v>25</v>
      </c>
      <c r="D416" s="190">
        <v>0</v>
      </c>
      <c r="E416" s="220"/>
      <c r="F416" s="141">
        <f t="shared" si="21"/>
        <v>0</v>
      </c>
      <c r="G416" s="150" t="str">
        <f t="shared" si="22"/>
        <v>-</v>
      </c>
      <c r="H416" s="46"/>
    </row>
    <row r="417" spans="1:8" hidden="1" x14ac:dyDescent="0.25">
      <c r="A417" s="13" t="s">
        <v>645</v>
      </c>
      <c r="B417" s="47" t="s">
        <v>51</v>
      </c>
      <c r="C417" s="73" t="s">
        <v>25</v>
      </c>
      <c r="D417" s="190">
        <v>0</v>
      </c>
      <c r="E417" s="220"/>
      <c r="F417" s="141">
        <f t="shared" si="21"/>
        <v>0</v>
      </c>
      <c r="G417" s="150" t="str">
        <f t="shared" si="22"/>
        <v>-</v>
      </c>
      <c r="H417" s="46"/>
    </row>
    <row r="418" spans="1:8" x14ac:dyDescent="0.25">
      <c r="A418" s="13" t="s">
        <v>646</v>
      </c>
      <c r="B418" s="19" t="s">
        <v>647</v>
      </c>
      <c r="C418" s="73" t="s">
        <v>25</v>
      </c>
      <c r="D418" s="190">
        <v>0</v>
      </c>
      <c r="E418" s="219"/>
      <c r="F418" s="90">
        <f t="shared" si="21"/>
        <v>0</v>
      </c>
      <c r="G418" s="150" t="str">
        <f t="shared" si="22"/>
        <v>-</v>
      </c>
      <c r="H418" s="46"/>
    </row>
    <row r="419" spans="1:8" ht="31.5" x14ac:dyDescent="0.25">
      <c r="A419" s="13" t="s">
        <v>648</v>
      </c>
      <c r="B419" s="19" t="s">
        <v>649</v>
      </c>
      <c r="C419" s="73" t="s">
        <v>25</v>
      </c>
      <c r="D419" s="190">
        <v>0</v>
      </c>
      <c r="E419" s="219">
        <f>SUM(E420,E424:E429)</f>
        <v>0</v>
      </c>
      <c r="F419" s="90">
        <f t="shared" si="21"/>
        <v>0</v>
      </c>
      <c r="G419" s="150" t="str">
        <f t="shared" si="22"/>
        <v>-</v>
      </c>
      <c r="H419" s="46"/>
    </row>
    <row r="420" spans="1:8" ht="31.5" hidden="1" x14ac:dyDescent="0.25">
      <c r="A420" s="13" t="s">
        <v>650</v>
      </c>
      <c r="B420" s="21" t="s">
        <v>634</v>
      </c>
      <c r="C420" s="73" t="s">
        <v>25</v>
      </c>
      <c r="D420" s="190">
        <v>0</v>
      </c>
      <c r="E420" s="219"/>
      <c r="F420" s="90">
        <f t="shared" si="21"/>
        <v>0</v>
      </c>
      <c r="G420" s="150" t="str">
        <f t="shared" si="22"/>
        <v>-</v>
      </c>
      <c r="H420" s="46"/>
    </row>
    <row r="421" spans="1:8" ht="47.25" hidden="1" x14ac:dyDescent="0.25">
      <c r="A421" s="13" t="s">
        <v>651</v>
      </c>
      <c r="B421" s="21" t="s">
        <v>29</v>
      </c>
      <c r="C421" s="73" t="s">
        <v>25</v>
      </c>
      <c r="D421" s="190">
        <v>0</v>
      </c>
      <c r="E421" s="219"/>
      <c r="F421" s="90">
        <f t="shared" si="21"/>
        <v>0</v>
      </c>
      <c r="G421" s="150" t="str">
        <f t="shared" si="22"/>
        <v>-</v>
      </c>
      <c r="H421" s="46"/>
    </row>
    <row r="422" spans="1:8" ht="47.25" hidden="1" x14ac:dyDescent="0.25">
      <c r="A422" s="13" t="s">
        <v>652</v>
      </c>
      <c r="B422" s="21" t="s">
        <v>31</v>
      </c>
      <c r="C422" s="73" t="s">
        <v>25</v>
      </c>
      <c r="D422" s="190">
        <v>0</v>
      </c>
      <c r="E422" s="219"/>
      <c r="F422" s="90">
        <f t="shared" si="21"/>
        <v>0</v>
      </c>
      <c r="G422" s="150" t="str">
        <f t="shared" si="22"/>
        <v>-</v>
      </c>
      <c r="H422" s="46"/>
    </row>
    <row r="423" spans="1:8" ht="47.25" hidden="1" x14ac:dyDescent="0.25">
      <c r="A423" s="13" t="s">
        <v>653</v>
      </c>
      <c r="B423" s="21" t="s">
        <v>33</v>
      </c>
      <c r="C423" s="73" t="s">
        <v>25</v>
      </c>
      <c r="D423" s="190">
        <v>0</v>
      </c>
      <c r="E423" s="219"/>
      <c r="F423" s="90">
        <f t="shared" si="21"/>
        <v>0</v>
      </c>
      <c r="G423" s="150" t="str">
        <f t="shared" si="22"/>
        <v>-</v>
      </c>
      <c r="H423" s="46"/>
    </row>
    <row r="424" spans="1:8" ht="31.5" hidden="1" x14ac:dyDescent="0.25">
      <c r="A424" s="13" t="s">
        <v>654</v>
      </c>
      <c r="B424" s="21" t="s">
        <v>413</v>
      </c>
      <c r="C424" s="73" t="s">
        <v>25</v>
      </c>
      <c r="D424" s="190">
        <v>0</v>
      </c>
      <c r="E424" s="219"/>
      <c r="F424" s="90">
        <f t="shared" si="21"/>
        <v>0</v>
      </c>
      <c r="G424" s="150" t="str">
        <f t="shared" si="22"/>
        <v>-</v>
      </c>
      <c r="H424" s="46"/>
    </row>
    <row r="425" spans="1:8" x14ac:dyDescent="0.25">
      <c r="A425" s="13" t="s">
        <v>655</v>
      </c>
      <c r="B425" s="21" t="s">
        <v>416</v>
      </c>
      <c r="C425" s="73" t="s">
        <v>25</v>
      </c>
      <c r="D425" s="190">
        <v>0</v>
      </c>
      <c r="E425" s="219">
        <v>0</v>
      </c>
      <c r="F425" s="90">
        <f t="shared" si="21"/>
        <v>0</v>
      </c>
      <c r="G425" s="150" t="str">
        <f t="shared" si="22"/>
        <v>-</v>
      </c>
      <c r="H425" s="46"/>
    </row>
    <row r="426" spans="1:8" ht="31.5" hidden="1" x14ac:dyDescent="0.25">
      <c r="A426" s="13" t="s">
        <v>656</v>
      </c>
      <c r="B426" s="21" t="s">
        <v>419</v>
      </c>
      <c r="C426" s="73" t="s">
        <v>25</v>
      </c>
      <c r="D426" s="190">
        <v>0</v>
      </c>
      <c r="E426" s="219"/>
      <c r="F426" s="90">
        <f t="shared" si="21"/>
        <v>0</v>
      </c>
      <c r="G426" s="150" t="str">
        <f t="shared" si="22"/>
        <v>-</v>
      </c>
      <c r="H426" s="46"/>
    </row>
    <row r="427" spans="1:8" x14ac:dyDescent="0.25">
      <c r="A427" s="13" t="s">
        <v>657</v>
      </c>
      <c r="B427" s="21" t="s">
        <v>425</v>
      </c>
      <c r="C427" s="73" t="s">
        <v>25</v>
      </c>
      <c r="D427" s="190">
        <v>0</v>
      </c>
      <c r="E427" s="219">
        <v>0</v>
      </c>
      <c r="F427" s="90">
        <f t="shared" si="21"/>
        <v>0</v>
      </c>
      <c r="G427" s="150" t="str">
        <f t="shared" si="22"/>
        <v>-</v>
      </c>
      <c r="H427" s="46"/>
    </row>
    <row r="428" spans="1:8" hidden="1" x14ac:dyDescent="0.25">
      <c r="A428" s="13" t="s">
        <v>658</v>
      </c>
      <c r="B428" s="21" t="s">
        <v>427</v>
      </c>
      <c r="C428" s="73" t="s">
        <v>25</v>
      </c>
      <c r="D428" s="190">
        <v>0</v>
      </c>
      <c r="E428" s="219"/>
      <c r="F428" s="90">
        <f t="shared" si="21"/>
        <v>0</v>
      </c>
      <c r="G428" s="150" t="str">
        <f t="shared" si="22"/>
        <v>-</v>
      </c>
      <c r="H428" s="46"/>
    </row>
    <row r="429" spans="1:8" ht="47.25" hidden="1" x14ac:dyDescent="0.25">
      <c r="A429" s="13" t="s">
        <v>659</v>
      </c>
      <c r="B429" s="21" t="s">
        <v>430</v>
      </c>
      <c r="C429" s="73" t="s">
        <v>25</v>
      </c>
      <c r="D429" s="190">
        <v>0</v>
      </c>
      <c r="E429" s="219"/>
      <c r="F429" s="90">
        <f t="shared" si="21"/>
        <v>0</v>
      </c>
      <c r="G429" s="150" t="str">
        <f t="shared" si="22"/>
        <v>-</v>
      </c>
      <c r="H429" s="46"/>
    </row>
    <row r="430" spans="1:8" hidden="1" x14ac:dyDescent="0.25">
      <c r="A430" s="13" t="s">
        <v>660</v>
      </c>
      <c r="B430" s="47" t="s">
        <v>49</v>
      </c>
      <c r="C430" s="73" t="s">
        <v>25</v>
      </c>
      <c r="D430" s="190">
        <v>0</v>
      </c>
      <c r="E430" s="219"/>
      <c r="F430" s="90">
        <f t="shared" si="21"/>
        <v>0</v>
      </c>
      <c r="G430" s="150" t="str">
        <f t="shared" si="22"/>
        <v>-</v>
      </c>
      <c r="H430" s="46"/>
    </row>
    <row r="431" spans="1:8" hidden="1" x14ac:dyDescent="0.25">
      <c r="A431" s="13" t="s">
        <v>661</v>
      </c>
      <c r="B431" s="47" t="s">
        <v>51</v>
      </c>
      <c r="C431" s="73" t="s">
        <v>25</v>
      </c>
      <c r="D431" s="190">
        <v>0</v>
      </c>
      <c r="E431" s="219"/>
      <c r="F431" s="90">
        <f t="shared" si="21"/>
        <v>0</v>
      </c>
      <c r="G431" s="150" t="str">
        <f t="shared" si="22"/>
        <v>-</v>
      </c>
      <c r="H431" s="46"/>
    </row>
    <row r="432" spans="1:8" x14ac:dyDescent="0.25">
      <c r="A432" s="13" t="s">
        <v>36</v>
      </c>
      <c r="B432" s="20" t="s">
        <v>662</v>
      </c>
      <c r="C432" s="73" t="s">
        <v>25</v>
      </c>
      <c r="D432" s="190">
        <v>39.49</v>
      </c>
      <c r="E432" s="219">
        <v>85.676000000000016</v>
      </c>
      <c r="F432" s="90">
        <f t="shared" si="21"/>
        <v>46.186000000000014</v>
      </c>
      <c r="G432" s="150">
        <f t="shared" si="22"/>
        <v>1.1695619144087113</v>
      </c>
      <c r="H432" s="46"/>
    </row>
    <row r="433" spans="1:9" x14ac:dyDescent="0.25">
      <c r="A433" s="13" t="s">
        <v>38</v>
      </c>
      <c r="B433" s="20" t="s">
        <v>663</v>
      </c>
      <c r="C433" s="73" t="s">
        <v>25</v>
      </c>
      <c r="D433" s="190">
        <v>0</v>
      </c>
      <c r="E433" s="219">
        <v>2.1349999999999998</v>
      </c>
      <c r="F433" s="90">
        <f t="shared" si="21"/>
        <v>2.1349999999999998</v>
      </c>
      <c r="G433" s="150" t="str">
        <f t="shared" si="22"/>
        <v>-</v>
      </c>
      <c r="H433" s="46"/>
    </row>
    <row r="434" spans="1:9" ht="18.75" x14ac:dyDescent="0.3">
      <c r="A434" s="13" t="s">
        <v>664</v>
      </c>
      <c r="B434" s="19" t="s">
        <v>665</v>
      </c>
      <c r="C434" s="73" t="s">
        <v>25</v>
      </c>
      <c r="D434" s="190">
        <v>0</v>
      </c>
      <c r="E434" s="219">
        <v>0</v>
      </c>
      <c r="F434" s="90">
        <f t="shared" si="21"/>
        <v>0</v>
      </c>
      <c r="G434" s="150" t="str">
        <f t="shared" si="22"/>
        <v>-</v>
      </c>
      <c r="H434" s="46"/>
      <c r="I434" s="48"/>
    </row>
    <row r="435" spans="1:9" x14ac:dyDescent="0.25">
      <c r="A435" s="13" t="s">
        <v>666</v>
      </c>
      <c r="B435" s="19" t="s">
        <v>667</v>
      </c>
      <c r="C435" s="73" t="s">
        <v>25</v>
      </c>
      <c r="D435" s="190">
        <v>0</v>
      </c>
      <c r="E435" s="219">
        <v>0</v>
      </c>
      <c r="F435" s="90">
        <f t="shared" si="21"/>
        <v>0</v>
      </c>
      <c r="G435" s="150" t="str">
        <f t="shared" si="22"/>
        <v>-</v>
      </c>
      <c r="H435" s="46"/>
    </row>
    <row r="436" spans="1:9" x14ac:dyDescent="0.25">
      <c r="A436" s="13" t="s">
        <v>54</v>
      </c>
      <c r="B436" s="45" t="s">
        <v>668</v>
      </c>
      <c r="C436" s="73" t="s">
        <v>25</v>
      </c>
      <c r="D436" s="190">
        <v>242.49</v>
      </c>
      <c r="E436" s="219">
        <f>SUM(E437:E441,E446:E447)</f>
        <v>264.89999999999998</v>
      </c>
      <c r="F436" s="90">
        <f t="shared" si="21"/>
        <v>22.409999999999968</v>
      </c>
      <c r="G436" s="150">
        <f t="shared" si="22"/>
        <v>9.241618211060236E-2</v>
      </c>
      <c r="H436" s="46"/>
    </row>
    <row r="437" spans="1:9" x14ac:dyDescent="0.25">
      <c r="A437" s="13" t="s">
        <v>56</v>
      </c>
      <c r="B437" s="20" t="s">
        <v>669</v>
      </c>
      <c r="C437" s="73" t="s">
        <v>25</v>
      </c>
      <c r="D437" s="190">
        <v>242.49</v>
      </c>
      <c r="E437" s="219">
        <f>E231</f>
        <v>264.89999999999998</v>
      </c>
      <c r="F437" s="90">
        <f t="shared" si="21"/>
        <v>22.409999999999968</v>
      </c>
      <c r="G437" s="150">
        <f t="shared" si="22"/>
        <v>9.241618211060236E-2</v>
      </c>
      <c r="H437" s="46"/>
    </row>
    <row r="438" spans="1:9" x14ac:dyDescent="0.25">
      <c r="A438" s="13" t="s">
        <v>60</v>
      </c>
      <c r="B438" s="20" t="s">
        <v>670</v>
      </c>
      <c r="C438" s="73" t="s">
        <v>25</v>
      </c>
      <c r="D438" s="190">
        <v>0</v>
      </c>
      <c r="E438" s="219">
        <v>0</v>
      </c>
      <c r="F438" s="90">
        <f t="shared" si="21"/>
        <v>0</v>
      </c>
      <c r="G438" s="150" t="str">
        <f t="shared" si="22"/>
        <v>-</v>
      </c>
      <c r="H438" s="46"/>
    </row>
    <row r="439" spans="1:9" x14ac:dyDescent="0.25">
      <c r="A439" s="13" t="s">
        <v>61</v>
      </c>
      <c r="B439" s="20" t="s">
        <v>671</v>
      </c>
      <c r="C439" s="73" t="s">
        <v>25</v>
      </c>
      <c r="D439" s="190">
        <v>0</v>
      </c>
      <c r="E439" s="219">
        <v>0</v>
      </c>
      <c r="F439" s="90">
        <f t="shared" si="21"/>
        <v>0</v>
      </c>
      <c r="G439" s="150" t="str">
        <f t="shared" si="22"/>
        <v>-</v>
      </c>
      <c r="H439" s="46"/>
    </row>
    <row r="440" spans="1:9" x14ac:dyDescent="0.25">
      <c r="A440" s="13" t="s">
        <v>62</v>
      </c>
      <c r="B440" s="20" t="s">
        <v>672</v>
      </c>
      <c r="C440" s="73" t="s">
        <v>25</v>
      </c>
      <c r="D440" s="190">
        <v>0</v>
      </c>
      <c r="E440" s="219">
        <v>0</v>
      </c>
      <c r="F440" s="90">
        <f t="shared" si="21"/>
        <v>0</v>
      </c>
      <c r="G440" s="150" t="str">
        <f t="shared" si="22"/>
        <v>-</v>
      </c>
      <c r="H440" s="46"/>
    </row>
    <row r="441" spans="1:9" x14ac:dyDescent="0.25">
      <c r="A441" s="13" t="s">
        <v>63</v>
      </c>
      <c r="B441" s="20" t="s">
        <v>673</v>
      </c>
      <c r="C441" s="73" t="s">
        <v>25</v>
      </c>
      <c r="D441" s="190">
        <v>0</v>
      </c>
      <c r="E441" s="219">
        <v>0</v>
      </c>
      <c r="F441" s="90">
        <f t="shared" si="21"/>
        <v>0</v>
      </c>
      <c r="G441" s="150" t="str">
        <f t="shared" si="22"/>
        <v>-</v>
      </c>
      <c r="H441" s="46"/>
    </row>
    <row r="442" spans="1:9" x14ac:dyDescent="0.25">
      <c r="A442" s="13" t="s">
        <v>103</v>
      </c>
      <c r="B442" s="19" t="s">
        <v>312</v>
      </c>
      <c r="C442" s="73" t="s">
        <v>25</v>
      </c>
      <c r="D442" s="190">
        <v>0</v>
      </c>
      <c r="E442" s="219">
        <v>0</v>
      </c>
      <c r="F442" s="90">
        <f t="shared" ref="F442:F456" si="23">E442-D442</f>
        <v>0</v>
      </c>
      <c r="G442" s="150" t="str">
        <f t="shared" ref="G442:G456" si="24">IFERROR(F442/D442,"-")</f>
        <v>-</v>
      </c>
      <c r="H442" s="46"/>
    </row>
    <row r="443" spans="1:9" ht="31.5" x14ac:dyDescent="0.25">
      <c r="A443" s="13" t="s">
        <v>674</v>
      </c>
      <c r="B443" s="21" t="s">
        <v>675</v>
      </c>
      <c r="C443" s="73" t="s">
        <v>25</v>
      </c>
      <c r="D443" s="190">
        <v>0</v>
      </c>
      <c r="E443" s="140">
        <v>0</v>
      </c>
      <c r="F443" s="141">
        <f t="shared" si="23"/>
        <v>0</v>
      </c>
      <c r="G443" s="150" t="str">
        <f t="shared" si="24"/>
        <v>-</v>
      </c>
      <c r="H443" s="46"/>
    </row>
    <row r="444" spans="1:9" ht="31.5" x14ac:dyDescent="0.25">
      <c r="A444" s="13" t="s">
        <v>105</v>
      </c>
      <c r="B444" s="19" t="s">
        <v>314</v>
      </c>
      <c r="C444" s="73" t="s">
        <v>25</v>
      </c>
      <c r="D444" s="190">
        <v>0</v>
      </c>
      <c r="E444" s="140">
        <v>0</v>
      </c>
      <c r="F444" s="141">
        <f t="shared" si="23"/>
        <v>0</v>
      </c>
      <c r="G444" s="150" t="str">
        <f t="shared" si="24"/>
        <v>-</v>
      </c>
      <c r="H444" s="46"/>
    </row>
    <row r="445" spans="1:9" ht="47.25" x14ac:dyDescent="0.25">
      <c r="A445" s="13" t="s">
        <v>676</v>
      </c>
      <c r="B445" s="21" t="s">
        <v>677</v>
      </c>
      <c r="C445" s="73" t="s">
        <v>25</v>
      </c>
      <c r="D445" s="190">
        <v>0</v>
      </c>
      <c r="E445" s="140">
        <v>0</v>
      </c>
      <c r="F445" s="141">
        <f t="shared" si="23"/>
        <v>0</v>
      </c>
      <c r="G445" s="150" t="str">
        <f t="shared" si="24"/>
        <v>-</v>
      </c>
      <c r="H445" s="46"/>
    </row>
    <row r="446" spans="1:9" x14ac:dyDescent="0.25">
      <c r="A446" s="13" t="s">
        <v>64</v>
      </c>
      <c r="B446" s="20" t="s">
        <v>678</v>
      </c>
      <c r="C446" s="73" t="s">
        <v>25</v>
      </c>
      <c r="D446" s="190">
        <v>0</v>
      </c>
      <c r="E446" s="114">
        <v>0</v>
      </c>
      <c r="F446" s="90">
        <f t="shared" si="23"/>
        <v>0</v>
      </c>
      <c r="G446" s="150" t="str">
        <f t="shared" si="24"/>
        <v>-</v>
      </c>
      <c r="H446" s="46"/>
    </row>
    <row r="447" spans="1:9" ht="16.5" thickBot="1" x14ac:dyDescent="0.3">
      <c r="A447" s="27" t="s">
        <v>65</v>
      </c>
      <c r="B447" s="35" t="s">
        <v>679</v>
      </c>
      <c r="C447" s="75" t="s">
        <v>25</v>
      </c>
      <c r="D447" s="191">
        <v>0</v>
      </c>
      <c r="E447" s="116">
        <v>0</v>
      </c>
      <c r="F447" s="98">
        <f t="shared" si="23"/>
        <v>0</v>
      </c>
      <c r="G447" s="161" t="str">
        <f t="shared" si="24"/>
        <v>-</v>
      </c>
      <c r="H447" s="162"/>
    </row>
    <row r="448" spans="1:9" x14ac:dyDescent="0.25">
      <c r="A448" s="10" t="s">
        <v>122</v>
      </c>
      <c r="B448" s="11" t="s">
        <v>116</v>
      </c>
      <c r="C448" s="158" t="s">
        <v>705</v>
      </c>
      <c r="D448" s="189" t="s">
        <v>705</v>
      </c>
      <c r="E448" s="139" t="s">
        <v>705</v>
      </c>
      <c r="F448" s="102" t="s">
        <v>705</v>
      </c>
      <c r="G448" s="151" t="s">
        <v>705</v>
      </c>
      <c r="H448" s="49"/>
    </row>
    <row r="449" spans="1:8" ht="63" x14ac:dyDescent="0.25">
      <c r="A449" s="50" t="s">
        <v>680</v>
      </c>
      <c r="B449" s="20" t="s">
        <v>681</v>
      </c>
      <c r="C449" s="73" t="s">
        <v>25</v>
      </c>
      <c r="D449" s="190">
        <v>394.48837144349739</v>
      </c>
      <c r="E449" s="143"/>
      <c r="F449" s="103">
        <f t="shared" si="23"/>
        <v>-394.48837144349739</v>
      </c>
      <c r="G449" s="152">
        <f t="shared" si="24"/>
        <v>-1</v>
      </c>
      <c r="H449" s="51"/>
    </row>
    <row r="450" spans="1:8" ht="31.5" x14ac:dyDescent="0.25">
      <c r="A450" s="50" t="s">
        <v>125</v>
      </c>
      <c r="B450" s="19" t="s">
        <v>682</v>
      </c>
      <c r="C450" s="73" t="s">
        <v>25</v>
      </c>
      <c r="D450" s="190">
        <v>0</v>
      </c>
      <c r="E450" s="143"/>
      <c r="F450" s="103">
        <f t="shared" si="23"/>
        <v>0</v>
      </c>
      <c r="G450" s="152" t="str">
        <f t="shared" si="24"/>
        <v>-</v>
      </c>
      <c r="H450" s="51"/>
    </row>
    <row r="451" spans="1:8" ht="31.5" x14ac:dyDescent="0.25">
      <c r="A451" s="50" t="s">
        <v>126</v>
      </c>
      <c r="B451" s="19" t="s">
        <v>683</v>
      </c>
      <c r="C451" s="73" t="s">
        <v>25</v>
      </c>
      <c r="D451" s="190">
        <v>153.3509245034974</v>
      </c>
      <c r="E451" s="143"/>
      <c r="F451" s="103">
        <f t="shared" si="23"/>
        <v>-153.3509245034974</v>
      </c>
      <c r="G451" s="152">
        <f t="shared" si="24"/>
        <v>-1</v>
      </c>
      <c r="H451" s="51"/>
    </row>
    <row r="452" spans="1:8" x14ac:dyDescent="0.25">
      <c r="A452" s="50" t="s">
        <v>127</v>
      </c>
      <c r="B452" s="19" t="s">
        <v>684</v>
      </c>
      <c r="C452" s="73" t="s">
        <v>25</v>
      </c>
      <c r="D452" s="190">
        <v>241.13744693999999</v>
      </c>
      <c r="E452" s="143"/>
      <c r="F452" s="103">
        <f t="shared" si="23"/>
        <v>-241.13744693999999</v>
      </c>
      <c r="G452" s="152">
        <f t="shared" si="24"/>
        <v>-1</v>
      </c>
      <c r="H452" s="51"/>
    </row>
    <row r="453" spans="1:8" ht="47.25" x14ac:dyDescent="0.25">
      <c r="A453" s="50" t="s">
        <v>128</v>
      </c>
      <c r="B453" s="20" t="s">
        <v>685</v>
      </c>
      <c r="C453" s="63" t="s">
        <v>231</v>
      </c>
      <c r="D453" s="190">
        <v>0</v>
      </c>
      <c r="E453" s="143">
        <f>E454+E456</f>
        <v>0</v>
      </c>
      <c r="F453" s="103">
        <f t="shared" si="23"/>
        <v>0</v>
      </c>
      <c r="G453" s="152" t="str">
        <f t="shared" si="24"/>
        <v>-</v>
      </c>
      <c r="H453" s="51"/>
    </row>
    <row r="454" spans="1:8" ht="31.5" x14ac:dyDescent="0.25">
      <c r="A454" s="50" t="s">
        <v>686</v>
      </c>
      <c r="B454" s="19" t="s">
        <v>687</v>
      </c>
      <c r="C454" s="73" t="s">
        <v>25</v>
      </c>
      <c r="D454" s="190">
        <v>0</v>
      </c>
      <c r="E454" s="143"/>
      <c r="F454" s="103">
        <f t="shared" si="23"/>
        <v>0</v>
      </c>
      <c r="G454" s="152" t="str">
        <f t="shared" si="24"/>
        <v>-</v>
      </c>
      <c r="H454" s="51"/>
    </row>
    <row r="455" spans="1:8" ht="31.5" x14ac:dyDescent="0.25">
      <c r="A455" s="50" t="s">
        <v>688</v>
      </c>
      <c r="B455" s="19" t="s">
        <v>689</v>
      </c>
      <c r="C455" s="73" t="s">
        <v>25</v>
      </c>
      <c r="D455" s="190">
        <v>0</v>
      </c>
      <c r="E455" s="143"/>
      <c r="F455" s="103">
        <f t="shared" si="23"/>
        <v>0</v>
      </c>
      <c r="G455" s="152" t="str">
        <f t="shared" si="24"/>
        <v>-</v>
      </c>
      <c r="H455" s="51"/>
    </row>
    <row r="456" spans="1:8" ht="16.5" thickBot="1" x14ac:dyDescent="0.3">
      <c r="A456" s="52" t="s">
        <v>690</v>
      </c>
      <c r="B456" s="53" t="s">
        <v>691</v>
      </c>
      <c r="C456" s="75" t="s">
        <v>25</v>
      </c>
      <c r="D456" s="200">
        <v>0</v>
      </c>
      <c r="E456" s="145"/>
      <c r="F456" s="104">
        <f t="shared" si="23"/>
        <v>0</v>
      </c>
      <c r="G456" s="154" t="str">
        <f t="shared" si="24"/>
        <v>-</v>
      </c>
      <c r="H456" s="54"/>
    </row>
    <row r="457" spans="1:8" x14ac:dyDescent="0.25">
      <c r="F457" s="105"/>
      <c r="G457" s="157"/>
      <c r="H457" s="59"/>
    </row>
    <row r="458" spans="1:8" x14ac:dyDescent="0.25">
      <c r="F458" s="105"/>
      <c r="G458" s="157"/>
      <c r="H458" s="59"/>
    </row>
    <row r="459" spans="1:8" x14ac:dyDescent="0.25">
      <c r="A459" s="60" t="s">
        <v>692</v>
      </c>
      <c r="F459" s="105"/>
      <c r="G459" s="157"/>
      <c r="H459" s="59"/>
    </row>
    <row r="460" spans="1:8" x14ac:dyDescent="0.25">
      <c r="A460" s="256" t="s">
        <v>693</v>
      </c>
      <c r="B460" s="256"/>
      <c r="C460" s="256"/>
      <c r="D460" s="256"/>
      <c r="E460" s="256"/>
      <c r="F460" s="256"/>
      <c r="G460" s="256"/>
      <c r="H460" s="256"/>
    </row>
    <row r="461" spans="1:8" x14ac:dyDescent="0.25">
      <c r="A461" s="256" t="s">
        <v>694</v>
      </c>
      <c r="B461" s="256"/>
      <c r="C461" s="256"/>
      <c r="D461" s="256"/>
      <c r="E461" s="256"/>
      <c r="F461" s="256"/>
      <c r="G461" s="256"/>
      <c r="H461" s="256"/>
    </row>
    <row r="462" spans="1:8" x14ac:dyDescent="0.25">
      <c r="A462" s="256" t="s">
        <v>695</v>
      </c>
      <c r="B462" s="256"/>
      <c r="C462" s="256"/>
      <c r="D462" s="256"/>
      <c r="E462" s="256"/>
      <c r="F462" s="256"/>
      <c r="G462" s="256"/>
      <c r="H462" s="256"/>
    </row>
    <row r="463" spans="1:8" ht="23.25" customHeight="1" x14ac:dyDescent="0.25">
      <c r="A463" s="257" t="s">
        <v>696</v>
      </c>
      <c r="B463" s="257"/>
      <c r="C463" s="257"/>
      <c r="D463" s="257"/>
      <c r="E463" s="257"/>
      <c r="F463" s="257"/>
      <c r="G463" s="257"/>
      <c r="H463" s="257"/>
    </row>
    <row r="464" spans="1:8" x14ac:dyDescent="0.25">
      <c r="A464" s="240" t="s">
        <v>697</v>
      </c>
      <c r="B464" s="240"/>
      <c r="C464" s="240"/>
      <c r="D464" s="240"/>
      <c r="E464" s="240"/>
      <c r="F464" s="240"/>
      <c r="G464" s="240"/>
      <c r="H464" s="240"/>
    </row>
    <row r="465" spans="1:1" x14ac:dyDescent="0.25">
      <c r="A465" s="207" t="s">
        <v>698</v>
      </c>
    </row>
  </sheetData>
  <mergeCells count="28">
    <mergeCell ref="A464:H464"/>
    <mergeCell ref="A27:H27"/>
    <mergeCell ref="A171:H171"/>
    <mergeCell ref="A323:H323"/>
    <mergeCell ref="A373:H374"/>
    <mergeCell ref="A375:A376"/>
    <mergeCell ref="B375:B376"/>
    <mergeCell ref="C375:C376"/>
    <mergeCell ref="D375:E375"/>
    <mergeCell ref="F375:G375"/>
    <mergeCell ref="H375:H376"/>
    <mergeCell ref="A378:B378"/>
    <mergeCell ref="A460:H460"/>
    <mergeCell ref="A461:H461"/>
    <mergeCell ref="A462:H462"/>
    <mergeCell ref="A463:H463"/>
    <mergeCell ref="H24:H25"/>
    <mergeCell ref="A6:H7"/>
    <mergeCell ref="A9:B9"/>
    <mergeCell ref="A12:B12"/>
    <mergeCell ref="A14:B14"/>
    <mergeCell ref="A15:B15"/>
    <mergeCell ref="A23:H23"/>
    <mergeCell ref="A24:A25"/>
    <mergeCell ref="B24:B25"/>
    <mergeCell ref="C24:C25"/>
    <mergeCell ref="D24:E24"/>
    <mergeCell ref="F24:G2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L465"/>
  <sheetViews>
    <sheetView view="pageBreakPreview" topLeftCell="A355" zoomScale="80" zoomScaleNormal="70" zoomScaleSheetLayoutView="80" workbookViewId="0">
      <selection activeCell="E432" sqref="E432"/>
    </sheetView>
  </sheetViews>
  <sheetFormatPr defaultRowHeight="15.75" x14ac:dyDescent="0.25"/>
  <cols>
    <col min="1" max="1" width="11.140625" style="55" customWidth="1"/>
    <col min="2" max="2" width="59.140625" style="56" customWidth="1"/>
    <col min="3" max="3" width="12.28515625" style="57" customWidth="1"/>
    <col min="4" max="4" width="16.28515625" style="58" customWidth="1"/>
    <col min="5" max="5" width="16.85546875" style="58" customWidth="1"/>
    <col min="6" max="6" width="11.42578125" style="106" customWidth="1"/>
    <col min="7" max="7" width="10.85546875" style="149" customWidth="1"/>
    <col min="8" max="8" width="19.140625" style="5" customWidth="1"/>
    <col min="9" max="10" width="11.140625" style="5" customWidth="1"/>
    <col min="11" max="11" width="11.85546875" style="5" bestFit="1" customWidth="1"/>
    <col min="12" max="16384" width="9.140625" style="5"/>
  </cols>
  <sheetData>
    <row r="1" spans="1:8" ht="16.5" hidden="1" thickBot="1" x14ac:dyDescent="0.3">
      <c r="A1" s="208"/>
      <c r="B1" s="209"/>
      <c r="C1" s="210"/>
      <c r="H1" s="66" t="s">
        <v>0</v>
      </c>
    </row>
    <row r="2" spans="1:8" ht="16.5" hidden="1" thickBot="1" x14ac:dyDescent="0.3">
      <c r="A2" s="208"/>
      <c r="B2" s="209"/>
      <c r="C2" s="210"/>
      <c r="H2" s="66" t="s">
        <v>1</v>
      </c>
    </row>
    <row r="3" spans="1:8" ht="16.5" hidden="1" thickBot="1" x14ac:dyDescent="0.3">
      <c r="A3" s="208"/>
      <c r="B3" s="209"/>
      <c r="C3" s="210"/>
      <c r="H3" s="67" t="s">
        <v>2</v>
      </c>
    </row>
    <row r="4" spans="1:8" ht="16.5" hidden="1" thickBot="1" x14ac:dyDescent="0.3">
      <c r="A4" s="208"/>
      <c r="B4" s="209"/>
      <c r="C4" s="210"/>
      <c r="H4" s="66"/>
    </row>
    <row r="5" spans="1:8" ht="16.5" hidden="1" thickBot="1" x14ac:dyDescent="0.3">
      <c r="A5" s="208"/>
      <c r="B5" s="209"/>
      <c r="C5" s="210"/>
      <c r="H5" s="66"/>
    </row>
    <row r="6" spans="1:8" ht="16.5" hidden="1" thickBot="1" x14ac:dyDescent="0.3">
      <c r="A6" s="224" t="s">
        <v>3</v>
      </c>
      <c r="B6" s="224"/>
      <c r="C6" s="224"/>
      <c r="D6" s="224"/>
      <c r="E6" s="224"/>
      <c r="F6" s="224"/>
      <c r="G6" s="224"/>
      <c r="H6" s="224"/>
    </row>
    <row r="7" spans="1:8" ht="41.25" hidden="1" customHeight="1" x14ac:dyDescent="0.25">
      <c r="A7" s="225"/>
      <c r="B7" s="225"/>
      <c r="C7" s="225"/>
      <c r="D7" s="225"/>
      <c r="E7" s="225"/>
      <c r="F7" s="225"/>
      <c r="G7" s="225"/>
      <c r="H7" s="225"/>
    </row>
    <row r="8" spans="1:8" ht="16.5" hidden="1" thickBot="1" x14ac:dyDescent="0.3">
      <c r="A8" s="208"/>
      <c r="B8" s="209"/>
      <c r="C8" s="210"/>
      <c r="H8" s="6"/>
    </row>
    <row r="9" spans="1:8" ht="16.5" hidden="1" thickBot="1" x14ac:dyDescent="0.3">
      <c r="A9" s="226" t="s">
        <v>4</v>
      </c>
      <c r="B9" s="226"/>
      <c r="C9" s="210"/>
      <c r="H9" s="6"/>
    </row>
    <row r="10" spans="1:8" ht="16.5" hidden="1" thickBot="1" x14ac:dyDescent="0.3">
      <c r="A10" s="208"/>
      <c r="B10" s="215" t="s">
        <v>5</v>
      </c>
      <c r="C10" s="210"/>
      <c r="H10" s="6"/>
    </row>
    <row r="11" spans="1:8" ht="16.5" hidden="1" thickBot="1" x14ac:dyDescent="0.3">
      <c r="A11" s="208"/>
      <c r="B11" s="216" t="s">
        <v>6</v>
      </c>
      <c r="C11" s="210"/>
      <c r="H11" s="6"/>
    </row>
    <row r="12" spans="1:8" ht="16.5" hidden="1" thickBot="1" x14ac:dyDescent="0.3">
      <c r="A12" s="227" t="s">
        <v>7</v>
      </c>
      <c r="B12" s="227"/>
      <c r="C12" s="210"/>
      <c r="H12" s="6"/>
    </row>
    <row r="13" spans="1:8" ht="16.5" hidden="1" thickBot="1" x14ac:dyDescent="0.3">
      <c r="A13" s="208"/>
      <c r="B13" s="216"/>
      <c r="C13" s="210"/>
      <c r="H13" s="6"/>
    </row>
    <row r="14" spans="1:8" ht="16.5" hidden="1" thickBot="1" x14ac:dyDescent="0.3">
      <c r="A14" s="228" t="s">
        <v>8</v>
      </c>
      <c r="B14" s="228"/>
      <c r="C14" s="210"/>
      <c r="H14" s="6"/>
    </row>
    <row r="15" spans="1:8" ht="16.5" hidden="1" thickBot="1" x14ac:dyDescent="0.3">
      <c r="A15" s="229" t="s">
        <v>9</v>
      </c>
      <c r="B15" s="229"/>
      <c r="C15" s="210"/>
      <c r="H15" s="6"/>
    </row>
    <row r="16" spans="1:8" ht="16.5" hidden="1" thickBot="1" x14ac:dyDescent="0.3">
      <c r="A16" s="211"/>
      <c r="B16" s="211"/>
      <c r="C16" s="211"/>
      <c r="D16" s="59"/>
      <c r="E16" s="212"/>
      <c r="F16" s="107"/>
      <c r="H16" s="6"/>
    </row>
    <row r="17" spans="1:11" ht="65.25" hidden="1" customHeight="1" x14ac:dyDescent="0.25">
      <c r="A17" s="211"/>
      <c r="B17" s="211"/>
      <c r="C17" s="211"/>
      <c r="D17" s="59"/>
      <c r="E17" s="212"/>
      <c r="F17" s="107"/>
      <c r="H17" s="6"/>
    </row>
    <row r="18" spans="1:11" ht="65.25" hidden="1" customHeight="1" x14ac:dyDescent="0.25">
      <c r="A18" s="211"/>
      <c r="B18" s="211"/>
      <c r="C18" s="211"/>
      <c r="D18" s="59"/>
      <c r="E18" s="212"/>
      <c r="F18" s="107"/>
      <c r="H18" s="6"/>
    </row>
    <row r="19" spans="1:11" ht="65.25" hidden="1" customHeight="1" x14ac:dyDescent="0.25">
      <c r="A19" s="211"/>
      <c r="B19" s="211"/>
      <c r="C19" s="211"/>
      <c r="D19" s="59"/>
      <c r="E19" s="212"/>
      <c r="F19" s="107"/>
      <c r="H19" s="6"/>
    </row>
    <row r="20" spans="1:11" ht="65.25" hidden="1" customHeight="1" x14ac:dyDescent="0.25">
      <c r="A20" s="211"/>
      <c r="B20" s="211"/>
      <c r="C20" s="211"/>
      <c r="D20" s="59"/>
      <c r="E20" s="212"/>
      <c r="F20" s="107"/>
      <c r="H20" s="6"/>
    </row>
    <row r="21" spans="1:11" ht="65.25" hidden="1" customHeight="1" x14ac:dyDescent="0.25">
      <c r="A21" s="211"/>
      <c r="B21" s="211"/>
      <c r="C21" s="211"/>
      <c r="D21" s="59"/>
      <c r="E21" s="212"/>
      <c r="F21" s="107"/>
      <c r="H21" s="6"/>
    </row>
    <row r="22" spans="1:11" ht="65.25" hidden="1" customHeight="1" x14ac:dyDescent="0.25">
      <c r="A22" s="211"/>
      <c r="B22" s="211"/>
      <c r="C22" s="211"/>
      <c r="D22" s="59"/>
      <c r="E22" s="212"/>
      <c r="F22" s="107"/>
      <c r="H22" s="6"/>
    </row>
    <row r="23" spans="1:11" ht="16.5" hidden="1" thickBot="1" x14ac:dyDescent="0.3">
      <c r="A23" s="224" t="s">
        <v>10</v>
      </c>
      <c r="B23" s="224"/>
      <c r="C23" s="224"/>
      <c r="D23" s="224"/>
      <c r="E23" s="224"/>
      <c r="F23" s="224"/>
      <c r="G23" s="224"/>
      <c r="H23" s="224"/>
    </row>
    <row r="24" spans="1:11" s="6" customFormat="1" ht="66" customHeight="1" x14ac:dyDescent="0.25">
      <c r="A24" s="230" t="s">
        <v>11</v>
      </c>
      <c r="B24" s="232" t="s">
        <v>12</v>
      </c>
      <c r="C24" s="234" t="s">
        <v>13</v>
      </c>
      <c r="D24" s="236">
        <v>2018</v>
      </c>
      <c r="E24" s="237"/>
      <c r="F24" s="238" t="s">
        <v>15</v>
      </c>
      <c r="G24" s="239"/>
      <c r="H24" s="222" t="s">
        <v>16</v>
      </c>
    </row>
    <row r="25" spans="1:11" s="6" customFormat="1" ht="48" customHeight="1" x14ac:dyDescent="0.25">
      <c r="A25" s="231"/>
      <c r="B25" s="233"/>
      <c r="C25" s="235"/>
      <c r="D25" s="184" t="s">
        <v>17</v>
      </c>
      <c r="E25" s="74" t="s">
        <v>18</v>
      </c>
      <c r="F25" s="103" t="s">
        <v>19</v>
      </c>
      <c r="G25" s="150" t="s">
        <v>20</v>
      </c>
      <c r="H25" s="223"/>
    </row>
    <row r="26" spans="1:11" s="9" customFormat="1" ht="16.5" thickBot="1" x14ac:dyDescent="0.3">
      <c r="A26" s="176">
        <v>1</v>
      </c>
      <c r="B26" s="88">
        <v>2</v>
      </c>
      <c r="C26" s="213">
        <v>3</v>
      </c>
      <c r="D26" s="88">
        <v>4</v>
      </c>
      <c r="E26" s="177">
        <v>5</v>
      </c>
      <c r="F26" s="101" t="s">
        <v>21</v>
      </c>
      <c r="G26" s="101" t="s">
        <v>703</v>
      </c>
      <c r="H26" s="178" t="s">
        <v>704</v>
      </c>
    </row>
    <row r="27" spans="1:11" s="9" customFormat="1" ht="19.5" thickBot="1" x14ac:dyDescent="0.3">
      <c r="A27" s="241" t="s">
        <v>22</v>
      </c>
      <c r="B27" s="242"/>
      <c r="C27" s="242"/>
      <c r="D27" s="242"/>
      <c r="E27" s="242"/>
      <c r="F27" s="243"/>
      <c r="G27" s="243"/>
      <c r="H27" s="244"/>
    </row>
    <row r="28" spans="1:11" s="9" customFormat="1" ht="31.5" x14ac:dyDescent="0.25">
      <c r="A28" s="10" t="s">
        <v>23</v>
      </c>
      <c r="B28" s="11" t="s">
        <v>24</v>
      </c>
      <c r="C28" s="78" t="s">
        <v>25</v>
      </c>
      <c r="D28" s="185">
        <v>7159.3141132442752</v>
      </c>
      <c r="E28" s="112">
        <v>7233.1380798867795</v>
      </c>
      <c r="F28" s="97">
        <f>E28-D28</f>
        <v>73.823966642504274</v>
      </c>
      <c r="G28" s="151">
        <f>IFERROR(F28/D28,"-")</f>
        <v>1.0311597657928521E-2</v>
      </c>
      <c r="H28" s="12"/>
      <c r="K28" s="71"/>
    </row>
    <row r="29" spans="1:11" s="9" customFormat="1" hidden="1" x14ac:dyDescent="0.25">
      <c r="A29" s="13" t="s">
        <v>26</v>
      </c>
      <c r="B29" s="14" t="s">
        <v>27</v>
      </c>
      <c r="C29" s="73" t="s">
        <v>25</v>
      </c>
      <c r="D29" s="186">
        <v>0</v>
      </c>
      <c r="E29" s="114">
        <v>0</v>
      </c>
      <c r="F29" s="90">
        <f t="shared" ref="F29:F92" si="0">E29-D29</f>
        <v>0</v>
      </c>
      <c r="G29" s="152" t="str">
        <f t="shared" ref="G29:G92" si="1">IFERROR(F29/D29,"-")</f>
        <v>-</v>
      </c>
      <c r="H29" s="16"/>
      <c r="K29" s="71"/>
    </row>
    <row r="30" spans="1:11" s="9" customFormat="1" ht="31.5" hidden="1" x14ac:dyDescent="0.25">
      <c r="A30" s="13" t="s">
        <v>28</v>
      </c>
      <c r="B30" s="17" t="s">
        <v>29</v>
      </c>
      <c r="C30" s="73" t="s">
        <v>25</v>
      </c>
      <c r="D30" s="186">
        <v>0</v>
      </c>
      <c r="E30" s="114">
        <v>0</v>
      </c>
      <c r="F30" s="90">
        <f t="shared" si="0"/>
        <v>0</v>
      </c>
      <c r="G30" s="152" t="str">
        <f t="shared" si="1"/>
        <v>-</v>
      </c>
      <c r="H30" s="16"/>
      <c r="K30" s="71"/>
    </row>
    <row r="31" spans="1:11" s="9" customFormat="1" ht="31.5" hidden="1" x14ac:dyDescent="0.25">
      <c r="A31" s="13" t="s">
        <v>30</v>
      </c>
      <c r="B31" s="17" t="s">
        <v>31</v>
      </c>
      <c r="C31" s="73" t="s">
        <v>25</v>
      </c>
      <c r="D31" s="186">
        <v>0</v>
      </c>
      <c r="E31" s="114">
        <v>0</v>
      </c>
      <c r="F31" s="90">
        <f t="shared" si="0"/>
        <v>0</v>
      </c>
      <c r="G31" s="152" t="str">
        <f t="shared" si="1"/>
        <v>-</v>
      </c>
      <c r="H31" s="16"/>
      <c r="K31" s="71"/>
    </row>
    <row r="32" spans="1:11" s="9" customFormat="1" ht="47.25" hidden="1" x14ac:dyDescent="0.25">
      <c r="A32" s="13" t="s">
        <v>32</v>
      </c>
      <c r="B32" s="17" t="s">
        <v>33</v>
      </c>
      <c r="C32" s="73" t="s">
        <v>25</v>
      </c>
      <c r="D32" s="186">
        <v>0</v>
      </c>
      <c r="E32" s="114">
        <v>0</v>
      </c>
      <c r="F32" s="90">
        <f t="shared" si="0"/>
        <v>0</v>
      </c>
      <c r="G32" s="152" t="str">
        <f t="shared" si="1"/>
        <v>-</v>
      </c>
      <c r="H32" s="16"/>
      <c r="K32" s="71"/>
    </row>
    <row r="33" spans="1:11" s="9" customFormat="1" hidden="1" x14ac:dyDescent="0.25">
      <c r="A33" s="13" t="s">
        <v>34</v>
      </c>
      <c r="B33" s="14" t="s">
        <v>35</v>
      </c>
      <c r="C33" s="73" t="s">
        <v>25</v>
      </c>
      <c r="D33" s="186">
        <v>0</v>
      </c>
      <c r="E33" s="114">
        <v>0</v>
      </c>
      <c r="F33" s="90">
        <f t="shared" si="0"/>
        <v>0</v>
      </c>
      <c r="G33" s="152" t="str">
        <f t="shared" si="1"/>
        <v>-</v>
      </c>
      <c r="H33" s="16"/>
      <c r="K33" s="71"/>
    </row>
    <row r="34" spans="1:11" s="9" customFormat="1" x14ac:dyDescent="0.25">
      <c r="A34" s="13" t="s">
        <v>36</v>
      </c>
      <c r="B34" s="14" t="s">
        <v>37</v>
      </c>
      <c r="C34" s="73" t="s">
        <v>25</v>
      </c>
      <c r="D34" s="186">
        <v>7059.8850512199997</v>
      </c>
      <c r="E34" s="114">
        <v>7133.14769052678</v>
      </c>
      <c r="F34" s="90">
        <f t="shared" si="0"/>
        <v>73.262639306780329</v>
      </c>
      <c r="G34" s="152">
        <f t="shared" si="1"/>
        <v>1.0377313338001163E-2</v>
      </c>
      <c r="H34" s="16"/>
      <c r="K34" s="71"/>
    </row>
    <row r="35" spans="1:11" s="9" customFormat="1" ht="15.75" hidden="1" customHeight="1" x14ac:dyDescent="0.25">
      <c r="A35" s="13" t="s">
        <v>38</v>
      </c>
      <c r="B35" s="14" t="s">
        <v>39</v>
      </c>
      <c r="C35" s="73" t="s">
        <v>25</v>
      </c>
      <c r="D35" s="186">
        <v>0</v>
      </c>
      <c r="E35" s="114">
        <v>0</v>
      </c>
      <c r="F35" s="90">
        <f t="shared" si="0"/>
        <v>0</v>
      </c>
      <c r="G35" s="152" t="str">
        <f t="shared" si="1"/>
        <v>-</v>
      </c>
      <c r="H35" s="16"/>
      <c r="K35" s="71"/>
    </row>
    <row r="36" spans="1:11" s="9" customFormat="1" x14ac:dyDescent="0.25">
      <c r="A36" s="13" t="s">
        <v>40</v>
      </c>
      <c r="B36" s="14" t="s">
        <v>41</v>
      </c>
      <c r="C36" s="73" t="s">
        <v>25</v>
      </c>
      <c r="D36" s="186">
        <v>52.49819999999999</v>
      </c>
      <c r="E36" s="114">
        <v>57.331573720000002</v>
      </c>
      <c r="F36" s="90">
        <f t="shared" si="0"/>
        <v>4.8333737200000115</v>
      </c>
      <c r="G36" s="152">
        <f t="shared" si="1"/>
        <v>9.2067417930519757E-2</v>
      </c>
      <c r="H36" s="16"/>
      <c r="K36" s="71"/>
    </row>
    <row r="37" spans="1:11" s="9" customFormat="1" x14ac:dyDescent="0.25">
      <c r="A37" s="13" t="s">
        <v>42</v>
      </c>
      <c r="B37" s="14" t="s">
        <v>43</v>
      </c>
      <c r="C37" s="73" t="s">
        <v>25</v>
      </c>
      <c r="D37" s="186">
        <v>0</v>
      </c>
      <c r="E37" s="114">
        <v>0</v>
      </c>
      <c r="F37" s="90">
        <f t="shared" si="0"/>
        <v>0</v>
      </c>
      <c r="G37" s="152" t="str">
        <f t="shared" si="1"/>
        <v>-</v>
      </c>
      <c r="H37" s="16"/>
      <c r="K37" s="71"/>
    </row>
    <row r="38" spans="1:11" s="9" customFormat="1" hidden="1" x14ac:dyDescent="0.25">
      <c r="A38" s="13" t="s">
        <v>44</v>
      </c>
      <c r="B38" s="14" t="s">
        <v>45</v>
      </c>
      <c r="C38" s="73" t="s">
        <v>25</v>
      </c>
      <c r="D38" s="186">
        <v>0</v>
      </c>
      <c r="E38" s="114"/>
      <c r="F38" s="90">
        <f t="shared" si="0"/>
        <v>0</v>
      </c>
      <c r="G38" s="152" t="str">
        <f t="shared" si="1"/>
        <v>-</v>
      </c>
      <c r="H38" s="16"/>
      <c r="K38" s="71"/>
    </row>
    <row r="39" spans="1:11" s="9" customFormat="1" ht="31.5" hidden="1" x14ac:dyDescent="0.25">
      <c r="A39" s="13" t="s">
        <v>46</v>
      </c>
      <c r="B39" s="17" t="s">
        <v>47</v>
      </c>
      <c r="C39" s="73" t="s">
        <v>25</v>
      </c>
      <c r="D39" s="186">
        <v>0</v>
      </c>
      <c r="E39" s="114">
        <v>0</v>
      </c>
      <c r="F39" s="90">
        <f t="shared" si="0"/>
        <v>0</v>
      </c>
      <c r="G39" s="152" t="str">
        <f t="shared" si="1"/>
        <v>-</v>
      </c>
      <c r="H39" s="16"/>
      <c r="K39" s="71"/>
    </row>
    <row r="40" spans="1:11" s="9" customFormat="1" hidden="1" x14ac:dyDescent="0.25">
      <c r="A40" s="13" t="s">
        <v>48</v>
      </c>
      <c r="B40" s="18" t="s">
        <v>49</v>
      </c>
      <c r="C40" s="73" t="s">
        <v>25</v>
      </c>
      <c r="D40" s="186">
        <v>0</v>
      </c>
      <c r="E40" s="114">
        <v>0</v>
      </c>
      <c r="F40" s="90">
        <f t="shared" si="0"/>
        <v>0</v>
      </c>
      <c r="G40" s="152" t="str">
        <f t="shared" si="1"/>
        <v>-</v>
      </c>
      <c r="H40" s="16"/>
      <c r="K40" s="71"/>
    </row>
    <row r="41" spans="1:11" s="9" customFormat="1" hidden="1" x14ac:dyDescent="0.25">
      <c r="A41" s="13" t="s">
        <v>50</v>
      </c>
      <c r="B41" s="18" t="s">
        <v>51</v>
      </c>
      <c r="C41" s="73" t="s">
        <v>25</v>
      </c>
      <c r="D41" s="186">
        <v>0</v>
      </c>
      <c r="E41" s="114">
        <v>0</v>
      </c>
      <c r="F41" s="90">
        <f t="shared" si="0"/>
        <v>0</v>
      </c>
      <c r="G41" s="152" t="str">
        <f t="shared" si="1"/>
        <v>-</v>
      </c>
      <c r="H41" s="16"/>
      <c r="K41" s="71"/>
    </row>
    <row r="42" spans="1:11" s="9" customFormat="1" ht="16.5" thickBot="1" x14ac:dyDescent="0.3">
      <c r="A42" s="23" t="s">
        <v>52</v>
      </c>
      <c r="B42" s="179" t="s">
        <v>53</v>
      </c>
      <c r="C42" s="163" t="s">
        <v>25</v>
      </c>
      <c r="D42" s="187">
        <v>46.930862024275093</v>
      </c>
      <c r="E42" s="181">
        <v>42.65881564</v>
      </c>
      <c r="F42" s="95">
        <f t="shared" si="0"/>
        <v>-4.2720463842750931</v>
      </c>
      <c r="G42" s="153">
        <f t="shared" si="1"/>
        <v>-9.1028508746874653E-2</v>
      </c>
      <c r="H42" s="25"/>
      <c r="K42" s="71"/>
    </row>
    <row r="43" spans="1:11" s="9" customFormat="1" ht="31.5" x14ac:dyDescent="0.25">
      <c r="A43" s="10" t="s">
        <v>54</v>
      </c>
      <c r="B43" s="11" t="s">
        <v>55</v>
      </c>
      <c r="C43" s="78" t="s">
        <v>25</v>
      </c>
      <c r="D43" s="201">
        <v>7271.723633751435</v>
      </c>
      <c r="E43" s="112">
        <v>7013.628995783225</v>
      </c>
      <c r="F43" s="97">
        <f t="shared" si="0"/>
        <v>-258.09463796821001</v>
      </c>
      <c r="G43" s="151">
        <f t="shared" si="1"/>
        <v>-3.5492910755061335E-2</v>
      </c>
      <c r="H43" s="12"/>
      <c r="K43" s="71"/>
    </row>
    <row r="44" spans="1:11" s="9" customFormat="1" hidden="1" x14ac:dyDescent="0.25">
      <c r="A44" s="13" t="s">
        <v>56</v>
      </c>
      <c r="B44" s="14" t="s">
        <v>27</v>
      </c>
      <c r="C44" s="73" t="s">
        <v>25</v>
      </c>
      <c r="D44" s="202">
        <v>0</v>
      </c>
      <c r="E44" s="114">
        <v>0</v>
      </c>
      <c r="F44" s="90">
        <f t="shared" si="0"/>
        <v>0</v>
      </c>
      <c r="G44" s="152" t="str">
        <f t="shared" si="1"/>
        <v>-</v>
      </c>
      <c r="H44" s="16"/>
      <c r="K44" s="71"/>
    </row>
    <row r="45" spans="1:11" s="9" customFormat="1" ht="31.5" hidden="1" x14ac:dyDescent="0.25">
      <c r="A45" s="13" t="s">
        <v>57</v>
      </c>
      <c r="B45" s="19" t="s">
        <v>29</v>
      </c>
      <c r="C45" s="73" t="s">
        <v>25</v>
      </c>
      <c r="D45" s="202">
        <v>0</v>
      </c>
      <c r="E45" s="114">
        <v>0</v>
      </c>
      <c r="F45" s="90">
        <f t="shared" si="0"/>
        <v>0</v>
      </c>
      <c r="G45" s="152" t="str">
        <f t="shared" si="1"/>
        <v>-</v>
      </c>
      <c r="H45" s="16"/>
      <c r="K45" s="71"/>
    </row>
    <row r="46" spans="1:11" s="9" customFormat="1" ht="31.5" hidden="1" x14ac:dyDescent="0.25">
      <c r="A46" s="13" t="s">
        <v>58</v>
      </c>
      <c r="B46" s="19" t="s">
        <v>31</v>
      </c>
      <c r="C46" s="73" t="s">
        <v>25</v>
      </c>
      <c r="D46" s="202">
        <v>0</v>
      </c>
      <c r="E46" s="114">
        <v>0</v>
      </c>
      <c r="F46" s="90">
        <f t="shared" si="0"/>
        <v>0</v>
      </c>
      <c r="G46" s="152" t="str">
        <f t="shared" si="1"/>
        <v>-</v>
      </c>
      <c r="H46" s="16"/>
      <c r="K46" s="71"/>
    </row>
    <row r="47" spans="1:11" s="9" customFormat="1" ht="47.25" hidden="1" x14ac:dyDescent="0.25">
      <c r="A47" s="13" t="s">
        <v>59</v>
      </c>
      <c r="B47" s="19" t="s">
        <v>33</v>
      </c>
      <c r="C47" s="73" t="s">
        <v>25</v>
      </c>
      <c r="D47" s="202">
        <v>0</v>
      </c>
      <c r="E47" s="114">
        <v>0</v>
      </c>
      <c r="F47" s="90">
        <f t="shared" si="0"/>
        <v>0</v>
      </c>
      <c r="G47" s="152" t="str">
        <f t="shared" si="1"/>
        <v>-</v>
      </c>
      <c r="H47" s="16"/>
      <c r="K47" s="71"/>
    </row>
    <row r="48" spans="1:11" s="9" customFormat="1" hidden="1" x14ac:dyDescent="0.25">
      <c r="A48" s="13" t="s">
        <v>60</v>
      </c>
      <c r="B48" s="14" t="s">
        <v>35</v>
      </c>
      <c r="C48" s="73" t="s">
        <v>25</v>
      </c>
      <c r="D48" s="202">
        <v>0</v>
      </c>
      <c r="E48" s="114">
        <v>0</v>
      </c>
      <c r="F48" s="90">
        <f t="shared" si="0"/>
        <v>0</v>
      </c>
      <c r="G48" s="152" t="str">
        <f t="shared" si="1"/>
        <v>-</v>
      </c>
      <c r="H48" s="16"/>
      <c r="K48" s="71"/>
    </row>
    <row r="49" spans="1:11" s="9" customFormat="1" x14ac:dyDescent="0.25">
      <c r="A49" s="13" t="s">
        <v>61</v>
      </c>
      <c r="B49" s="14" t="s">
        <v>37</v>
      </c>
      <c r="C49" s="73" t="s">
        <v>25</v>
      </c>
      <c r="D49" s="202">
        <v>7205.2259280825647</v>
      </c>
      <c r="E49" s="114">
        <v>6940.6810585634767</v>
      </c>
      <c r="F49" s="90">
        <f t="shared" si="0"/>
        <v>-264.54486951908802</v>
      </c>
      <c r="G49" s="152">
        <f t="shared" si="1"/>
        <v>-3.6715693881022825E-2</v>
      </c>
      <c r="H49" s="16"/>
      <c r="K49" s="71"/>
    </row>
    <row r="50" spans="1:11" s="9" customFormat="1" hidden="1" x14ac:dyDescent="0.25">
      <c r="A50" s="13" t="s">
        <v>62</v>
      </c>
      <c r="B50" s="14" t="s">
        <v>39</v>
      </c>
      <c r="C50" s="73" t="s">
        <v>25</v>
      </c>
      <c r="D50" s="202">
        <v>0</v>
      </c>
      <c r="E50" s="114">
        <v>0</v>
      </c>
      <c r="F50" s="90">
        <f t="shared" si="0"/>
        <v>0</v>
      </c>
      <c r="G50" s="152" t="str">
        <f t="shared" si="1"/>
        <v>-</v>
      </c>
      <c r="H50" s="16"/>
      <c r="K50" s="71"/>
    </row>
    <row r="51" spans="1:11" s="9" customFormat="1" x14ac:dyDescent="0.25">
      <c r="A51" s="13" t="s">
        <v>63</v>
      </c>
      <c r="B51" s="14" t="s">
        <v>41</v>
      </c>
      <c r="C51" s="73" t="s">
        <v>25</v>
      </c>
      <c r="D51" s="202">
        <v>35.432520484240001</v>
      </c>
      <c r="E51" s="114">
        <v>36.117157409999997</v>
      </c>
      <c r="F51" s="90">
        <f t="shared" si="0"/>
        <v>0.68463692575999602</v>
      </c>
      <c r="G51" s="152">
        <f t="shared" si="1"/>
        <v>1.9322275593250983E-2</v>
      </c>
      <c r="H51" s="16"/>
      <c r="K51" s="71"/>
    </row>
    <row r="52" spans="1:11" s="9" customFormat="1" x14ac:dyDescent="0.25">
      <c r="A52" s="13" t="s">
        <v>64</v>
      </c>
      <c r="B52" s="14" t="s">
        <v>43</v>
      </c>
      <c r="C52" s="73" t="s">
        <v>25</v>
      </c>
      <c r="D52" s="202">
        <v>0</v>
      </c>
      <c r="E52" s="114">
        <v>0</v>
      </c>
      <c r="F52" s="90">
        <f t="shared" si="0"/>
        <v>0</v>
      </c>
      <c r="G52" s="152" t="str">
        <f t="shared" si="1"/>
        <v>-</v>
      </c>
      <c r="H52" s="16"/>
      <c r="K52" s="71"/>
    </row>
    <row r="53" spans="1:11" s="9" customFormat="1" ht="15.75" hidden="1" customHeight="1" x14ac:dyDescent="0.25">
      <c r="A53" s="13" t="s">
        <v>65</v>
      </c>
      <c r="B53" s="14" t="s">
        <v>45</v>
      </c>
      <c r="C53" s="73" t="s">
        <v>25</v>
      </c>
      <c r="D53" s="202">
        <v>0</v>
      </c>
      <c r="E53" s="114">
        <v>0</v>
      </c>
      <c r="F53" s="90">
        <f t="shared" si="0"/>
        <v>0</v>
      </c>
      <c r="G53" s="152" t="str">
        <f t="shared" si="1"/>
        <v>-</v>
      </c>
      <c r="H53" s="16"/>
      <c r="K53" s="71"/>
    </row>
    <row r="54" spans="1:11" s="9" customFormat="1" ht="31.5" hidden="1" x14ac:dyDescent="0.25">
      <c r="A54" s="13" t="s">
        <v>66</v>
      </c>
      <c r="B54" s="17" t="s">
        <v>47</v>
      </c>
      <c r="C54" s="73" t="s">
        <v>25</v>
      </c>
      <c r="D54" s="202">
        <v>0</v>
      </c>
      <c r="E54" s="114">
        <v>0</v>
      </c>
      <c r="F54" s="90">
        <f t="shared" si="0"/>
        <v>0</v>
      </c>
      <c r="G54" s="152" t="str">
        <f t="shared" si="1"/>
        <v>-</v>
      </c>
      <c r="H54" s="16"/>
      <c r="K54" s="71"/>
    </row>
    <row r="55" spans="1:11" s="9" customFormat="1" hidden="1" x14ac:dyDescent="0.25">
      <c r="A55" s="13" t="s">
        <v>67</v>
      </c>
      <c r="B55" s="19" t="s">
        <v>49</v>
      </c>
      <c r="C55" s="73" t="s">
        <v>25</v>
      </c>
      <c r="D55" s="202">
        <v>0</v>
      </c>
      <c r="E55" s="114">
        <v>0</v>
      </c>
      <c r="F55" s="90">
        <f t="shared" si="0"/>
        <v>0</v>
      </c>
      <c r="G55" s="152" t="str">
        <f t="shared" si="1"/>
        <v>-</v>
      </c>
      <c r="H55" s="16"/>
      <c r="K55" s="71"/>
    </row>
    <row r="56" spans="1:11" s="9" customFormat="1" hidden="1" x14ac:dyDescent="0.25">
      <c r="A56" s="13" t="s">
        <v>68</v>
      </c>
      <c r="B56" s="19" t="s">
        <v>51</v>
      </c>
      <c r="C56" s="73" t="s">
        <v>25</v>
      </c>
      <c r="D56" s="202">
        <v>0</v>
      </c>
      <c r="E56" s="114">
        <v>0</v>
      </c>
      <c r="F56" s="90">
        <f t="shared" si="0"/>
        <v>0</v>
      </c>
      <c r="G56" s="152" t="str">
        <f t="shared" si="1"/>
        <v>-</v>
      </c>
      <c r="H56" s="16"/>
      <c r="K56" s="71"/>
    </row>
    <row r="57" spans="1:11" s="9" customFormat="1" x14ac:dyDescent="0.25">
      <c r="A57" s="13" t="s">
        <v>69</v>
      </c>
      <c r="B57" s="14" t="s">
        <v>53</v>
      </c>
      <c r="C57" s="73" t="s">
        <v>25</v>
      </c>
      <c r="D57" s="202">
        <v>31.065185184630376</v>
      </c>
      <c r="E57" s="114">
        <v>36.830779809749401</v>
      </c>
      <c r="F57" s="90">
        <f t="shared" si="0"/>
        <v>5.7655946251190251</v>
      </c>
      <c r="G57" s="152">
        <f t="shared" si="1"/>
        <v>0.18559666040463765</v>
      </c>
      <c r="H57" s="16"/>
      <c r="K57" s="71"/>
    </row>
    <row r="58" spans="1:11" s="9" customFormat="1" x14ac:dyDescent="0.25">
      <c r="A58" s="13" t="s">
        <v>70</v>
      </c>
      <c r="B58" s="20" t="s">
        <v>71</v>
      </c>
      <c r="C58" s="73" t="s">
        <v>25</v>
      </c>
      <c r="D58" s="202">
        <v>2007.4846701770646</v>
      </c>
      <c r="E58" s="114">
        <v>1824.8062290465602</v>
      </c>
      <c r="F58" s="90">
        <f t="shared" si="0"/>
        <v>-182.67844113050432</v>
      </c>
      <c r="G58" s="152">
        <f t="shared" si="1"/>
        <v>-9.0998673038131681E-2</v>
      </c>
      <c r="H58" s="16"/>
      <c r="K58" s="71"/>
    </row>
    <row r="59" spans="1:11" s="9" customFormat="1" x14ac:dyDescent="0.25">
      <c r="A59" s="13" t="s">
        <v>57</v>
      </c>
      <c r="B59" s="19" t="s">
        <v>72</v>
      </c>
      <c r="C59" s="73" t="s">
        <v>25</v>
      </c>
      <c r="D59" s="202">
        <v>76.614213891595213</v>
      </c>
      <c r="E59" s="114">
        <v>77.773902569110874</v>
      </c>
      <c r="F59" s="90">
        <f t="shared" si="0"/>
        <v>1.1596886775156605</v>
      </c>
      <c r="G59" s="152">
        <f t="shared" si="1"/>
        <v>1.5136730100194652E-2</v>
      </c>
      <c r="H59" s="16"/>
      <c r="K59" s="71"/>
    </row>
    <row r="60" spans="1:11" s="9" customFormat="1" x14ac:dyDescent="0.25">
      <c r="A60" s="13" t="s">
        <v>58</v>
      </c>
      <c r="B60" s="18" t="s">
        <v>73</v>
      </c>
      <c r="C60" s="73" t="s">
        <v>25</v>
      </c>
      <c r="D60" s="202">
        <v>1671.544845130283</v>
      </c>
      <c r="E60" s="114">
        <v>1455.4700832734304</v>
      </c>
      <c r="F60" s="90">
        <f t="shared" si="0"/>
        <v>-216.07476185685255</v>
      </c>
      <c r="G60" s="152">
        <f t="shared" si="1"/>
        <v>-0.12926650606254678</v>
      </c>
      <c r="H60" s="16"/>
      <c r="K60" s="71"/>
    </row>
    <row r="61" spans="1:11" s="9" customFormat="1" ht="31.5" x14ac:dyDescent="0.25">
      <c r="A61" s="13" t="s">
        <v>74</v>
      </c>
      <c r="B61" s="21" t="s">
        <v>75</v>
      </c>
      <c r="C61" s="73" t="s">
        <v>25</v>
      </c>
      <c r="D61" s="202">
        <v>1671.544845130283</v>
      </c>
      <c r="E61" s="114">
        <v>1455.4700832734304</v>
      </c>
      <c r="F61" s="90">
        <f t="shared" si="0"/>
        <v>-216.07476185685255</v>
      </c>
      <c r="G61" s="152">
        <f t="shared" si="1"/>
        <v>-0.12926650606254678</v>
      </c>
      <c r="H61" s="16"/>
      <c r="K61" s="71"/>
    </row>
    <row r="62" spans="1:11" s="9" customFormat="1" ht="31.5" x14ac:dyDescent="0.25">
      <c r="A62" s="13" t="s">
        <v>76</v>
      </c>
      <c r="B62" s="22" t="s">
        <v>77</v>
      </c>
      <c r="C62" s="73" t="s">
        <v>25</v>
      </c>
      <c r="D62" s="202">
        <v>1517.6410589031441</v>
      </c>
      <c r="E62" s="114">
        <v>1314.0771100699999</v>
      </c>
      <c r="F62" s="90">
        <f t="shared" si="0"/>
        <v>-203.5639488331442</v>
      </c>
      <c r="G62" s="152">
        <f t="shared" si="1"/>
        <v>-0.13413181439639454</v>
      </c>
      <c r="H62" s="16"/>
      <c r="K62" s="71"/>
    </row>
    <row r="63" spans="1:11" s="9" customFormat="1" x14ac:dyDescent="0.25">
      <c r="A63" s="13" t="s">
        <v>78</v>
      </c>
      <c r="B63" s="22" t="s">
        <v>79</v>
      </c>
      <c r="C63" s="73" t="s">
        <v>25</v>
      </c>
      <c r="D63" s="202">
        <v>0</v>
      </c>
      <c r="E63" s="114">
        <v>0</v>
      </c>
      <c r="F63" s="90">
        <f t="shared" si="0"/>
        <v>0</v>
      </c>
      <c r="G63" s="152" t="str">
        <f t="shared" si="1"/>
        <v>-</v>
      </c>
      <c r="H63" s="16"/>
      <c r="K63" s="71"/>
    </row>
    <row r="64" spans="1:11" s="9" customFormat="1" ht="15.75" customHeight="1" x14ac:dyDescent="0.25">
      <c r="A64" s="13" t="s">
        <v>80</v>
      </c>
      <c r="B64" s="21" t="s">
        <v>81</v>
      </c>
      <c r="C64" s="73" t="s">
        <v>25</v>
      </c>
      <c r="D64" s="202">
        <v>0</v>
      </c>
      <c r="E64" s="114">
        <v>0</v>
      </c>
      <c r="F64" s="90">
        <f t="shared" si="0"/>
        <v>0</v>
      </c>
      <c r="G64" s="152" t="str">
        <f t="shared" si="1"/>
        <v>-</v>
      </c>
      <c r="H64" s="16"/>
      <c r="K64" s="71"/>
    </row>
    <row r="65" spans="1:11" s="9" customFormat="1" x14ac:dyDescent="0.25">
      <c r="A65" s="13" t="s">
        <v>59</v>
      </c>
      <c r="B65" s="18" t="s">
        <v>82</v>
      </c>
      <c r="C65" s="73" t="s">
        <v>25</v>
      </c>
      <c r="D65" s="202">
        <v>196.07631716102264</v>
      </c>
      <c r="E65" s="114">
        <v>220.88858130098586</v>
      </c>
      <c r="F65" s="90">
        <f t="shared" si="0"/>
        <v>24.812264139963219</v>
      </c>
      <c r="G65" s="152">
        <f t="shared" si="1"/>
        <v>0.12654391157085423</v>
      </c>
      <c r="H65" s="16"/>
      <c r="K65" s="71"/>
    </row>
    <row r="66" spans="1:11" s="9" customFormat="1" x14ac:dyDescent="0.25">
      <c r="A66" s="13" t="s">
        <v>83</v>
      </c>
      <c r="B66" s="18" t="s">
        <v>84</v>
      </c>
      <c r="C66" s="73" t="s">
        <v>25</v>
      </c>
      <c r="D66" s="202">
        <v>63.2492939941638</v>
      </c>
      <c r="E66" s="114">
        <v>70.673661903033306</v>
      </c>
      <c r="F66" s="90">
        <f t="shared" si="0"/>
        <v>7.424367908869506</v>
      </c>
      <c r="G66" s="152">
        <f t="shared" si="1"/>
        <v>0.11738262105430891</v>
      </c>
      <c r="H66" s="16"/>
      <c r="K66" s="71"/>
    </row>
    <row r="67" spans="1:11" s="9" customFormat="1" ht="31.5" x14ac:dyDescent="0.25">
      <c r="A67" s="13" t="s">
        <v>85</v>
      </c>
      <c r="B67" s="20" t="s">
        <v>86</v>
      </c>
      <c r="C67" s="73" t="s">
        <v>25</v>
      </c>
      <c r="D67" s="202">
        <v>2022.8450973878078</v>
      </c>
      <c r="E67" s="114">
        <v>2015.2416762458645</v>
      </c>
      <c r="F67" s="90">
        <f t="shared" si="0"/>
        <v>-7.6034211419432722</v>
      </c>
      <c r="G67" s="152">
        <f t="shared" si="1"/>
        <v>-3.7587757716900407E-3</v>
      </c>
      <c r="H67" s="16"/>
      <c r="K67" s="71"/>
    </row>
    <row r="68" spans="1:11" s="9" customFormat="1" ht="31.5" x14ac:dyDescent="0.25">
      <c r="A68" s="13" t="s">
        <v>87</v>
      </c>
      <c r="B68" s="19" t="s">
        <v>88</v>
      </c>
      <c r="C68" s="73" t="s">
        <v>25</v>
      </c>
      <c r="D68" s="202">
        <v>1321.7518389500003</v>
      </c>
      <c r="E68" s="114">
        <v>1333.06455837</v>
      </c>
      <c r="F68" s="90">
        <f t="shared" si="0"/>
        <v>11.312719419999667</v>
      </c>
      <c r="G68" s="152">
        <f t="shared" si="1"/>
        <v>8.5588830570392776E-3</v>
      </c>
      <c r="H68" s="16"/>
      <c r="K68" s="71"/>
    </row>
    <row r="69" spans="1:11" s="9" customFormat="1" ht="31.5" x14ac:dyDescent="0.25">
      <c r="A69" s="13" t="s">
        <v>89</v>
      </c>
      <c r="B69" s="19" t="s">
        <v>90</v>
      </c>
      <c r="C69" s="73" t="s">
        <v>25</v>
      </c>
      <c r="D69" s="202">
        <v>591.18053310000016</v>
      </c>
      <c r="E69" s="114">
        <v>562.53021161999993</v>
      </c>
      <c r="F69" s="90">
        <f t="shared" si="0"/>
        <v>-28.65032148000023</v>
      </c>
      <c r="G69" s="152">
        <f t="shared" si="1"/>
        <v>-4.846289733148898E-2</v>
      </c>
      <c r="H69" s="16"/>
      <c r="K69" s="71"/>
    </row>
    <row r="70" spans="1:11" s="9" customFormat="1" x14ac:dyDescent="0.25">
      <c r="A70" s="13" t="s">
        <v>91</v>
      </c>
      <c r="B70" s="18" t="s">
        <v>92</v>
      </c>
      <c r="C70" s="73" t="s">
        <v>25</v>
      </c>
      <c r="D70" s="202">
        <v>0</v>
      </c>
      <c r="E70" s="114">
        <v>0</v>
      </c>
      <c r="F70" s="90">
        <f t="shared" si="0"/>
        <v>0</v>
      </c>
      <c r="G70" s="152" t="str">
        <f t="shared" si="1"/>
        <v>-</v>
      </c>
      <c r="H70" s="16"/>
      <c r="K70" s="71"/>
    </row>
    <row r="71" spans="1:11" s="9" customFormat="1" x14ac:dyDescent="0.25">
      <c r="A71" s="13" t="s">
        <v>93</v>
      </c>
      <c r="B71" s="18" t="s">
        <v>94</v>
      </c>
      <c r="C71" s="73" t="s">
        <v>25</v>
      </c>
      <c r="D71" s="202">
        <v>0</v>
      </c>
      <c r="E71" s="114">
        <v>0</v>
      </c>
      <c r="F71" s="90">
        <f t="shared" si="0"/>
        <v>0</v>
      </c>
      <c r="G71" s="152" t="str">
        <f t="shared" si="1"/>
        <v>-</v>
      </c>
      <c r="H71" s="16"/>
      <c r="K71" s="71"/>
    </row>
    <row r="72" spans="1:11" s="9" customFormat="1" x14ac:dyDescent="0.25">
      <c r="A72" s="13" t="s">
        <v>95</v>
      </c>
      <c r="B72" s="18" t="s">
        <v>96</v>
      </c>
      <c r="C72" s="73" t="s">
        <v>25</v>
      </c>
      <c r="D72" s="202">
        <v>109.91272533780712</v>
      </c>
      <c r="E72" s="114">
        <v>119.64690625586464</v>
      </c>
      <c r="F72" s="90">
        <f t="shared" si="0"/>
        <v>9.7341809180575183</v>
      </c>
      <c r="G72" s="152">
        <f t="shared" si="1"/>
        <v>8.856282007511293E-2</v>
      </c>
      <c r="H72" s="16"/>
      <c r="K72" s="71"/>
    </row>
    <row r="73" spans="1:11" s="9" customFormat="1" x14ac:dyDescent="0.25">
      <c r="A73" s="13" t="s">
        <v>97</v>
      </c>
      <c r="B73" s="20" t="s">
        <v>98</v>
      </c>
      <c r="C73" s="73" t="s">
        <v>25</v>
      </c>
      <c r="D73" s="202">
        <v>2019.2672743701</v>
      </c>
      <c r="E73" s="114">
        <v>1913.156550306486</v>
      </c>
      <c r="F73" s="90">
        <f t="shared" si="0"/>
        <v>-106.11072406361404</v>
      </c>
      <c r="G73" s="152">
        <f t="shared" si="1"/>
        <v>-5.2549122847897756E-2</v>
      </c>
      <c r="H73" s="16"/>
      <c r="K73" s="71"/>
    </row>
    <row r="74" spans="1:11" s="9" customFormat="1" ht="31.5" x14ac:dyDescent="0.25">
      <c r="A74" s="13" t="s">
        <v>99</v>
      </c>
      <c r="B74" s="20" t="s">
        <v>100</v>
      </c>
      <c r="C74" s="73" t="s">
        <v>25</v>
      </c>
      <c r="D74" s="202">
        <v>805.13599494859034</v>
      </c>
      <c r="E74" s="114">
        <v>795.58423323570366</v>
      </c>
      <c r="F74" s="90">
        <f t="shared" si="0"/>
        <v>-9.5517617128866732</v>
      </c>
      <c r="G74" s="152">
        <f t="shared" si="1"/>
        <v>-1.1863538300130991E-2</v>
      </c>
      <c r="H74" s="16"/>
      <c r="K74" s="71"/>
    </row>
    <row r="75" spans="1:11" s="9" customFormat="1" x14ac:dyDescent="0.25">
      <c r="A75" s="13" t="s">
        <v>101</v>
      </c>
      <c r="B75" s="20" t="s">
        <v>102</v>
      </c>
      <c r="C75" s="73" t="s">
        <v>25</v>
      </c>
      <c r="D75" s="202">
        <v>114.10857255038765</v>
      </c>
      <c r="E75" s="114">
        <v>113.46888149751864</v>
      </c>
      <c r="F75" s="90">
        <f t="shared" si="0"/>
        <v>-0.6396910528690114</v>
      </c>
      <c r="G75" s="152">
        <f t="shared" si="1"/>
        <v>-5.6059859357765517E-3</v>
      </c>
      <c r="H75" s="16"/>
      <c r="K75" s="71"/>
    </row>
    <row r="76" spans="1:11" s="9" customFormat="1" x14ac:dyDescent="0.25">
      <c r="A76" s="13" t="s">
        <v>103</v>
      </c>
      <c r="B76" s="18" t="s">
        <v>104</v>
      </c>
      <c r="C76" s="73" t="s">
        <v>25</v>
      </c>
      <c r="D76" s="202">
        <v>112.2094050432775</v>
      </c>
      <c r="E76" s="114">
        <v>111.94210247732902</v>
      </c>
      <c r="F76" s="90">
        <f t="shared" si="0"/>
        <v>-0.26730256594848356</v>
      </c>
      <c r="G76" s="152">
        <f t="shared" si="1"/>
        <v>-2.3821761272630306E-3</v>
      </c>
      <c r="H76" s="16"/>
      <c r="K76" s="71"/>
    </row>
    <row r="77" spans="1:11" s="9" customFormat="1" x14ac:dyDescent="0.25">
      <c r="A77" s="13" t="s">
        <v>105</v>
      </c>
      <c r="B77" s="18" t="s">
        <v>106</v>
      </c>
      <c r="C77" s="73" t="s">
        <v>25</v>
      </c>
      <c r="D77" s="202">
        <v>1.899167507110149</v>
      </c>
      <c r="E77" s="114">
        <v>1.5267790201896234</v>
      </c>
      <c r="F77" s="90">
        <f t="shared" si="0"/>
        <v>-0.37238848692052562</v>
      </c>
      <c r="G77" s="152">
        <f t="shared" si="1"/>
        <v>-0.19607985368661196</v>
      </c>
      <c r="H77" s="16"/>
      <c r="K77" s="71"/>
    </row>
    <row r="78" spans="1:11" s="9" customFormat="1" x14ac:dyDescent="0.25">
      <c r="A78" s="13" t="s">
        <v>107</v>
      </c>
      <c r="B78" s="20" t="s">
        <v>108</v>
      </c>
      <c r="C78" s="73" t="s">
        <v>25</v>
      </c>
      <c r="D78" s="202">
        <v>302.88202431748454</v>
      </c>
      <c r="E78" s="114">
        <f>E43-E58-E67-E73-E74-E75</f>
        <v>351.37142545109202</v>
      </c>
      <c r="F78" s="90">
        <f t="shared" si="0"/>
        <v>48.489401133607487</v>
      </c>
      <c r="G78" s="152">
        <f t="shared" si="1"/>
        <v>0.16009336058445092</v>
      </c>
      <c r="H78" s="16"/>
      <c r="K78" s="71"/>
    </row>
    <row r="79" spans="1:11" s="9" customFormat="1" x14ac:dyDescent="0.25">
      <c r="A79" s="13" t="s">
        <v>109</v>
      </c>
      <c r="B79" s="18" t="s">
        <v>110</v>
      </c>
      <c r="C79" s="73" t="s">
        <v>25</v>
      </c>
      <c r="D79" s="202">
        <v>192.19228585465885</v>
      </c>
      <c r="E79" s="114">
        <v>171.87788914707897</v>
      </c>
      <c r="F79" s="90">
        <f t="shared" si="0"/>
        <v>-20.314396707579874</v>
      </c>
      <c r="G79" s="152">
        <f t="shared" si="1"/>
        <v>-0.10569829385838195</v>
      </c>
      <c r="H79" s="16"/>
      <c r="K79" s="71"/>
    </row>
    <row r="80" spans="1:11" s="9" customFormat="1" x14ac:dyDescent="0.25">
      <c r="A80" s="13" t="s">
        <v>111</v>
      </c>
      <c r="B80" s="18" t="s">
        <v>112</v>
      </c>
      <c r="C80" s="73" t="s">
        <v>25</v>
      </c>
      <c r="D80" s="202">
        <v>19.413062713927385</v>
      </c>
      <c r="E80" s="114">
        <v>19.104236094998232</v>
      </c>
      <c r="F80" s="90">
        <f t="shared" si="0"/>
        <v>-0.30882661892915308</v>
      </c>
      <c r="G80" s="152">
        <f t="shared" si="1"/>
        <v>-1.5908186332061539E-2</v>
      </c>
      <c r="H80" s="16"/>
      <c r="K80" s="71"/>
    </row>
    <row r="81" spans="1:11" s="9" customFormat="1" ht="16.5" thickBot="1" x14ac:dyDescent="0.3">
      <c r="A81" s="27" t="s">
        <v>113</v>
      </c>
      <c r="B81" s="28" t="s">
        <v>114</v>
      </c>
      <c r="C81" s="75" t="s">
        <v>25</v>
      </c>
      <c r="D81" s="198">
        <v>91.276675748898285</v>
      </c>
      <c r="E81" s="116">
        <f>E78-E79-E80</f>
        <v>160.38930020901481</v>
      </c>
      <c r="F81" s="98">
        <f t="shared" si="0"/>
        <v>69.112624460116521</v>
      </c>
      <c r="G81" s="154">
        <f t="shared" si="1"/>
        <v>0.75717727330742235</v>
      </c>
      <c r="H81" s="30"/>
      <c r="K81" s="71"/>
    </row>
    <row r="82" spans="1:11" s="9" customFormat="1" x14ac:dyDescent="0.25">
      <c r="A82" s="10" t="s">
        <v>115</v>
      </c>
      <c r="B82" s="80" t="s">
        <v>116</v>
      </c>
      <c r="C82" s="78" t="s">
        <v>705</v>
      </c>
      <c r="D82" s="201" t="s">
        <v>705</v>
      </c>
      <c r="E82" s="112" t="s">
        <v>705</v>
      </c>
      <c r="F82" s="97" t="s">
        <v>705</v>
      </c>
      <c r="G82" s="151" t="s">
        <v>705</v>
      </c>
      <c r="H82" s="12"/>
      <c r="K82" s="71"/>
    </row>
    <row r="83" spans="1:11" s="9" customFormat="1" x14ac:dyDescent="0.25">
      <c r="A83" s="13" t="s">
        <v>117</v>
      </c>
      <c r="B83" s="18" t="s">
        <v>699</v>
      </c>
      <c r="C83" s="73" t="s">
        <v>25</v>
      </c>
      <c r="D83" s="202">
        <v>354.92890714999999</v>
      </c>
      <c r="E83" s="114">
        <v>848.09989000368773</v>
      </c>
      <c r="F83" s="90">
        <f t="shared" si="0"/>
        <v>493.17098285368775</v>
      </c>
      <c r="G83" s="152">
        <f t="shared" si="1"/>
        <v>1.3894922980879207</v>
      </c>
      <c r="H83" s="16"/>
      <c r="K83" s="71"/>
    </row>
    <row r="84" spans="1:11" s="9" customFormat="1" x14ac:dyDescent="0.25">
      <c r="A84" s="13" t="s">
        <v>118</v>
      </c>
      <c r="B84" s="18" t="s">
        <v>119</v>
      </c>
      <c r="C84" s="73" t="s">
        <v>25</v>
      </c>
      <c r="D84" s="202">
        <v>0</v>
      </c>
      <c r="E84" s="114">
        <v>0</v>
      </c>
      <c r="F84" s="90">
        <f t="shared" si="0"/>
        <v>0</v>
      </c>
      <c r="G84" s="152" t="str">
        <f t="shared" si="1"/>
        <v>-</v>
      </c>
      <c r="H84" s="16"/>
      <c r="K84" s="71"/>
    </row>
    <row r="85" spans="1:11" s="9" customFormat="1" ht="16.5" thickBot="1" x14ac:dyDescent="0.3">
      <c r="A85" s="27" t="s">
        <v>120</v>
      </c>
      <c r="B85" s="28" t="s">
        <v>121</v>
      </c>
      <c r="C85" s="75" t="s">
        <v>25</v>
      </c>
      <c r="D85" s="198">
        <v>129.00449241578406</v>
      </c>
      <c r="E85" s="116">
        <v>444.90908060272517</v>
      </c>
      <c r="F85" s="98">
        <f t="shared" si="0"/>
        <v>315.90458818694111</v>
      </c>
      <c r="G85" s="154">
        <f t="shared" si="1"/>
        <v>2.4487874977932886</v>
      </c>
      <c r="H85" s="30"/>
      <c r="K85" s="71"/>
    </row>
    <row r="86" spans="1:11" s="9" customFormat="1" ht="31.5" x14ac:dyDescent="0.25">
      <c r="A86" s="10" t="s">
        <v>122</v>
      </c>
      <c r="B86" s="11" t="s">
        <v>123</v>
      </c>
      <c r="C86" s="78" t="s">
        <v>25</v>
      </c>
      <c r="D86" s="201">
        <v>-112.40952050715987</v>
      </c>
      <c r="E86" s="112">
        <f>E28-E43</f>
        <v>219.50908410355441</v>
      </c>
      <c r="F86" s="97">
        <f t="shared" si="0"/>
        <v>331.91860461071428</v>
      </c>
      <c r="G86" s="151">
        <f t="shared" si="1"/>
        <v>-2.9527623915945171</v>
      </c>
      <c r="H86" s="12"/>
      <c r="K86" s="71"/>
    </row>
    <row r="87" spans="1:11" s="9" customFormat="1" hidden="1" x14ac:dyDescent="0.25">
      <c r="A87" s="13" t="s">
        <v>124</v>
      </c>
      <c r="B87" s="14" t="s">
        <v>27</v>
      </c>
      <c r="C87" s="73" t="s">
        <v>25</v>
      </c>
      <c r="D87" s="202">
        <v>0</v>
      </c>
      <c r="E87" s="114"/>
      <c r="F87" s="90">
        <f t="shared" si="0"/>
        <v>0</v>
      </c>
      <c r="G87" s="152" t="str">
        <f t="shared" si="1"/>
        <v>-</v>
      </c>
      <c r="H87" s="16"/>
      <c r="K87" s="71"/>
    </row>
    <row r="88" spans="1:11" s="9" customFormat="1" ht="31.5" hidden="1" x14ac:dyDescent="0.25">
      <c r="A88" s="13" t="s">
        <v>125</v>
      </c>
      <c r="B88" s="19" t="s">
        <v>29</v>
      </c>
      <c r="C88" s="73" t="s">
        <v>25</v>
      </c>
      <c r="D88" s="202">
        <v>0</v>
      </c>
      <c r="E88" s="114"/>
      <c r="F88" s="90">
        <f t="shared" si="0"/>
        <v>0</v>
      </c>
      <c r="G88" s="152" t="str">
        <f t="shared" si="1"/>
        <v>-</v>
      </c>
      <c r="H88" s="16"/>
      <c r="K88" s="71"/>
    </row>
    <row r="89" spans="1:11" s="9" customFormat="1" ht="31.5" hidden="1" x14ac:dyDescent="0.25">
      <c r="A89" s="13" t="s">
        <v>126</v>
      </c>
      <c r="B89" s="19" t="s">
        <v>31</v>
      </c>
      <c r="C89" s="73" t="s">
        <v>25</v>
      </c>
      <c r="D89" s="202">
        <v>0</v>
      </c>
      <c r="E89" s="114"/>
      <c r="F89" s="90">
        <f t="shared" si="0"/>
        <v>0</v>
      </c>
      <c r="G89" s="152" t="str">
        <f t="shared" si="1"/>
        <v>-</v>
      </c>
      <c r="H89" s="16"/>
      <c r="K89" s="71"/>
    </row>
    <row r="90" spans="1:11" s="9" customFormat="1" ht="47.25" hidden="1" x14ac:dyDescent="0.25">
      <c r="A90" s="13" t="s">
        <v>127</v>
      </c>
      <c r="B90" s="19" t="s">
        <v>33</v>
      </c>
      <c r="C90" s="73" t="s">
        <v>25</v>
      </c>
      <c r="D90" s="202">
        <v>0</v>
      </c>
      <c r="E90" s="114"/>
      <c r="F90" s="90">
        <f t="shared" si="0"/>
        <v>0</v>
      </c>
      <c r="G90" s="152" t="str">
        <f t="shared" si="1"/>
        <v>-</v>
      </c>
      <c r="H90" s="16"/>
      <c r="K90" s="71"/>
    </row>
    <row r="91" spans="1:11" s="9" customFormat="1" hidden="1" x14ac:dyDescent="0.25">
      <c r="A91" s="13" t="s">
        <v>128</v>
      </c>
      <c r="B91" s="14" t="s">
        <v>35</v>
      </c>
      <c r="C91" s="73" t="s">
        <v>25</v>
      </c>
      <c r="D91" s="202">
        <v>0</v>
      </c>
      <c r="E91" s="114"/>
      <c r="F91" s="90">
        <f t="shared" si="0"/>
        <v>0</v>
      </c>
      <c r="G91" s="152" t="str">
        <f t="shared" si="1"/>
        <v>-</v>
      </c>
      <c r="H91" s="16"/>
      <c r="K91" s="71"/>
    </row>
    <row r="92" spans="1:11" s="9" customFormat="1" x14ac:dyDescent="0.25">
      <c r="A92" s="13" t="s">
        <v>129</v>
      </c>
      <c r="B92" s="14" t="s">
        <v>37</v>
      </c>
      <c r="C92" s="73" t="s">
        <v>25</v>
      </c>
      <c r="D92" s="202">
        <v>-145.34087686256498</v>
      </c>
      <c r="E92" s="114">
        <f>E34-E49</f>
        <v>192.46663196330337</v>
      </c>
      <c r="F92" s="90">
        <f t="shared" si="0"/>
        <v>337.80750882586835</v>
      </c>
      <c r="G92" s="152">
        <f t="shared" si="1"/>
        <v>-2.3242429529670496</v>
      </c>
      <c r="H92" s="16"/>
      <c r="K92" s="71"/>
    </row>
    <row r="93" spans="1:11" s="9" customFormat="1" hidden="1" x14ac:dyDescent="0.25">
      <c r="A93" s="13" t="s">
        <v>130</v>
      </c>
      <c r="B93" s="14" t="s">
        <v>39</v>
      </c>
      <c r="C93" s="73" t="s">
        <v>25</v>
      </c>
      <c r="D93" s="202">
        <v>0</v>
      </c>
      <c r="E93" s="114"/>
      <c r="F93" s="90">
        <f t="shared" ref="F93:F156" si="2">E93-D93</f>
        <v>0</v>
      </c>
      <c r="G93" s="152" t="str">
        <f t="shared" ref="G93:G156" si="3">IFERROR(F93/D93,"-")</f>
        <v>-</v>
      </c>
      <c r="H93" s="16"/>
      <c r="K93" s="71"/>
    </row>
    <row r="94" spans="1:11" s="9" customFormat="1" x14ac:dyDescent="0.25">
      <c r="A94" s="13" t="s">
        <v>131</v>
      </c>
      <c r="B94" s="14" t="s">
        <v>41</v>
      </c>
      <c r="C94" s="73" t="s">
        <v>25</v>
      </c>
      <c r="D94" s="202">
        <v>17.065679515759989</v>
      </c>
      <c r="E94" s="114">
        <f>E36-E51</f>
        <v>21.214416310000004</v>
      </c>
      <c r="F94" s="90">
        <f t="shared" si="2"/>
        <v>4.1487367942400155</v>
      </c>
      <c r="G94" s="152">
        <f t="shared" si="3"/>
        <v>0.24310410789143774</v>
      </c>
      <c r="H94" s="16"/>
      <c r="K94" s="71"/>
    </row>
    <row r="95" spans="1:11" s="9" customFormat="1" x14ac:dyDescent="0.25">
      <c r="A95" s="13" t="s">
        <v>132</v>
      </c>
      <c r="B95" s="14" t="s">
        <v>43</v>
      </c>
      <c r="C95" s="73" t="s">
        <v>25</v>
      </c>
      <c r="D95" s="202">
        <v>0</v>
      </c>
      <c r="E95" s="114">
        <f>E37-E52</f>
        <v>0</v>
      </c>
      <c r="F95" s="90">
        <f t="shared" si="2"/>
        <v>0</v>
      </c>
      <c r="G95" s="152" t="str">
        <f t="shared" si="3"/>
        <v>-</v>
      </c>
      <c r="H95" s="16"/>
      <c r="K95" s="71"/>
    </row>
    <row r="96" spans="1:11" s="9" customFormat="1" hidden="1" x14ac:dyDescent="0.25">
      <c r="A96" s="13" t="s">
        <v>133</v>
      </c>
      <c r="B96" s="14" t="s">
        <v>45</v>
      </c>
      <c r="C96" s="73" t="s">
        <v>25</v>
      </c>
      <c r="D96" s="202">
        <v>0</v>
      </c>
      <c r="E96" s="114"/>
      <c r="F96" s="90">
        <f t="shared" si="2"/>
        <v>0</v>
      </c>
      <c r="G96" s="152" t="str">
        <f t="shared" si="3"/>
        <v>-</v>
      </c>
      <c r="H96" s="16"/>
      <c r="K96" s="71"/>
    </row>
    <row r="97" spans="1:11" s="9" customFormat="1" ht="31.5" hidden="1" x14ac:dyDescent="0.25">
      <c r="A97" s="13" t="s">
        <v>134</v>
      </c>
      <c r="B97" s="17" t="s">
        <v>47</v>
      </c>
      <c r="C97" s="73" t="s">
        <v>25</v>
      </c>
      <c r="D97" s="202">
        <v>0</v>
      </c>
      <c r="E97" s="114"/>
      <c r="F97" s="90">
        <f t="shared" si="2"/>
        <v>0</v>
      </c>
      <c r="G97" s="152" t="str">
        <f t="shared" si="3"/>
        <v>-</v>
      </c>
      <c r="H97" s="16"/>
      <c r="K97" s="71"/>
    </row>
    <row r="98" spans="1:11" s="9" customFormat="1" hidden="1" x14ac:dyDescent="0.25">
      <c r="A98" s="13" t="s">
        <v>135</v>
      </c>
      <c r="B98" s="19" t="s">
        <v>49</v>
      </c>
      <c r="C98" s="73" t="s">
        <v>25</v>
      </c>
      <c r="D98" s="202">
        <v>0</v>
      </c>
      <c r="E98" s="114"/>
      <c r="F98" s="90">
        <f t="shared" si="2"/>
        <v>0</v>
      </c>
      <c r="G98" s="152" t="str">
        <f t="shared" si="3"/>
        <v>-</v>
      </c>
      <c r="H98" s="16"/>
      <c r="K98" s="71"/>
    </row>
    <row r="99" spans="1:11" s="9" customFormat="1" hidden="1" x14ac:dyDescent="0.25">
      <c r="A99" s="13" t="s">
        <v>136</v>
      </c>
      <c r="B99" s="18" t="s">
        <v>51</v>
      </c>
      <c r="C99" s="73" t="s">
        <v>25</v>
      </c>
      <c r="D99" s="202">
        <v>0</v>
      </c>
      <c r="E99" s="114"/>
      <c r="F99" s="90">
        <f t="shared" si="2"/>
        <v>0</v>
      </c>
      <c r="G99" s="152" t="str">
        <f t="shared" si="3"/>
        <v>-</v>
      </c>
      <c r="H99" s="16"/>
      <c r="K99" s="71"/>
    </row>
    <row r="100" spans="1:11" s="9" customFormat="1" x14ac:dyDescent="0.25">
      <c r="A100" s="13" t="s">
        <v>137</v>
      </c>
      <c r="B100" s="14" t="s">
        <v>53</v>
      </c>
      <c r="C100" s="73" t="s">
        <v>25</v>
      </c>
      <c r="D100" s="202">
        <v>15.865676839644717</v>
      </c>
      <c r="E100" s="114">
        <f>E42-E57</f>
        <v>5.8280358302505988</v>
      </c>
      <c r="F100" s="90">
        <f t="shared" si="2"/>
        <v>-10.037641009394118</v>
      </c>
      <c r="G100" s="152">
        <f t="shared" si="3"/>
        <v>-0.6326639015054395</v>
      </c>
      <c r="H100" s="16"/>
      <c r="K100" s="71"/>
    </row>
    <row r="101" spans="1:11" s="9" customFormat="1" ht="31.5" x14ac:dyDescent="0.25">
      <c r="A101" s="13" t="s">
        <v>138</v>
      </c>
      <c r="B101" s="34" t="s">
        <v>139</v>
      </c>
      <c r="C101" s="73" t="s">
        <v>25</v>
      </c>
      <c r="D101" s="202">
        <v>335.48699493287944</v>
      </c>
      <c r="E101" s="114">
        <f>E102-E108</f>
        <v>564.28969168000037</v>
      </c>
      <c r="F101" s="90">
        <f t="shared" si="2"/>
        <v>228.80269674712093</v>
      </c>
      <c r="G101" s="152">
        <f t="shared" si="3"/>
        <v>0.68200168770445857</v>
      </c>
      <c r="H101" s="16"/>
      <c r="K101" s="71"/>
    </row>
    <row r="102" spans="1:11" s="9" customFormat="1" x14ac:dyDescent="0.25">
      <c r="A102" s="13" t="s">
        <v>140</v>
      </c>
      <c r="B102" s="17" t="s">
        <v>141</v>
      </c>
      <c r="C102" s="73" t="s">
        <v>25</v>
      </c>
      <c r="D102" s="202">
        <v>538.67656225040014</v>
      </c>
      <c r="E102" s="114">
        <v>1189.2728252300003</v>
      </c>
      <c r="F102" s="90">
        <f t="shared" si="2"/>
        <v>650.59626297960017</v>
      </c>
      <c r="G102" s="152">
        <f t="shared" si="3"/>
        <v>1.2077679048474639</v>
      </c>
      <c r="H102" s="16"/>
      <c r="K102" s="71"/>
    </row>
    <row r="103" spans="1:11" s="9" customFormat="1" x14ac:dyDescent="0.25">
      <c r="A103" s="13" t="s">
        <v>142</v>
      </c>
      <c r="B103" s="19" t="s">
        <v>143</v>
      </c>
      <c r="C103" s="73" t="s">
        <v>25</v>
      </c>
      <c r="D103" s="202">
        <v>0</v>
      </c>
      <c r="E103" s="114">
        <v>0</v>
      </c>
      <c r="F103" s="90">
        <f t="shared" si="2"/>
        <v>0</v>
      </c>
      <c r="G103" s="152" t="str">
        <f t="shared" si="3"/>
        <v>-</v>
      </c>
      <c r="H103" s="16"/>
      <c r="K103" s="71"/>
    </row>
    <row r="104" spans="1:11" s="9" customFormat="1" x14ac:dyDescent="0.25">
      <c r="A104" s="13" t="s">
        <v>144</v>
      </c>
      <c r="B104" s="19" t="s">
        <v>145</v>
      </c>
      <c r="C104" s="73" t="s">
        <v>25</v>
      </c>
      <c r="D104" s="202">
        <v>0</v>
      </c>
      <c r="E104" s="114">
        <v>0.44577003999999998</v>
      </c>
      <c r="F104" s="90">
        <f t="shared" si="2"/>
        <v>0.44577003999999998</v>
      </c>
      <c r="G104" s="152" t="str">
        <f t="shared" si="3"/>
        <v>-</v>
      </c>
      <c r="H104" s="16"/>
      <c r="K104" s="71"/>
    </row>
    <row r="105" spans="1:11" s="9" customFormat="1" x14ac:dyDescent="0.25">
      <c r="A105" s="13" t="s">
        <v>146</v>
      </c>
      <c r="B105" s="19" t="s">
        <v>147</v>
      </c>
      <c r="C105" s="73" t="s">
        <v>25</v>
      </c>
      <c r="D105" s="202">
        <v>248.04410185040018</v>
      </c>
      <c r="E105" s="114">
        <v>384.60381912000003</v>
      </c>
      <c r="F105" s="90">
        <f t="shared" si="2"/>
        <v>136.55971726959984</v>
      </c>
      <c r="G105" s="152">
        <f t="shared" si="3"/>
        <v>0.55054611760920424</v>
      </c>
      <c r="H105" s="16"/>
      <c r="K105" s="71"/>
    </row>
    <row r="106" spans="1:11" s="9" customFormat="1" x14ac:dyDescent="0.25">
      <c r="A106" s="13" t="s">
        <v>148</v>
      </c>
      <c r="B106" s="21" t="s">
        <v>149</v>
      </c>
      <c r="C106" s="73" t="s">
        <v>25</v>
      </c>
      <c r="D106" s="202">
        <v>248.04410185040018</v>
      </c>
      <c r="E106" s="114">
        <v>245.37327491999997</v>
      </c>
      <c r="F106" s="90">
        <f t="shared" si="2"/>
        <v>-2.6708269304002101</v>
      </c>
      <c r="G106" s="152">
        <f t="shared" si="3"/>
        <v>-1.0767548635407721E-2</v>
      </c>
      <c r="H106" s="16"/>
      <c r="K106" s="71"/>
    </row>
    <row r="107" spans="1:11" s="9" customFormat="1" x14ac:dyDescent="0.25">
      <c r="A107" s="13" t="s">
        <v>150</v>
      </c>
      <c r="B107" s="18" t="s">
        <v>151</v>
      </c>
      <c r="C107" s="73" t="s">
        <v>25</v>
      </c>
      <c r="D107" s="202">
        <v>290.63246039999996</v>
      </c>
      <c r="E107" s="114">
        <v>804.2232360700001</v>
      </c>
      <c r="F107" s="90">
        <f t="shared" si="2"/>
        <v>513.59077567000008</v>
      </c>
      <c r="G107" s="152">
        <f t="shared" si="3"/>
        <v>1.7671487037722513</v>
      </c>
      <c r="H107" s="16"/>
      <c r="K107" s="71"/>
    </row>
    <row r="108" spans="1:11" s="9" customFormat="1" x14ac:dyDescent="0.25">
      <c r="A108" s="13" t="s">
        <v>152</v>
      </c>
      <c r="B108" s="20" t="s">
        <v>108</v>
      </c>
      <c r="C108" s="73" t="s">
        <v>25</v>
      </c>
      <c r="D108" s="202">
        <v>203.1895673175207</v>
      </c>
      <c r="E108" s="114">
        <v>624.98313354999993</v>
      </c>
      <c r="F108" s="90">
        <f t="shared" si="2"/>
        <v>421.79356623247924</v>
      </c>
      <c r="G108" s="152">
        <f t="shared" si="3"/>
        <v>2.0758623181344245</v>
      </c>
      <c r="H108" s="16"/>
      <c r="K108" s="71"/>
    </row>
    <row r="109" spans="1:11" s="9" customFormat="1" x14ac:dyDescent="0.25">
      <c r="A109" s="13" t="s">
        <v>153</v>
      </c>
      <c r="B109" s="18" t="s">
        <v>154</v>
      </c>
      <c r="C109" s="73" t="s">
        <v>25</v>
      </c>
      <c r="D109" s="202">
        <v>16.696621062977908</v>
      </c>
      <c r="E109" s="114">
        <v>9.3935170899999996</v>
      </c>
      <c r="F109" s="90">
        <f t="shared" si="2"/>
        <v>-7.3031039729779081</v>
      </c>
      <c r="G109" s="152">
        <f t="shared" si="3"/>
        <v>-0.43740011499520554</v>
      </c>
      <c r="H109" s="16"/>
      <c r="K109" s="71"/>
    </row>
    <row r="110" spans="1:11" s="9" customFormat="1" x14ac:dyDescent="0.25">
      <c r="A110" s="13" t="s">
        <v>155</v>
      </c>
      <c r="B110" s="18" t="s">
        <v>156</v>
      </c>
      <c r="C110" s="73" t="s">
        <v>25</v>
      </c>
      <c r="D110" s="202">
        <v>122.94483199599529</v>
      </c>
      <c r="E110" s="114">
        <v>184.30005105000001</v>
      </c>
      <c r="F110" s="90">
        <f t="shared" si="2"/>
        <v>61.355219054004721</v>
      </c>
      <c r="G110" s="152">
        <f t="shared" si="3"/>
        <v>0.49904675176589169</v>
      </c>
      <c r="H110" s="16"/>
      <c r="K110" s="71"/>
    </row>
    <row r="111" spans="1:11" s="9" customFormat="1" x14ac:dyDescent="0.25">
      <c r="A111" s="13" t="s">
        <v>157</v>
      </c>
      <c r="B111" s="18" t="s">
        <v>158</v>
      </c>
      <c r="C111" s="73" t="s">
        <v>25</v>
      </c>
      <c r="D111" s="202">
        <v>27.98</v>
      </c>
      <c r="E111" s="114">
        <v>308.40656507999995</v>
      </c>
      <c r="F111" s="90">
        <f t="shared" si="2"/>
        <v>280.42656507999993</v>
      </c>
      <c r="G111" s="152">
        <f t="shared" si="3"/>
        <v>10.022393319513936</v>
      </c>
      <c r="H111" s="16"/>
      <c r="K111" s="71"/>
    </row>
    <row r="112" spans="1:11" s="9" customFormat="1" x14ac:dyDescent="0.25">
      <c r="A112" s="13" t="s">
        <v>159</v>
      </c>
      <c r="B112" s="21" t="s">
        <v>160</v>
      </c>
      <c r="C112" s="73" t="s">
        <v>25</v>
      </c>
      <c r="D112" s="202">
        <v>27.98</v>
      </c>
      <c r="E112" s="114">
        <v>228.90823019999999</v>
      </c>
      <c r="F112" s="90">
        <f t="shared" si="2"/>
        <v>200.9282302</v>
      </c>
      <c r="G112" s="152">
        <f t="shared" si="3"/>
        <v>7.1811376054324514</v>
      </c>
      <c r="H112" s="16"/>
      <c r="K112" s="71"/>
    </row>
    <row r="113" spans="1:12" s="9" customFormat="1" x14ac:dyDescent="0.25">
      <c r="A113" s="13" t="s">
        <v>161</v>
      </c>
      <c r="B113" s="18" t="s">
        <v>162</v>
      </c>
      <c r="C113" s="73" t="s">
        <v>25</v>
      </c>
      <c r="D113" s="202">
        <v>35.568114258547538</v>
      </c>
      <c r="E113" s="114">
        <v>122.88300032999989</v>
      </c>
      <c r="F113" s="90">
        <f t="shared" si="2"/>
        <v>87.314886071452349</v>
      </c>
      <c r="G113" s="152">
        <f t="shared" si="3"/>
        <v>2.4548640795728804</v>
      </c>
      <c r="H113" s="16"/>
      <c r="K113" s="71"/>
    </row>
    <row r="114" spans="1:12" s="9" customFormat="1" ht="31.5" x14ac:dyDescent="0.25">
      <c r="A114" s="13" t="s">
        <v>163</v>
      </c>
      <c r="B114" s="34" t="s">
        <v>164</v>
      </c>
      <c r="C114" s="73" t="s">
        <v>25</v>
      </c>
      <c r="D114" s="202">
        <v>223.07747442571957</v>
      </c>
      <c r="E114" s="114">
        <f>E86+E101</f>
        <v>783.79877578355479</v>
      </c>
      <c r="F114" s="90">
        <f t="shared" si="2"/>
        <v>560.72130135783527</v>
      </c>
      <c r="G114" s="152">
        <f t="shared" si="3"/>
        <v>2.5135720350130843</v>
      </c>
      <c r="H114" s="16"/>
      <c r="I114" s="203">
        <v>783.79767583625392</v>
      </c>
      <c r="J114" s="203">
        <f>I114-E114</f>
        <v>-1.0999473008723726E-3</v>
      </c>
      <c r="K114" s="86">
        <v>619.77311950000069</v>
      </c>
      <c r="L114" s="86">
        <f t="shared" ref="L114" si="4">K114-E114</f>
        <v>-164.0256562835541</v>
      </c>
    </row>
    <row r="115" spans="1:12" s="9" customFormat="1" ht="31.5" hidden="1" x14ac:dyDescent="0.25">
      <c r="A115" s="13" t="s">
        <v>165</v>
      </c>
      <c r="B115" s="17" t="s">
        <v>166</v>
      </c>
      <c r="C115" s="73" t="s">
        <v>25</v>
      </c>
      <c r="D115" s="202">
        <v>0</v>
      </c>
      <c r="E115" s="114"/>
      <c r="F115" s="90">
        <f t="shared" si="2"/>
        <v>0</v>
      </c>
      <c r="G115" s="152" t="str">
        <f t="shared" si="3"/>
        <v>-</v>
      </c>
      <c r="H115" s="16"/>
      <c r="I115" s="203"/>
      <c r="J115" s="203">
        <f t="shared" ref="J115:J128" si="5">I115-E115</f>
        <v>0</v>
      </c>
      <c r="K115" s="71"/>
    </row>
    <row r="116" spans="1:12" s="9" customFormat="1" ht="31.5" hidden="1" x14ac:dyDescent="0.25">
      <c r="A116" s="13" t="s">
        <v>167</v>
      </c>
      <c r="B116" s="19" t="s">
        <v>29</v>
      </c>
      <c r="C116" s="73" t="s">
        <v>25</v>
      </c>
      <c r="D116" s="202">
        <v>0</v>
      </c>
      <c r="E116" s="114"/>
      <c r="F116" s="90">
        <f t="shared" si="2"/>
        <v>0</v>
      </c>
      <c r="G116" s="152" t="str">
        <f t="shared" si="3"/>
        <v>-</v>
      </c>
      <c r="H116" s="16"/>
      <c r="I116" s="203"/>
      <c r="J116" s="203">
        <f t="shared" si="5"/>
        <v>0</v>
      </c>
      <c r="K116" s="71"/>
    </row>
    <row r="117" spans="1:12" s="9" customFormat="1" ht="31.5" hidden="1" x14ac:dyDescent="0.25">
      <c r="A117" s="13" t="s">
        <v>168</v>
      </c>
      <c r="B117" s="19" t="s">
        <v>31</v>
      </c>
      <c r="C117" s="73" t="s">
        <v>25</v>
      </c>
      <c r="D117" s="202">
        <v>0</v>
      </c>
      <c r="E117" s="114"/>
      <c r="F117" s="90">
        <f t="shared" si="2"/>
        <v>0</v>
      </c>
      <c r="G117" s="152" t="str">
        <f t="shared" si="3"/>
        <v>-</v>
      </c>
      <c r="H117" s="16"/>
      <c r="I117" s="203"/>
      <c r="J117" s="203">
        <f t="shared" si="5"/>
        <v>0</v>
      </c>
      <c r="K117" s="71"/>
    </row>
    <row r="118" spans="1:12" s="9" customFormat="1" ht="47.25" hidden="1" x14ac:dyDescent="0.25">
      <c r="A118" s="13" t="s">
        <v>169</v>
      </c>
      <c r="B118" s="19" t="s">
        <v>33</v>
      </c>
      <c r="C118" s="73" t="s">
        <v>25</v>
      </c>
      <c r="D118" s="202">
        <v>0</v>
      </c>
      <c r="E118" s="114"/>
      <c r="F118" s="90">
        <f t="shared" si="2"/>
        <v>0</v>
      </c>
      <c r="G118" s="152" t="str">
        <f t="shared" si="3"/>
        <v>-</v>
      </c>
      <c r="H118" s="16"/>
      <c r="I118" s="203"/>
      <c r="J118" s="203">
        <f t="shared" si="5"/>
        <v>0</v>
      </c>
      <c r="K118" s="71"/>
    </row>
    <row r="119" spans="1:12" s="9" customFormat="1" hidden="1" x14ac:dyDescent="0.25">
      <c r="A119" s="13" t="s">
        <v>170</v>
      </c>
      <c r="B119" s="14" t="s">
        <v>35</v>
      </c>
      <c r="C119" s="73" t="s">
        <v>25</v>
      </c>
      <c r="D119" s="202">
        <v>0</v>
      </c>
      <c r="E119" s="114"/>
      <c r="F119" s="90">
        <f t="shared" si="2"/>
        <v>0</v>
      </c>
      <c r="G119" s="152" t="str">
        <f t="shared" si="3"/>
        <v>-</v>
      </c>
      <c r="H119" s="16"/>
      <c r="I119" s="203"/>
      <c r="J119" s="203">
        <f t="shared" si="5"/>
        <v>0</v>
      </c>
      <c r="K119" s="71"/>
    </row>
    <row r="120" spans="1:12" s="9" customFormat="1" x14ac:dyDescent="0.25">
      <c r="A120" s="13" t="s">
        <v>171</v>
      </c>
      <c r="B120" s="14" t="s">
        <v>37</v>
      </c>
      <c r="C120" s="73" t="s">
        <v>25</v>
      </c>
      <c r="D120" s="202">
        <v>188.57543205116232</v>
      </c>
      <c r="E120" s="114">
        <v>748.21596005904416</v>
      </c>
      <c r="F120" s="90">
        <f t="shared" si="2"/>
        <v>559.64052800788181</v>
      </c>
      <c r="G120" s="152">
        <f t="shared" si="3"/>
        <v>2.9677276722666925</v>
      </c>
      <c r="H120" s="16"/>
      <c r="I120" s="203">
        <v>748.20949011174355</v>
      </c>
      <c r="J120" s="203">
        <f t="shared" si="5"/>
        <v>-6.4699473006157859E-3</v>
      </c>
      <c r="K120" s="86">
        <v>611.75068999999974</v>
      </c>
      <c r="L120" s="86">
        <f t="shared" ref="L120:L121" si="6">K120-E120</f>
        <v>-136.46527005904443</v>
      </c>
    </row>
    <row r="121" spans="1:12" s="9" customFormat="1" hidden="1" x14ac:dyDescent="0.25">
      <c r="A121" s="13" t="s">
        <v>172</v>
      </c>
      <c r="B121" s="14" t="s">
        <v>39</v>
      </c>
      <c r="C121" s="73" t="s">
        <v>25</v>
      </c>
      <c r="D121" s="202">
        <v>0</v>
      </c>
      <c r="E121" s="114">
        <v>0</v>
      </c>
      <c r="F121" s="90">
        <f t="shared" si="2"/>
        <v>0</v>
      </c>
      <c r="G121" s="152" t="str">
        <f t="shared" si="3"/>
        <v>-</v>
      </c>
      <c r="H121" s="16"/>
      <c r="I121" s="203"/>
      <c r="J121" s="203">
        <f t="shared" si="5"/>
        <v>0</v>
      </c>
      <c r="K121" s="86"/>
      <c r="L121" s="86">
        <f t="shared" si="6"/>
        <v>0</v>
      </c>
    </row>
    <row r="122" spans="1:12" s="9" customFormat="1" x14ac:dyDescent="0.25">
      <c r="A122" s="13" t="s">
        <v>173</v>
      </c>
      <c r="B122" s="14" t="s">
        <v>41</v>
      </c>
      <c r="C122" s="73" t="s">
        <v>25</v>
      </c>
      <c r="D122" s="202">
        <v>17.065679515759992</v>
      </c>
      <c r="E122" s="114">
        <v>18.416338987177035</v>
      </c>
      <c r="F122" s="90">
        <f t="shared" si="2"/>
        <v>1.3506594714170426</v>
      </c>
      <c r="G122" s="152">
        <f t="shared" si="3"/>
        <v>7.9144781206615389E-2</v>
      </c>
      <c r="H122" s="16"/>
      <c r="I122" s="203">
        <v>18.414398987177023</v>
      </c>
      <c r="J122" s="203">
        <f t="shared" si="5"/>
        <v>-1.9400000000118212E-3</v>
      </c>
      <c r="K122" s="86">
        <v>-9.7110000000000003</v>
      </c>
      <c r="L122" s="86">
        <f>K122-E122</f>
        <v>-28.127338987177033</v>
      </c>
    </row>
    <row r="123" spans="1:12" s="9" customFormat="1" x14ac:dyDescent="0.25">
      <c r="A123" s="13" t="s">
        <v>174</v>
      </c>
      <c r="B123" s="14" t="s">
        <v>43</v>
      </c>
      <c r="C123" s="73" t="s">
        <v>25</v>
      </c>
      <c r="D123" s="202">
        <v>0</v>
      </c>
      <c r="E123" s="114">
        <v>0</v>
      </c>
      <c r="F123" s="90">
        <f t="shared" si="2"/>
        <v>0</v>
      </c>
      <c r="G123" s="152" t="str">
        <f t="shared" si="3"/>
        <v>-</v>
      </c>
      <c r="H123" s="16"/>
      <c r="I123" s="203">
        <v>0</v>
      </c>
      <c r="J123" s="203">
        <f t="shared" si="5"/>
        <v>0</v>
      </c>
    </row>
    <row r="124" spans="1:12" s="9" customFormat="1" hidden="1" x14ac:dyDescent="0.25">
      <c r="A124" s="13" t="s">
        <v>175</v>
      </c>
      <c r="B124" s="14" t="s">
        <v>45</v>
      </c>
      <c r="C124" s="73" t="s">
        <v>25</v>
      </c>
      <c r="D124" s="202">
        <v>0</v>
      </c>
      <c r="E124" s="114">
        <v>0</v>
      </c>
      <c r="F124" s="90">
        <f t="shared" si="2"/>
        <v>0</v>
      </c>
      <c r="G124" s="152" t="str">
        <f t="shared" si="3"/>
        <v>-</v>
      </c>
      <c r="H124" s="16"/>
      <c r="I124" s="203"/>
      <c r="J124" s="203">
        <f t="shared" si="5"/>
        <v>0</v>
      </c>
    </row>
    <row r="125" spans="1:12" s="9" customFormat="1" ht="31.5" hidden="1" x14ac:dyDescent="0.25">
      <c r="A125" s="13" t="s">
        <v>176</v>
      </c>
      <c r="B125" s="17" t="s">
        <v>47</v>
      </c>
      <c r="C125" s="73" t="s">
        <v>25</v>
      </c>
      <c r="D125" s="202">
        <v>0</v>
      </c>
      <c r="E125" s="114">
        <v>0</v>
      </c>
      <c r="F125" s="90">
        <f t="shared" si="2"/>
        <v>0</v>
      </c>
      <c r="G125" s="152" t="str">
        <f t="shared" si="3"/>
        <v>-</v>
      </c>
      <c r="H125" s="16"/>
      <c r="I125" s="203"/>
      <c r="J125" s="203">
        <f t="shared" si="5"/>
        <v>0</v>
      </c>
    </row>
    <row r="126" spans="1:12" s="9" customFormat="1" hidden="1" x14ac:dyDescent="0.25">
      <c r="A126" s="13" t="s">
        <v>177</v>
      </c>
      <c r="B126" s="18" t="s">
        <v>49</v>
      </c>
      <c r="C126" s="73" t="s">
        <v>25</v>
      </c>
      <c r="D126" s="202">
        <v>0</v>
      </c>
      <c r="E126" s="114">
        <v>0</v>
      </c>
      <c r="F126" s="90">
        <f t="shared" si="2"/>
        <v>0</v>
      </c>
      <c r="G126" s="152" t="str">
        <f t="shared" si="3"/>
        <v>-</v>
      </c>
      <c r="H126" s="16"/>
      <c r="I126" s="203"/>
      <c r="J126" s="203">
        <f t="shared" si="5"/>
        <v>0</v>
      </c>
    </row>
    <row r="127" spans="1:12" s="9" customFormat="1" hidden="1" x14ac:dyDescent="0.25">
      <c r="A127" s="13" t="s">
        <v>178</v>
      </c>
      <c r="B127" s="18" t="s">
        <v>51</v>
      </c>
      <c r="C127" s="73" t="s">
        <v>25</v>
      </c>
      <c r="D127" s="202">
        <v>0</v>
      </c>
      <c r="E127" s="114">
        <v>0</v>
      </c>
      <c r="F127" s="90">
        <f t="shared" si="2"/>
        <v>0</v>
      </c>
      <c r="G127" s="152" t="str">
        <f t="shared" si="3"/>
        <v>-</v>
      </c>
      <c r="H127" s="16"/>
      <c r="I127" s="203"/>
      <c r="J127" s="203">
        <f t="shared" si="5"/>
        <v>0</v>
      </c>
    </row>
    <row r="128" spans="1:12" s="9" customFormat="1" x14ac:dyDescent="0.25">
      <c r="A128" s="13" t="s">
        <v>179</v>
      </c>
      <c r="B128" s="14" t="s">
        <v>53</v>
      </c>
      <c r="C128" s="73" t="s">
        <v>25</v>
      </c>
      <c r="D128" s="202">
        <v>17.436362858797256</v>
      </c>
      <c r="E128" s="114">
        <f>E114-E120-E122-E123</f>
        <v>17.166476737333589</v>
      </c>
      <c r="F128" s="90">
        <f t="shared" si="2"/>
        <v>-0.26988612146366719</v>
      </c>
      <c r="G128" s="152">
        <f t="shared" si="3"/>
        <v>-1.5478349679302538E-2</v>
      </c>
      <c r="H128" s="16"/>
      <c r="I128" s="203">
        <v>17.173786737333174</v>
      </c>
      <c r="J128" s="203">
        <f t="shared" si="5"/>
        <v>7.3099999995847043E-3</v>
      </c>
    </row>
    <row r="129" spans="1:12" s="9" customFormat="1" ht="16.5" customHeight="1" x14ac:dyDescent="0.25">
      <c r="A129" s="13" t="s">
        <v>180</v>
      </c>
      <c r="B129" s="34" t="s">
        <v>181</v>
      </c>
      <c r="C129" s="73" t="s">
        <v>25</v>
      </c>
      <c r="D129" s="202">
        <v>48.005389004004115</v>
      </c>
      <c r="E129" s="114">
        <v>126.43300000000001</v>
      </c>
      <c r="F129" s="90">
        <f t="shared" si="2"/>
        <v>78.427610995995892</v>
      </c>
      <c r="G129" s="152">
        <f t="shared" si="3"/>
        <v>1.6337251425971002</v>
      </c>
      <c r="H129" s="16"/>
      <c r="K129" s="86">
        <v>78.706999999999994</v>
      </c>
      <c r="L129" s="86">
        <f t="shared" ref="L129:L136" si="7">K129-E129</f>
        <v>-47.726000000000013</v>
      </c>
    </row>
    <row r="130" spans="1:12" s="9" customFormat="1" hidden="1" x14ac:dyDescent="0.25">
      <c r="A130" s="13" t="s">
        <v>182</v>
      </c>
      <c r="B130" s="14" t="s">
        <v>27</v>
      </c>
      <c r="C130" s="73" t="s">
        <v>25</v>
      </c>
      <c r="D130" s="202">
        <v>0</v>
      </c>
      <c r="E130" s="114">
        <v>0</v>
      </c>
      <c r="F130" s="90">
        <f t="shared" si="2"/>
        <v>0</v>
      </c>
      <c r="G130" s="152" t="str">
        <f t="shared" si="3"/>
        <v>-</v>
      </c>
      <c r="H130" s="16"/>
      <c r="K130" s="86"/>
      <c r="L130" s="86">
        <f t="shared" si="7"/>
        <v>0</v>
      </c>
    </row>
    <row r="131" spans="1:12" s="9" customFormat="1" ht="31.5" hidden="1" x14ac:dyDescent="0.25">
      <c r="A131" s="13" t="s">
        <v>183</v>
      </c>
      <c r="B131" s="19" t="s">
        <v>29</v>
      </c>
      <c r="C131" s="73" t="s">
        <v>25</v>
      </c>
      <c r="D131" s="202">
        <v>0</v>
      </c>
      <c r="E131" s="114">
        <v>0</v>
      </c>
      <c r="F131" s="90">
        <f t="shared" si="2"/>
        <v>0</v>
      </c>
      <c r="G131" s="152" t="str">
        <f t="shared" si="3"/>
        <v>-</v>
      </c>
      <c r="H131" s="16"/>
      <c r="K131" s="86"/>
      <c r="L131" s="86">
        <f t="shared" si="7"/>
        <v>0</v>
      </c>
    </row>
    <row r="132" spans="1:12" s="9" customFormat="1" ht="31.5" hidden="1" x14ac:dyDescent="0.25">
      <c r="A132" s="13" t="s">
        <v>184</v>
      </c>
      <c r="B132" s="19" t="s">
        <v>31</v>
      </c>
      <c r="C132" s="73" t="s">
        <v>25</v>
      </c>
      <c r="D132" s="202">
        <v>0</v>
      </c>
      <c r="E132" s="114">
        <v>0</v>
      </c>
      <c r="F132" s="90">
        <f t="shared" si="2"/>
        <v>0</v>
      </c>
      <c r="G132" s="152" t="str">
        <f t="shared" si="3"/>
        <v>-</v>
      </c>
      <c r="H132" s="16"/>
      <c r="K132" s="86"/>
      <c r="L132" s="86">
        <f t="shared" si="7"/>
        <v>0</v>
      </c>
    </row>
    <row r="133" spans="1:12" s="9" customFormat="1" ht="47.25" hidden="1" x14ac:dyDescent="0.25">
      <c r="A133" s="13" t="s">
        <v>185</v>
      </c>
      <c r="B133" s="19" t="s">
        <v>33</v>
      </c>
      <c r="C133" s="73" t="s">
        <v>25</v>
      </c>
      <c r="D133" s="202">
        <v>0</v>
      </c>
      <c r="E133" s="114">
        <v>0</v>
      </c>
      <c r="F133" s="90">
        <f t="shared" si="2"/>
        <v>0</v>
      </c>
      <c r="G133" s="152" t="str">
        <f t="shared" si="3"/>
        <v>-</v>
      </c>
      <c r="H133" s="16"/>
      <c r="K133" s="86"/>
      <c r="L133" s="86">
        <f t="shared" si="7"/>
        <v>0</v>
      </c>
    </row>
    <row r="134" spans="1:12" s="9" customFormat="1" ht="31.5" hidden="1" x14ac:dyDescent="0.25">
      <c r="A134" s="13" t="s">
        <v>186</v>
      </c>
      <c r="B134" s="20" t="s">
        <v>187</v>
      </c>
      <c r="C134" s="73" t="s">
        <v>25</v>
      </c>
      <c r="D134" s="202">
        <v>0</v>
      </c>
      <c r="E134" s="114">
        <v>0</v>
      </c>
      <c r="F134" s="90">
        <f t="shared" si="2"/>
        <v>0</v>
      </c>
      <c r="G134" s="152" t="str">
        <f t="shared" si="3"/>
        <v>-</v>
      </c>
      <c r="H134" s="16"/>
      <c r="K134" s="86"/>
      <c r="L134" s="86">
        <f t="shared" si="7"/>
        <v>0</v>
      </c>
    </row>
    <row r="135" spans="1:12" s="9" customFormat="1" x14ac:dyDescent="0.25">
      <c r="A135" s="13" t="s">
        <v>188</v>
      </c>
      <c r="B135" s="20" t="s">
        <v>189</v>
      </c>
      <c r="C135" s="73" t="s">
        <v>25</v>
      </c>
      <c r="D135" s="202">
        <v>44.518116432244668</v>
      </c>
      <c r="E135" s="114">
        <v>124.12447</v>
      </c>
      <c r="F135" s="90">
        <f t="shared" si="2"/>
        <v>79.606353567755335</v>
      </c>
      <c r="G135" s="152">
        <f t="shared" si="3"/>
        <v>1.7881788347652576</v>
      </c>
      <c r="H135" s="16"/>
      <c r="K135" s="86">
        <v>76.669937999999988</v>
      </c>
      <c r="L135" s="86">
        <f t="shared" si="7"/>
        <v>-47.454532000000015</v>
      </c>
    </row>
    <row r="136" spans="1:12" s="9" customFormat="1" ht="31.5" hidden="1" x14ac:dyDescent="0.25">
      <c r="A136" s="13" t="s">
        <v>190</v>
      </c>
      <c r="B136" s="20" t="s">
        <v>191</v>
      </c>
      <c r="C136" s="73" t="s">
        <v>25</v>
      </c>
      <c r="D136" s="202">
        <v>0</v>
      </c>
      <c r="E136" s="114">
        <v>0</v>
      </c>
      <c r="F136" s="90">
        <f t="shared" si="2"/>
        <v>0</v>
      </c>
      <c r="G136" s="152" t="str">
        <f t="shared" si="3"/>
        <v>-</v>
      </c>
      <c r="H136" s="16"/>
      <c r="K136" s="86"/>
      <c r="L136" s="86">
        <f t="shared" si="7"/>
        <v>0</v>
      </c>
    </row>
    <row r="137" spans="1:12" s="9" customFormat="1" x14ac:dyDescent="0.25">
      <c r="A137" s="13" t="s">
        <v>192</v>
      </c>
      <c r="B137" s="20" t="s">
        <v>193</v>
      </c>
      <c r="C137" s="73" t="s">
        <v>25</v>
      </c>
      <c r="D137" s="202">
        <v>0</v>
      </c>
      <c r="E137" s="114">
        <v>0</v>
      </c>
      <c r="F137" s="90" t="s">
        <v>231</v>
      </c>
      <c r="G137" s="152" t="str">
        <f t="shared" si="3"/>
        <v>-</v>
      </c>
      <c r="H137" s="16"/>
      <c r="K137" s="86">
        <v>0</v>
      </c>
      <c r="L137" s="86">
        <f>K137-E137</f>
        <v>0</v>
      </c>
    </row>
    <row r="138" spans="1:12" s="9" customFormat="1" x14ac:dyDescent="0.25">
      <c r="A138" s="13" t="s">
        <v>194</v>
      </c>
      <c r="B138" s="20" t="s">
        <v>195</v>
      </c>
      <c r="C138" s="73" t="s">
        <v>25</v>
      </c>
      <c r="D138" s="202">
        <v>0</v>
      </c>
      <c r="E138" s="114">
        <v>0</v>
      </c>
      <c r="F138" s="90" t="s">
        <v>231</v>
      </c>
      <c r="G138" s="152" t="str">
        <f t="shared" si="3"/>
        <v>-</v>
      </c>
      <c r="H138" s="16"/>
    </row>
    <row r="139" spans="1:12" s="9" customFormat="1" hidden="1" x14ac:dyDescent="0.25">
      <c r="A139" s="13" t="s">
        <v>196</v>
      </c>
      <c r="B139" s="20" t="s">
        <v>197</v>
      </c>
      <c r="C139" s="73" t="s">
        <v>25</v>
      </c>
      <c r="D139" s="202">
        <v>0</v>
      </c>
      <c r="E139" s="114">
        <v>0</v>
      </c>
      <c r="F139" s="90">
        <f t="shared" si="2"/>
        <v>0</v>
      </c>
      <c r="G139" s="152" t="str">
        <f t="shared" si="3"/>
        <v>-</v>
      </c>
      <c r="H139" s="16"/>
    </row>
    <row r="140" spans="1:12" s="9" customFormat="1" ht="31.5" hidden="1" x14ac:dyDescent="0.25">
      <c r="A140" s="13" t="s">
        <v>198</v>
      </c>
      <c r="B140" s="20" t="s">
        <v>47</v>
      </c>
      <c r="C140" s="73" t="s">
        <v>25</v>
      </c>
      <c r="D140" s="202">
        <v>0</v>
      </c>
      <c r="E140" s="114">
        <v>0</v>
      </c>
      <c r="F140" s="90">
        <f t="shared" si="2"/>
        <v>0</v>
      </c>
      <c r="G140" s="152" t="str">
        <f t="shared" si="3"/>
        <v>-</v>
      </c>
      <c r="H140" s="16"/>
    </row>
    <row r="141" spans="1:12" s="9" customFormat="1" hidden="1" x14ac:dyDescent="0.25">
      <c r="A141" s="13" t="s">
        <v>199</v>
      </c>
      <c r="B141" s="18" t="s">
        <v>200</v>
      </c>
      <c r="C141" s="73" t="s">
        <v>25</v>
      </c>
      <c r="D141" s="202">
        <v>0</v>
      </c>
      <c r="E141" s="114">
        <v>0</v>
      </c>
      <c r="F141" s="90">
        <f t="shared" si="2"/>
        <v>0</v>
      </c>
      <c r="G141" s="152" t="str">
        <f t="shared" si="3"/>
        <v>-</v>
      </c>
      <c r="H141" s="16"/>
    </row>
    <row r="142" spans="1:12" s="9" customFormat="1" hidden="1" x14ac:dyDescent="0.25">
      <c r="A142" s="13" t="s">
        <v>201</v>
      </c>
      <c r="B142" s="18" t="s">
        <v>51</v>
      </c>
      <c r="C142" s="73" t="s">
        <v>25</v>
      </c>
      <c r="D142" s="202">
        <v>0</v>
      </c>
      <c r="E142" s="114">
        <v>0</v>
      </c>
      <c r="F142" s="90">
        <f t="shared" si="2"/>
        <v>0</v>
      </c>
      <c r="G142" s="152" t="str">
        <f t="shared" si="3"/>
        <v>-</v>
      </c>
      <c r="H142" s="16"/>
    </row>
    <row r="143" spans="1:12" s="9" customFormat="1" x14ac:dyDescent="0.25">
      <c r="A143" s="13" t="s">
        <v>202</v>
      </c>
      <c r="B143" s="20" t="s">
        <v>203</v>
      </c>
      <c r="C143" s="73" t="s">
        <v>25</v>
      </c>
      <c r="D143" s="202">
        <v>3.4872725717594513</v>
      </c>
      <c r="E143" s="114">
        <v>2.3085299999999993</v>
      </c>
      <c r="F143" s="90">
        <f t="shared" si="2"/>
        <v>-1.178742571759452</v>
      </c>
      <c r="G143" s="152">
        <f t="shared" si="3"/>
        <v>-0.3380127442016197</v>
      </c>
      <c r="H143" s="16"/>
    </row>
    <row r="144" spans="1:12" s="9" customFormat="1" x14ac:dyDescent="0.25">
      <c r="A144" s="13" t="s">
        <v>204</v>
      </c>
      <c r="B144" s="34" t="s">
        <v>205</v>
      </c>
      <c r="C144" s="73" t="s">
        <v>25</v>
      </c>
      <c r="D144" s="202">
        <v>175.07208542171546</v>
      </c>
      <c r="E144" s="114">
        <v>657.36577578355525</v>
      </c>
      <c r="F144" s="90">
        <f t="shared" si="2"/>
        <v>482.29369036183982</v>
      </c>
      <c r="G144" s="152">
        <f t="shared" si="3"/>
        <v>2.7548291847902866</v>
      </c>
      <c r="H144" s="16"/>
      <c r="I144" s="203"/>
      <c r="J144" s="203"/>
      <c r="K144" s="86">
        <v>533.51800000000003</v>
      </c>
      <c r="L144" s="86">
        <f t="shared" ref="L144:L151" si="8">K144-E144</f>
        <v>-123.84777578355522</v>
      </c>
    </row>
    <row r="145" spans="1:12" s="9" customFormat="1" hidden="1" x14ac:dyDescent="0.25">
      <c r="A145" s="13" t="s">
        <v>206</v>
      </c>
      <c r="B145" s="14" t="s">
        <v>27</v>
      </c>
      <c r="C145" s="73" t="s">
        <v>25</v>
      </c>
      <c r="D145" s="202">
        <v>0</v>
      </c>
      <c r="E145" s="114">
        <v>0</v>
      </c>
      <c r="F145" s="90">
        <f t="shared" si="2"/>
        <v>0</v>
      </c>
      <c r="G145" s="152" t="str">
        <f t="shared" si="3"/>
        <v>-</v>
      </c>
      <c r="H145" s="16"/>
      <c r="I145" s="203"/>
      <c r="J145" s="203"/>
      <c r="K145" s="86">
        <v>535.08075199999973</v>
      </c>
      <c r="L145" s="86">
        <f t="shared" si="8"/>
        <v>535.08075199999973</v>
      </c>
    </row>
    <row r="146" spans="1:12" s="9" customFormat="1" ht="31.5" hidden="1" x14ac:dyDescent="0.25">
      <c r="A146" s="13" t="s">
        <v>207</v>
      </c>
      <c r="B146" s="19" t="s">
        <v>29</v>
      </c>
      <c r="C146" s="73" t="s">
        <v>25</v>
      </c>
      <c r="D146" s="202">
        <v>0</v>
      </c>
      <c r="E146" s="114">
        <v>0</v>
      </c>
      <c r="F146" s="90">
        <f t="shared" si="2"/>
        <v>0</v>
      </c>
      <c r="G146" s="152" t="str">
        <f t="shared" si="3"/>
        <v>-</v>
      </c>
      <c r="H146" s="16"/>
      <c r="I146" s="203"/>
      <c r="J146" s="203"/>
      <c r="K146" s="86">
        <v>535.08075199999973</v>
      </c>
      <c r="L146" s="86">
        <f t="shared" si="8"/>
        <v>535.08075199999973</v>
      </c>
    </row>
    <row r="147" spans="1:12" s="9" customFormat="1" ht="31.5" hidden="1" x14ac:dyDescent="0.25">
      <c r="A147" s="13" t="s">
        <v>208</v>
      </c>
      <c r="B147" s="19" t="s">
        <v>31</v>
      </c>
      <c r="C147" s="73" t="s">
        <v>25</v>
      </c>
      <c r="D147" s="202">
        <v>0</v>
      </c>
      <c r="E147" s="114">
        <v>0</v>
      </c>
      <c r="F147" s="90">
        <f t="shared" si="2"/>
        <v>0</v>
      </c>
      <c r="G147" s="152" t="str">
        <f t="shared" si="3"/>
        <v>-</v>
      </c>
      <c r="H147" s="16"/>
      <c r="I147" s="203"/>
      <c r="J147" s="203"/>
      <c r="K147" s="86">
        <v>535.08075199999973</v>
      </c>
      <c r="L147" s="86">
        <f t="shared" si="8"/>
        <v>535.08075199999973</v>
      </c>
    </row>
    <row r="148" spans="1:12" s="9" customFormat="1" ht="47.25" hidden="1" x14ac:dyDescent="0.25">
      <c r="A148" s="13" t="s">
        <v>209</v>
      </c>
      <c r="B148" s="19" t="s">
        <v>33</v>
      </c>
      <c r="C148" s="73" t="s">
        <v>25</v>
      </c>
      <c r="D148" s="202">
        <v>0</v>
      </c>
      <c r="E148" s="114">
        <v>0</v>
      </c>
      <c r="F148" s="90">
        <f t="shared" si="2"/>
        <v>0</v>
      </c>
      <c r="G148" s="152" t="str">
        <f t="shared" si="3"/>
        <v>-</v>
      </c>
      <c r="H148" s="16"/>
      <c r="I148" s="203"/>
      <c r="J148" s="203"/>
      <c r="K148" s="86">
        <v>535.08075199999973</v>
      </c>
      <c r="L148" s="86">
        <f t="shared" si="8"/>
        <v>535.08075199999973</v>
      </c>
    </row>
    <row r="149" spans="1:12" s="9" customFormat="1" hidden="1" x14ac:dyDescent="0.25">
      <c r="A149" s="13" t="s">
        <v>210</v>
      </c>
      <c r="B149" s="14" t="s">
        <v>35</v>
      </c>
      <c r="C149" s="73" t="s">
        <v>25</v>
      </c>
      <c r="D149" s="202">
        <v>0</v>
      </c>
      <c r="E149" s="114">
        <v>0</v>
      </c>
      <c r="F149" s="90">
        <f t="shared" si="2"/>
        <v>0</v>
      </c>
      <c r="G149" s="152" t="str">
        <f t="shared" si="3"/>
        <v>-</v>
      </c>
      <c r="H149" s="16"/>
      <c r="I149" s="203"/>
      <c r="J149" s="203"/>
      <c r="K149" s="86">
        <v>535.08075199999973</v>
      </c>
      <c r="L149" s="86">
        <f t="shared" si="8"/>
        <v>535.08075199999973</v>
      </c>
    </row>
    <row r="150" spans="1:12" s="9" customFormat="1" x14ac:dyDescent="0.25">
      <c r="A150" s="13" t="s">
        <v>211</v>
      </c>
      <c r="B150" s="14" t="s">
        <v>37</v>
      </c>
      <c r="C150" s="73" t="s">
        <v>25</v>
      </c>
      <c r="D150" s="202">
        <v>144.05731561891764</v>
      </c>
      <c r="E150" s="114">
        <f>E120-E135</f>
        <v>624.09149005904419</v>
      </c>
      <c r="F150" s="90">
        <f t="shared" si="2"/>
        <v>480.03417444012655</v>
      </c>
      <c r="G150" s="152">
        <f t="shared" si="3"/>
        <v>3.3322443388434788</v>
      </c>
      <c r="H150" s="16"/>
      <c r="I150" s="203"/>
      <c r="J150" s="203"/>
      <c r="K150" s="86">
        <v>535.08075199999973</v>
      </c>
      <c r="L150" s="86">
        <f t="shared" si="8"/>
        <v>-89.010738059044456</v>
      </c>
    </row>
    <row r="151" spans="1:12" s="9" customFormat="1" hidden="1" x14ac:dyDescent="0.25">
      <c r="A151" s="13" t="s">
        <v>212</v>
      </c>
      <c r="B151" s="14" t="s">
        <v>39</v>
      </c>
      <c r="C151" s="73" t="s">
        <v>25</v>
      </c>
      <c r="D151" s="202">
        <v>0</v>
      </c>
      <c r="E151" s="114">
        <v>0</v>
      </c>
      <c r="F151" s="90">
        <f t="shared" si="2"/>
        <v>0</v>
      </c>
      <c r="G151" s="152" t="str">
        <f t="shared" si="3"/>
        <v>-</v>
      </c>
      <c r="H151" s="16"/>
      <c r="I151" s="203"/>
      <c r="J151" s="203"/>
      <c r="K151" s="86"/>
      <c r="L151" s="86">
        <f t="shared" si="8"/>
        <v>0</v>
      </c>
    </row>
    <row r="152" spans="1:12" s="9" customFormat="1" x14ac:dyDescent="0.25">
      <c r="A152" s="13" t="s">
        <v>213</v>
      </c>
      <c r="B152" s="17" t="s">
        <v>41</v>
      </c>
      <c r="C152" s="73" t="s">
        <v>25</v>
      </c>
      <c r="D152" s="202">
        <v>17.065679515759992</v>
      </c>
      <c r="E152" s="114">
        <f>E122-E137</f>
        <v>18.416338987177035</v>
      </c>
      <c r="F152" s="90">
        <f t="shared" si="2"/>
        <v>1.3506594714170426</v>
      </c>
      <c r="G152" s="152">
        <f t="shared" si="3"/>
        <v>7.9144781206615389E-2</v>
      </c>
      <c r="H152" s="16"/>
      <c r="I152" s="203"/>
      <c r="J152" s="203"/>
      <c r="K152" s="86">
        <v>-9.7110000000000003</v>
      </c>
      <c r="L152" s="86">
        <f>K152-E152</f>
        <v>-28.127338987177033</v>
      </c>
    </row>
    <row r="153" spans="1:12" s="9" customFormat="1" x14ac:dyDescent="0.25">
      <c r="A153" s="13" t="s">
        <v>214</v>
      </c>
      <c r="B153" s="14" t="s">
        <v>43</v>
      </c>
      <c r="C153" s="73" t="s">
        <v>25</v>
      </c>
      <c r="D153" s="202">
        <v>0</v>
      </c>
      <c r="E153" s="114">
        <f>E123-E138</f>
        <v>0</v>
      </c>
      <c r="F153" s="90">
        <f t="shared" si="2"/>
        <v>0</v>
      </c>
      <c r="G153" s="152" t="str">
        <f t="shared" si="3"/>
        <v>-</v>
      </c>
      <c r="H153" s="16"/>
      <c r="I153" s="203"/>
      <c r="J153" s="203"/>
      <c r="K153" s="86"/>
      <c r="L153" s="86"/>
    </row>
    <row r="154" spans="1:12" s="9" customFormat="1" hidden="1" x14ac:dyDescent="0.25">
      <c r="A154" s="13" t="s">
        <v>215</v>
      </c>
      <c r="B154" s="14" t="s">
        <v>45</v>
      </c>
      <c r="C154" s="73" t="s">
        <v>25</v>
      </c>
      <c r="D154" s="202">
        <v>0</v>
      </c>
      <c r="E154" s="114">
        <v>0</v>
      </c>
      <c r="F154" s="90">
        <f t="shared" si="2"/>
        <v>0</v>
      </c>
      <c r="G154" s="152" t="str">
        <f t="shared" si="3"/>
        <v>-</v>
      </c>
      <c r="H154" s="16"/>
      <c r="I154" s="203"/>
      <c r="J154" s="203"/>
      <c r="K154" s="86"/>
      <c r="L154" s="86"/>
    </row>
    <row r="155" spans="1:12" s="9" customFormat="1" ht="31.5" hidden="1" x14ac:dyDescent="0.25">
      <c r="A155" s="13" t="s">
        <v>216</v>
      </c>
      <c r="B155" s="17" t="s">
        <v>47</v>
      </c>
      <c r="C155" s="73" t="s">
        <v>25</v>
      </c>
      <c r="D155" s="202">
        <v>0</v>
      </c>
      <c r="E155" s="114">
        <v>0</v>
      </c>
      <c r="F155" s="90">
        <f t="shared" si="2"/>
        <v>0</v>
      </c>
      <c r="G155" s="152" t="str">
        <f t="shared" si="3"/>
        <v>-</v>
      </c>
      <c r="H155" s="16"/>
      <c r="I155" s="203"/>
      <c r="J155" s="203"/>
      <c r="K155" s="86"/>
      <c r="L155" s="86"/>
    </row>
    <row r="156" spans="1:12" s="9" customFormat="1" hidden="1" x14ac:dyDescent="0.25">
      <c r="A156" s="13" t="s">
        <v>217</v>
      </c>
      <c r="B156" s="18" t="s">
        <v>49</v>
      </c>
      <c r="C156" s="73" t="s">
        <v>25</v>
      </c>
      <c r="D156" s="202">
        <v>0</v>
      </c>
      <c r="E156" s="114">
        <v>0</v>
      </c>
      <c r="F156" s="90">
        <f t="shared" si="2"/>
        <v>0</v>
      </c>
      <c r="G156" s="152" t="str">
        <f t="shared" si="3"/>
        <v>-</v>
      </c>
      <c r="H156" s="16"/>
      <c r="I156" s="203"/>
      <c r="J156" s="203"/>
      <c r="K156" s="86"/>
      <c r="L156" s="86"/>
    </row>
    <row r="157" spans="1:12" s="9" customFormat="1" hidden="1" x14ac:dyDescent="0.25">
      <c r="A157" s="13" t="s">
        <v>218</v>
      </c>
      <c r="B157" s="18" t="s">
        <v>51</v>
      </c>
      <c r="C157" s="73" t="s">
        <v>25</v>
      </c>
      <c r="D157" s="202">
        <v>0</v>
      </c>
      <c r="E157" s="114">
        <v>0</v>
      </c>
      <c r="F157" s="90">
        <f t="shared" ref="F157:F170" si="9">E157-D157</f>
        <v>0</v>
      </c>
      <c r="G157" s="152" t="str">
        <f t="shared" ref="G157:G170" si="10">IFERROR(F157/D157,"-")</f>
        <v>-</v>
      </c>
      <c r="H157" s="16"/>
      <c r="I157" s="203"/>
      <c r="J157" s="203"/>
      <c r="K157" s="86"/>
      <c r="L157" s="86"/>
    </row>
    <row r="158" spans="1:12" s="9" customFormat="1" x14ac:dyDescent="0.25">
      <c r="A158" s="13" t="s">
        <v>219</v>
      </c>
      <c r="B158" s="14" t="s">
        <v>53</v>
      </c>
      <c r="C158" s="73" t="s">
        <v>25</v>
      </c>
      <c r="D158" s="202">
        <v>13.949090287037805</v>
      </c>
      <c r="E158" s="114">
        <f>E128-E143</f>
        <v>14.85794673733359</v>
      </c>
      <c r="F158" s="90">
        <f t="shared" si="9"/>
        <v>0.90885645029578477</v>
      </c>
      <c r="G158" s="152">
        <f t="shared" si="10"/>
        <v>6.5155248951276765E-2</v>
      </c>
      <c r="H158" s="16"/>
      <c r="I158" s="203"/>
      <c r="J158" s="203"/>
      <c r="K158" s="86">
        <v>8.1482480000000006</v>
      </c>
      <c r="L158" s="86">
        <f>K158-E158-E153</f>
        <v>-6.7096987373335892</v>
      </c>
    </row>
    <row r="159" spans="1:12" s="9" customFormat="1" x14ac:dyDescent="0.25">
      <c r="A159" s="13" t="s">
        <v>220</v>
      </c>
      <c r="B159" s="34" t="s">
        <v>221</v>
      </c>
      <c r="C159" s="73" t="s">
        <v>25</v>
      </c>
      <c r="D159" s="202">
        <v>175.07208542171546</v>
      </c>
      <c r="E159" s="114">
        <f>E144</f>
        <v>657.36577578355525</v>
      </c>
      <c r="F159" s="90">
        <f t="shared" si="9"/>
        <v>482.29369036183982</v>
      </c>
      <c r="G159" s="152">
        <f t="shared" si="10"/>
        <v>2.7548291847902866</v>
      </c>
      <c r="H159" s="16"/>
    </row>
    <row r="160" spans="1:12" s="9" customFormat="1" x14ac:dyDescent="0.25">
      <c r="A160" s="13" t="s">
        <v>222</v>
      </c>
      <c r="B160" s="20" t="s">
        <v>223</v>
      </c>
      <c r="C160" s="73" t="s">
        <v>25</v>
      </c>
      <c r="D160" s="202">
        <v>0</v>
      </c>
      <c r="E160" s="114">
        <f>E380-E393</f>
        <v>152.81200000000001</v>
      </c>
      <c r="F160" s="90">
        <f t="shared" si="9"/>
        <v>152.81200000000001</v>
      </c>
      <c r="G160" s="152" t="str">
        <f t="shared" si="10"/>
        <v>-</v>
      </c>
      <c r="H160" s="16"/>
    </row>
    <row r="161" spans="1:8" s="9" customFormat="1" x14ac:dyDescent="0.25">
      <c r="A161" s="13" t="s">
        <v>224</v>
      </c>
      <c r="B161" s="20" t="s">
        <v>225</v>
      </c>
      <c r="C161" s="73" t="s">
        <v>25</v>
      </c>
      <c r="D161" s="202">
        <v>0</v>
      </c>
      <c r="E161" s="114">
        <f>IF(E159&lt;0,0,МРСК!E161/(IF(АЭ!E159&lt;0,0,АЭ!E159)+IF(БЭ!E159&lt;0,0,БЭ!E159)+IF(ГАЭС!E159&lt;0,0,ГАЭС!E159)+IF(КЭ!E159&lt;0,0,КЭ!E159)+IF(КуЭ!E159&lt;0,0,КуЭ!E159)+IF(ОЭ!E159&lt;0,0,ОЭ!E159)+IF(ХЭ!E159&lt;0,0,ХЭ!E159)+IF(ЧЭ!E159&lt;0,0,ЧЭ!E159))*E159)</f>
        <v>18.600387942389059</v>
      </c>
      <c r="F161" s="90">
        <f t="shared" si="9"/>
        <v>18.600387942389059</v>
      </c>
      <c r="G161" s="152" t="str">
        <f t="shared" si="10"/>
        <v>-</v>
      </c>
      <c r="H161" s="16"/>
    </row>
    <row r="162" spans="1:8" s="9" customFormat="1" x14ac:dyDescent="0.25">
      <c r="A162" s="13" t="s">
        <v>226</v>
      </c>
      <c r="B162" s="20" t="s">
        <v>227</v>
      </c>
      <c r="C162" s="73" t="s">
        <v>25</v>
      </c>
      <c r="D162" s="202">
        <v>49.409710325754929</v>
      </c>
      <c r="E162" s="114">
        <v>23.969343268649077</v>
      </c>
      <c r="F162" s="90">
        <f t="shared" si="9"/>
        <v>-25.440367057105853</v>
      </c>
      <c r="G162" s="152">
        <f t="shared" si="10"/>
        <v>-0.51488597867462094</v>
      </c>
      <c r="H162" s="16"/>
    </row>
    <row r="163" spans="1:8" s="9" customFormat="1" ht="16.5" thickBot="1" x14ac:dyDescent="0.3">
      <c r="A163" s="27" t="s">
        <v>228</v>
      </c>
      <c r="B163" s="35" t="s">
        <v>229</v>
      </c>
      <c r="C163" s="75" t="s">
        <v>25</v>
      </c>
      <c r="D163" s="198">
        <v>125.66237509596053</v>
      </c>
      <c r="E163" s="116">
        <f>E159-E160-E161-E162</f>
        <v>461.98404457251712</v>
      </c>
      <c r="F163" s="98">
        <f t="shared" si="9"/>
        <v>336.32166947655662</v>
      </c>
      <c r="G163" s="154">
        <f t="shared" si="10"/>
        <v>2.6763911570167975</v>
      </c>
      <c r="H163" s="30"/>
    </row>
    <row r="164" spans="1:8" s="9" customFormat="1" x14ac:dyDescent="0.25">
      <c r="A164" s="10" t="s">
        <v>230</v>
      </c>
      <c r="B164" s="11" t="s">
        <v>116</v>
      </c>
      <c r="C164" s="78" t="s">
        <v>705</v>
      </c>
      <c r="D164" s="201" t="s">
        <v>705</v>
      </c>
      <c r="E164" s="112" t="s">
        <v>705</v>
      </c>
      <c r="F164" s="97" t="s">
        <v>705</v>
      </c>
      <c r="G164" s="151" t="s">
        <v>705</v>
      </c>
      <c r="H164" s="12"/>
    </row>
    <row r="165" spans="1:8" s="9" customFormat="1" ht="47.25" x14ac:dyDescent="0.25">
      <c r="A165" s="13" t="s">
        <v>232</v>
      </c>
      <c r="B165" s="20" t="s">
        <v>233</v>
      </c>
      <c r="C165" s="73" t="s">
        <v>25</v>
      </c>
      <c r="D165" s="202">
        <v>1151.1583013703053</v>
      </c>
      <c r="E165" s="114">
        <f>E114+E110+E74</f>
        <v>1763.6830600692583</v>
      </c>
      <c r="F165" s="90">
        <f t="shared" si="9"/>
        <v>612.52475869895306</v>
      </c>
      <c r="G165" s="152">
        <f t="shared" si="10"/>
        <v>0.53209428969918515</v>
      </c>
      <c r="H165" s="16"/>
    </row>
    <row r="166" spans="1:8" s="9" customFormat="1" ht="31.5" x14ac:dyDescent="0.25">
      <c r="A166" s="13" t="s">
        <v>234</v>
      </c>
      <c r="B166" s="20" t="s">
        <v>235</v>
      </c>
      <c r="C166" s="73" t="s">
        <v>25</v>
      </c>
      <c r="D166" s="202">
        <v>2250.3659100100003</v>
      </c>
      <c r="E166" s="114">
        <v>2250.3659100099999</v>
      </c>
      <c r="F166" s="90">
        <f t="shared" si="9"/>
        <v>0</v>
      </c>
      <c r="G166" s="152">
        <f t="shared" si="10"/>
        <v>0</v>
      </c>
      <c r="H166" s="16"/>
    </row>
    <row r="167" spans="1:8" s="9" customFormat="1" x14ac:dyDescent="0.25">
      <c r="A167" s="13" t="s">
        <v>236</v>
      </c>
      <c r="B167" s="19" t="s">
        <v>237</v>
      </c>
      <c r="C167" s="73" t="s">
        <v>25</v>
      </c>
      <c r="D167" s="202">
        <v>334.93980786999998</v>
      </c>
      <c r="E167" s="114">
        <v>334.93980786999998</v>
      </c>
      <c r="F167" s="90">
        <f t="shared" si="9"/>
        <v>0</v>
      </c>
      <c r="G167" s="152">
        <f t="shared" si="10"/>
        <v>0</v>
      </c>
      <c r="H167" s="16"/>
    </row>
    <row r="168" spans="1:8" s="9" customFormat="1" x14ac:dyDescent="0.25">
      <c r="A168" s="13" t="s">
        <v>238</v>
      </c>
      <c r="B168" s="20" t="s">
        <v>239</v>
      </c>
      <c r="C168" s="73" t="s">
        <v>25</v>
      </c>
      <c r="D168" s="202">
        <v>2344.1782610761502</v>
      </c>
      <c r="E168" s="114">
        <v>2512.9776844200001</v>
      </c>
      <c r="F168" s="90">
        <f t="shared" si="9"/>
        <v>168.79942334384987</v>
      </c>
      <c r="G168" s="152">
        <f t="shared" si="10"/>
        <v>7.2007929664170897E-2</v>
      </c>
      <c r="H168" s="16"/>
    </row>
    <row r="169" spans="1:8" s="9" customFormat="1" x14ac:dyDescent="0.25">
      <c r="A169" s="13" t="s">
        <v>240</v>
      </c>
      <c r="B169" s="19" t="s">
        <v>241</v>
      </c>
      <c r="C169" s="73" t="s">
        <v>25</v>
      </c>
      <c r="D169" s="202">
        <v>118.95162249000001</v>
      </c>
      <c r="E169" s="114">
        <v>393.20361429000002</v>
      </c>
      <c r="F169" s="95">
        <f t="shared" si="9"/>
        <v>274.25199180000004</v>
      </c>
      <c r="G169" s="153">
        <f t="shared" si="10"/>
        <v>2.3055758808422793</v>
      </c>
      <c r="H169" s="25"/>
    </row>
    <row r="170" spans="1:8" s="9" customFormat="1" ht="48" thickBot="1" x14ac:dyDescent="0.3">
      <c r="A170" s="27" t="s">
        <v>242</v>
      </c>
      <c r="B170" s="35" t="s">
        <v>243</v>
      </c>
      <c r="C170" s="75" t="s">
        <v>231</v>
      </c>
      <c r="D170" s="198">
        <v>2.0363648147137616</v>
      </c>
      <c r="E170" s="116">
        <f>E168/E165</f>
        <v>1.4248465278797413</v>
      </c>
      <c r="F170" s="98">
        <f t="shared" si="9"/>
        <v>-0.61151828683402032</v>
      </c>
      <c r="G170" s="154">
        <f t="shared" si="10"/>
        <v>-0.30029898494390234</v>
      </c>
      <c r="H170" s="30"/>
    </row>
    <row r="171" spans="1:8" s="9" customFormat="1" ht="19.5" thickBot="1" x14ac:dyDescent="0.3">
      <c r="A171" s="245" t="s">
        <v>244</v>
      </c>
      <c r="B171" s="246"/>
      <c r="C171" s="246"/>
      <c r="D171" s="246"/>
      <c r="E171" s="246"/>
      <c r="F171" s="243"/>
      <c r="G171" s="243"/>
      <c r="H171" s="244"/>
    </row>
    <row r="172" spans="1:8" s="9" customFormat="1" x14ac:dyDescent="0.25">
      <c r="A172" s="10" t="s">
        <v>245</v>
      </c>
      <c r="B172" s="11" t="s">
        <v>246</v>
      </c>
      <c r="C172" s="78" t="s">
        <v>25</v>
      </c>
      <c r="D172" s="189">
        <v>9158.1303816076197</v>
      </c>
      <c r="E172" s="112">
        <v>8042.3275326899993</v>
      </c>
      <c r="F172" s="97">
        <f t="shared" ref="F172:F235" si="11">E172-D172</f>
        <v>-1115.8028489176204</v>
      </c>
      <c r="G172" s="151">
        <f t="shared" ref="G172:G235" si="12">IFERROR(F172/D172,"-")</f>
        <v>-0.12183740593587751</v>
      </c>
      <c r="H172" s="12"/>
    </row>
    <row r="173" spans="1:8" s="9" customFormat="1" hidden="1" x14ac:dyDescent="0.25">
      <c r="A173" s="13" t="s">
        <v>247</v>
      </c>
      <c r="B173" s="14" t="s">
        <v>27</v>
      </c>
      <c r="C173" s="73" t="s">
        <v>25</v>
      </c>
      <c r="D173" s="190">
        <v>0</v>
      </c>
      <c r="E173" s="114"/>
      <c r="F173" s="90">
        <f t="shared" si="11"/>
        <v>0</v>
      </c>
      <c r="G173" s="152" t="str">
        <f t="shared" si="12"/>
        <v>-</v>
      </c>
      <c r="H173" s="16"/>
    </row>
    <row r="174" spans="1:8" s="9" customFormat="1" ht="31.5" hidden="1" x14ac:dyDescent="0.25">
      <c r="A174" s="13" t="s">
        <v>248</v>
      </c>
      <c r="B174" s="19" t="s">
        <v>29</v>
      </c>
      <c r="C174" s="73" t="s">
        <v>25</v>
      </c>
      <c r="D174" s="190">
        <v>0</v>
      </c>
      <c r="E174" s="114"/>
      <c r="F174" s="90">
        <f t="shared" si="11"/>
        <v>0</v>
      </c>
      <c r="G174" s="152" t="str">
        <f t="shared" si="12"/>
        <v>-</v>
      </c>
      <c r="H174" s="16"/>
    </row>
    <row r="175" spans="1:8" s="9" customFormat="1" ht="31.5" hidden="1" x14ac:dyDescent="0.25">
      <c r="A175" s="13" t="s">
        <v>249</v>
      </c>
      <c r="B175" s="19" t="s">
        <v>31</v>
      </c>
      <c r="C175" s="73" t="s">
        <v>25</v>
      </c>
      <c r="D175" s="190">
        <v>0</v>
      </c>
      <c r="E175" s="114"/>
      <c r="F175" s="90">
        <f t="shared" si="11"/>
        <v>0</v>
      </c>
      <c r="G175" s="152" t="str">
        <f t="shared" si="12"/>
        <v>-</v>
      </c>
      <c r="H175" s="16"/>
    </row>
    <row r="176" spans="1:8" s="9" customFormat="1" ht="47.25" hidden="1" x14ac:dyDescent="0.25">
      <c r="A176" s="13" t="s">
        <v>250</v>
      </c>
      <c r="B176" s="19" t="s">
        <v>33</v>
      </c>
      <c r="C176" s="73" t="s">
        <v>25</v>
      </c>
      <c r="D176" s="190">
        <v>0</v>
      </c>
      <c r="E176" s="114"/>
      <c r="F176" s="90">
        <f t="shared" si="11"/>
        <v>0</v>
      </c>
      <c r="G176" s="152" t="str">
        <f t="shared" si="12"/>
        <v>-</v>
      </c>
      <c r="H176" s="16"/>
    </row>
    <row r="177" spans="1:8" s="9" customFormat="1" hidden="1" x14ac:dyDescent="0.25">
      <c r="A177" s="13" t="s">
        <v>251</v>
      </c>
      <c r="B177" s="14" t="s">
        <v>35</v>
      </c>
      <c r="C177" s="73" t="s">
        <v>25</v>
      </c>
      <c r="D177" s="190">
        <v>0</v>
      </c>
      <c r="E177" s="114"/>
      <c r="F177" s="90">
        <f t="shared" si="11"/>
        <v>0</v>
      </c>
      <c r="G177" s="152" t="str">
        <f t="shared" si="12"/>
        <v>-</v>
      </c>
      <c r="H177" s="16"/>
    </row>
    <row r="178" spans="1:8" s="9" customFormat="1" x14ac:dyDescent="0.25">
      <c r="A178" s="13" t="s">
        <v>252</v>
      </c>
      <c r="B178" s="14" t="s">
        <v>37</v>
      </c>
      <c r="C178" s="73" t="s">
        <v>25</v>
      </c>
      <c r="D178" s="190">
        <v>8782.7973246658203</v>
      </c>
      <c r="E178" s="114">
        <v>7694.2082551299991</v>
      </c>
      <c r="F178" s="90">
        <f t="shared" si="11"/>
        <v>-1088.5890695358212</v>
      </c>
      <c r="G178" s="152">
        <f t="shared" si="12"/>
        <v>-0.1239455983435484</v>
      </c>
      <c r="H178" s="16"/>
    </row>
    <row r="179" spans="1:8" s="9" customFormat="1" hidden="1" x14ac:dyDescent="0.25">
      <c r="A179" s="13" t="s">
        <v>253</v>
      </c>
      <c r="B179" s="14" t="s">
        <v>39</v>
      </c>
      <c r="C179" s="73" t="s">
        <v>25</v>
      </c>
      <c r="D179" s="190">
        <v>0</v>
      </c>
      <c r="E179" s="114"/>
      <c r="F179" s="90">
        <f t="shared" si="11"/>
        <v>0</v>
      </c>
      <c r="G179" s="152" t="str">
        <f t="shared" si="12"/>
        <v>-</v>
      </c>
      <c r="H179" s="16"/>
    </row>
    <row r="180" spans="1:8" s="9" customFormat="1" x14ac:dyDescent="0.25">
      <c r="A180" s="13" t="s">
        <v>254</v>
      </c>
      <c r="B180" s="14" t="s">
        <v>41</v>
      </c>
      <c r="C180" s="73" t="s">
        <v>25</v>
      </c>
      <c r="D180" s="190">
        <v>13.266999999999999</v>
      </c>
      <c r="E180" s="114">
        <v>47.973239640000003</v>
      </c>
      <c r="F180" s="90">
        <f t="shared" si="11"/>
        <v>34.706239640000007</v>
      </c>
      <c r="G180" s="152">
        <f t="shared" si="12"/>
        <v>2.6159824858671898</v>
      </c>
      <c r="H180" s="16"/>
    </row>
    <row r="181" spans="1:8" s="9" customFormat="1" x14ac:dyDescent="0.25">
      <c r="A181" s="13" t="s">
        <v>255</v>
      </c>
      <c r="B181" s="14" t="s">
        <v>43</v>
      </c>
      <c r="C181" s="73" t="s">
        <v>25</v>
      </c>
      <c r="D181" s="190">
        <v>0</v>
      </c>
      <c r="E181" s="114">
        <v>0</v>
      </c>
      <c r="F181" s="90">
        <f t="shared" si="11"/>
        <v>0</v>
      </c>
      <c r="G181" s="152" t="str">
        <f t="shared" si="12"/>
        <v>-</v>
      </c>
      <c r="H181" s="16"/>
    </row>
    <row r="182" spans="1:8" s="9" customFormat="1" hidden="1" x14ac:dyDescent="0.25">
      <c r="A182" s="13" t="s">
        <v>256</v>
      </c>
      <c r="B182" s="14" t="s">
        <v>45</v>
      </c>
      <c r="C182" s="73" t="s">
        <v>25</v>
      </c>
      <c r="D182" s="190">
        <v>0</v>
      </c>
      <c r="E182" s="114"/>
      <c r="F182" s="90">
        <f t="shared" si="11"/>
        <v>0</v>
      </c>
      <c r="G182" s="152" t="str">
        <f t="shared" si="12"/>
        <v>-</v>
      </c>
      <c r="H182" s="16"/>
    </row>
    <row r="183" spans="1:8" s="9" customFormat="1" ht="31.5" hidden="1" x14ac:dyDescent="0.25">
      <c r="A183" s="13" t="s">
        <v>257</v>
      </c>
      <c r="B183" s="17" t="s">
        <v>47</v>
      </c>
      <c r="C183" s="73" t="s">
        <v>25</v>
      </c>
      <c r="D183" s="190">
        <v>0</v>
      </c>
      <c r="E183" s="114"/>
      <c r="F183" s="90">
        <f t="shared" si="11"/>
        <v>0</v>
      </c>
      <c r="G183" s="152" t="str">
        <f t="shared" si="12"/>
        <v>-</v>
      </c>
      <c r="H183" s="16"/>
    </row>
    <row r="184" spans="1:8" s="9" customFormat="1" hidden="1" x14ac:dyDescent="0.25">
      <c r="A184" s="13" t="s">
        <v>258</v>
      </c>
      <c r="B184" s="18" t="s">
        <v>49</v>
      </c>
      <c r="C184" s="73" t="s">
        <v>25</v>
      </c>
      <c r="D184" s="190">
        <v>0</v>
      </c>
      <c r="E184" s="114"/>
      <c r="F184" s="90">
        <f t="shared" si="11"/>
        <v>0</v>
      </c>
      <c r="G184" s="152" t="str">
        <f t="shared" si="12"/>
        <v>-</v>
      </c>
      <c r="H184" s="16"/>
    </row>
    <row r="185" spans="1:8" s="9" customFormat="1" hidden="1" x14ac:dyDescent="0.25">
      <c r="A185" s="13" t="s">
        <v>259</v>
      </c>
      <c r="B185" s="18" t="s">
        <v>51</v>
      </c>
      <c r="C185" s="73" t="s">
        <v>25</v>
      </c>
      <c r="D185" s="190">
        <v>0</v>
      </c>
      <c r="E185" s="114"/>
      <c r="F185" s="90">
        <f t="shared" si="11"/>
        <v>0</v>
      </c>
      <c r="G185" s="152" t="str">
        <f t="shared" si="12"/>
        <v>-</v>
      </c>
      <c r="H185" s="16"/>
    </row>
    <row r="186" spans="1:8" s="9" customFormat="1" ht="47.25" x14ac:dyDescent="0.25">
      <c r="A186" s="13" t="s">
        <v>260</v>
      </c>
      <c r="B186" s="20" t="s">
        <v>261</v>
      </c>
      <c r="C186" s="73" t="s">
        <v>25</v>
      </c>
      <c r="D186" s="190">
        <v>0</v>
      </c>
      <c r="E186" s="114">
        <v>0</v>
      </c>
      <c r="F186" s="90">
        <f t="shared" si="11"/>
        <v>0</v>
      </c>
      <c r="G186" s="152" t="str">
        <f t="shared" si="12"/>
        <v>-</v>
      </c>
      <c r="H186" s="16"/>
    </row>
    <row r="187" spans="1:8" s="9" customFormat="1" x14ac:dyDescent="0.25">
      <c r="A187" s="13" t="s">
        <v>262</v>
      </c>
      <c r="B187" s="19" t="s">
        <v>263</v>
      </c>
      <c r="C187" s="73" t="s">
        <v>25</v>
      </c>
      <c r="D187" s="190">
        <v>0</v>
      </c>
      <c r="E187" s="114">
        <v>0</v>
      </c>
      <c r="F187" s="90">
        <f t="shared" si="11"/>
        <v>0</v>
      </c>
      <c r="G187" s="152" t="str">
        <f t="shared" si="12"/>
        <v>-</v>
      </c>
      <c r="H187" s="16"/>
    </row>
    <row r="188" spans="1:8" s="9" customFormat="1" ht="31.5" x14ac:dyDescent="0.25">
      <c r="A188" s="13" t="s">
        <v>264</v>
      </c>
      <c r="B188" s="19" t="s">
        <v>265</v>
      </c>
      <c r="C188" s="73" t="s">
        <v>25</v>
      </c>
      <c r="D188" s="190">
        <v>0</v>
      </c>
      <c r="E188" s="114">
        <v>0</v>
      </c>
      <c r="F188" s="90">
        <f t="shared" si="11"/>
        <v>0</v>
      </c>
      <c r="G188" s="152" t="str">
        <f t="shared" si="12"/>
        <v>-</v>
      </c>
      <c r="H188" s="16"/>
    </row>
    <row r="189" spans="1:8" s="9" customFormat="1" x14ac:dyDescent="0.25">
      <c r="A189" s="13" t="s">
        <v>266</v>
      </c>
      <c r="B189" s="14" t="s">
        <v>53</v>
      </c>
      <c r="C189" s="73" t="s">
        <v>25</v>
      </c>
      <c r="D189" s="190">
        <v>362.06605694179899</v>
      </c>
      <c r="E189" s="114">
        <v>300.1460379199994</v>
      </c>
      <c r="F189" s="90">
        <f t="shared" si="11"/>
        <v>-61.92001902179959</v>
      </c>
      <c r="G189" s="152">
        <f t="shared" si="12"/>
        <v>-0.17101856922134251</v>
      </c>
      <c r="H189" s="16"/>
    </row>
    <row r="190" spans="1:8" s="9" customFormat="1" x14ac:dyDescent="0.25">
      <c r="A190" s="13" t="s">
        <v>267</v>
      </c>
      <c r="B190" s="34" t="s">
        <v>268</v>
      </c>
      <c r="C190" s="73" t="s">
        <v>25</v>
      </c>
      <c r="D190" s="190">
        <v>8089.2044319116549</v>
      </c>
      <c r="E190" s="114">
        <v>7279.5834142589674</v>
      </c>
      <c r="F190" s="90">
        <f t="shared" si="11"/>
        <v>-809.62101765268744</v>
      </c>
      <c r="G190" s="152">
        <f t="shared" si="12"/>
        <v>-0.10008660610167772</v>
      </c>
      <c r="H190" s="16"/>
    </row>
    <row r="191" spans="1:8" s="9" customFormat="1" x14ac:dyDescent="0.25">
      <c r="A191" s="13" t="s">
        <v>269</v>
      </c>
      <c r="B191" s="20" t="s">
        <v>270</v>
      </c>
      <c r="C191" s="73" t="s">
        <v>25</v>
      </c>
      <c r="D191" s="190">
        <v>0</v>
      </c>
      <c r="E191" s="114">
        <v>0</v>
      </c>
      <c r="F191" s="90">
        <f t="shared" si="11"/>
        <v>0</v>
      </c>
      <c r="G191" s="152" t="str">
        <f t="shared" si="12"/>
        <v>-</v>
      </c>
      <c r="H191" s="16"/>
    </row>
    <row r="192" spans="1:8" s="9" customFormat="1" x14ac:dyDescent="0.25">
      <c r="A192" s="13" t="s">
        <v>271</v>
      </c>
      <c r="B192" s="20" t="s">
        <v>272</v>
      </c>
      <c r="C192" s="73" t="s">
        <v>25</v>
      </c>
      <c r="D192" s="190">
        <v>1975.3271976655999</v>
      </c>
      <c r="E192" s="114">
        <v>1666.7175438700001</v>
      </c>
      <c r="F192" s="90">
        <f t="shared" si="11"/>
        <v>-308.6096537955998</v>
      </c>
      <c r="G192" s="152">
        <f t="shared" si="12"/>
        <v>-0.15623216961742248</v>
      </c>
      <c r="H192" s="16"/>
    </row>
    <row r="193" spans="1:8" s="9" customFormat="1" ht="31.5" x14ac:dyDescent="0.25">
      <c r="A193" s="13" t="s">
        <v>273</v>
      </c>
      <c r="B193" s="19" t="s">
        <v>274</v>
      </c>
      <c r="C193" s="73" t="s">
        <v>25</v>
      </c>
      <c r="D193" s="190">
        <v>0</v>
      </c>
      <c r="E193" s="114">
        <v>0</v>
      </c>
      <c r="F193" s="90">
        <f t="shared" si="11"/>
        <v>0</v>
      </c>
      <c r="G193" s="152" t="str">
        <f t="shared" si="12"/>
        <v>-</v>
      </c>
      <c r="H193" s="16"/>
    </row>
    <row r="194" spans="1:8" s="9" customFormat="1" x14ac:dyDescent="0.25">
      <c r="A194" s="13" t="s">
        <v>275</v>
      </c>
      <c r="B194" s="19" t="s">
        <v>276</v>
      </c>
      <c r="C194" s="73" t="s">
        <v>25</v>
      </c>
      <c r="D194" s="190">
        <v>181.17180854459997</v>
      </c>
      <c r="E194" s="114">
        <v>166.49214615000002</v>
      </c>
      <c r="F194" s="90">
        <f t="shared" si="11"/>
        <v>-14.679662394599944</v>
      </c>
      <c r="G194" s="152">
        <f t="shared" si="12"/>
        <v>-8.1026195590392744E-2</v>
      </c>
      <c r="H194" s="16"/>
    </row>
    <row r="195" spans="1:8" s="9" customFormat="1" x14ac:dyDescent="0.25">
      <c r="A195" s="13" t="s">
        <v>277</v>
      </c>
      <c r="B195" s="19" t="s">
        <v>278</v>
      </c>
      <c r="C195" s="73" t="s">
        <v>25</v>
      </c>
      <c r="D195" s="190">
        <v>1794.1553891209999</v>
      </c>
      <c r="E195" s="114">
        <v>1500.22539772</v>
      </c>
      <c r="F195" s="90">
        <f t="shared" si="11"/>
        <v>-293.92999140099982</v>
      </c>
      <c r="G195" s="152">
        <f t="shared" si="12"/>
        <v>-0.16382638492923585</v>
      </c>
      <c r="H195" s="16"/>
    </row>
    <row r="196" spans="1:8" s="9" customFormat="1" ht="47.25" x14ac:dyDescent="0.25">
      <c r="A196" s="13" t="s">
        <v>279</v>
      </c>
      <c r="B196" s="20" t="s">
        <v>280</v>
      </c>
      <c r="C196" s="73" t="s">
        <v>25</v>
      </c>
      <c r="D196" s="190">
        <v>1555.2666187299999</v>
      </c>
      <c r="E196" s="114">
        <v>1422.7353742800001</v>
      </c>
      <c r="F196" s="90">
        <f t="shared" si="11"/>
        <v>-132.5312444499998</v>
      </c>
      <c r="G196" s="152">
        <f t="shared" si="12"/>
        <v>-8.5214485319708211E-2</v>
      </c>
      <c r="H196" s="16"/>
    </row>
    <row r="197" spans="1:8" s="9" customFormat="1" ht="31.5" x14ac:dyDescent="0.25">
      <c r="A197" s="13" t="s">
        <v>281</v>
      </c>
      <c r="B197" s="20" t="s">
        <v>282</v>
      </c>
      <c r="C197" s="73" t="s">
        <v>25</v>
      </c>
      <c r="D197" s="190">
        <v>695.57477693000021</v>
      </c>
      <c r="E197" s="114">
        <v>707.33603924680006</v>
      </c>
      <c r="F197" s="90">
        <f t="shared" si="11"/>
        <v>11.761262316799844</v>
      </c>
      <c r="G197" s="152">
        <f t="shared" si="12"/>
        <v>1.6908695810836524E-2</v>
      </c>
      <c r="H197" s="16"/>
    </row>
    <row r="198" spans="1:8" s="9" customFormat="1" ht="31.5" x14ac:dyDescent="0.25">
      <c r="A198" s="13" t="s">
        <v>283</v>
      </c>
      <c r="B198" s="20" t="s">
        <v>284</v>
      </c>
      <c r="C198" s="73" t="s">
        <v>25</v>
      </c>
      <c r="D198" s="190">
        <v>0</v>
      </c>
      <c r="E198" s="114">
        <v>0</v>
      </c>
      <c r="F198" s="90">
        <f t="shared" si="11"/>
        <v>0</v>
      </c>
      <c r="G198" s="152" t="str">
        <f t="shared" si="12"/>
        <v>-</v>
      </c>
      <c r="H198" s="16"/>
    </row>
    <row r="199" spans="1:8" s="9" customFormat="1" x14ac:dyDescent="0.25">
      <c r="A199" s="13" t="s">
        <v>285</v>
      </c>
      <c r="B199" s="20" t="s">
        <v>286</v>
      </c>
      <c r="C199" s="73" t="s">
        <v>25</v>
      </c>
      <c r="D199" s="190">
        <v>1512.7239399999999</v>
      </c>
      <c r="E199" s="114">
        <v>1449.8509539699999</v>
      </c>
      <c r="F199" s="90">
        <f t="shared" si="11"/>
        <v>-62.872986029999993</v>
      </c>
      <c r="G199" s="152">
        <f t="shared" si="12"/>
        <v>-4.1562762621446973E-2</v>
      </c>
      <c r="H199" s="16"/>
    </row>
    <row r="200" spans="1:8" s="9" customFormat="1" x14ac:dyDescent="0.25">
      <c r="A200" s="13" t="s">
        <v>287</v>
      </c>
      <c r="B200" s="20" t="s">
        <v>288</v>
      </c>
      <c r="C200" s="73" t="s">
        <v>25</v>
      </c>
      <c r="D200" s="190">
        <v>421.26068797238702</v>
      </c>
      <c r="E200" s="114">
        <v>383.48415637731603</v>
      </c>
      <c r="F200" s="90">
        <f t="shared" si="11"/>
        <v>-37.776531595070992</v>
      </c>
      <c r="G200" s="152">
        <f t="shared" si="12"/>
        <v>-8.967495110188678E-2</v>
      </c>
      <c r="H200" s="16"/>
    </row>
    <row r="201" spans="1:8" s="9" customFormat="1" x14ac:dyDescent="0.25">
      <c r="A201" s="13" t="s">
        <v>289</v>
      </c>
      <c r="B201" s="20" t="s">
        <v>290</v>
      </c>
      <c r="C201" s="73" t="s">
        <v>25</v>
      </c>
      <c r="D201" s="190">
        <v>680.24209382376773</v>
      </c>
      <c r="E201" s="114">
        <v>706.2177736299999</v>
      </c>
      <c r="F201" s="90">
        <f t="shared" si="11"/>
        <v>25.975679806232165</v>
      </c>
      <c r="G201" s="152">
        <f t="shared" si="12"/>
        <v>3.8185934157967234E-2</v>
      </c>
      <c r="H201" s="16"/>
    </row>
    <row r="202" spans="1:8" s="9" customFormat="1" x14ac:dyDescent="0.25">
      <c r="A202" s="13" t="s">
        <v>291</v>
      </c>
      <c r="B202" s="19" t="s">
        <v>292</v>
      </c>
      <c r="C202" s="73" t="s">
        <v>25</v>
      </c>
      <c r="D202" s="190">
        <v>86.238699999999994</v>
      </c>
      <c r="E202" s="114">
        <v>122.09163399999997</v>
      </c>
      <c r="F202" s="90">
        <f t="shared" si="11"/>
        <v>35.852933999999976</v>
      </c>
      <c r="G202" s="152">
        <f t="shared" si="12"/>
        <v>0.41574065935595017</v>
      </c>
      <c r="H202" s="16"/>
    </row>
    <row r="203" spans="1:8" s="9" customFormat="1" ht="31.5" x14ac:dyDescent="0.25">
      <c r="A203" s="13" t="s">
        <v>293</v>
      </c>
      <c r="B203" s="20" t="s">
        <v>294</v>
      </c>
      <c r="C203" s="73" t="s">
        <v>25</v>
      </c>
      <c r="D203" s="190">
        <v>367.48178932448587</v>
      </c>
      <c r="E203" s="114">
        <v>239.95614003</v>
      </c>
      <c r="F203" s="90">
        <f t="shared" si="11"/>
        <v>-127.52564929448587</v>
      </c>
      <c r="G203" s="152">
        <f t="shared" si="12"/>
        <v>-0.34702576562747961</v>
      </c>
      <c r="H203" s="16"/>
    </row>
    <row r="204" spans="1:8" s="9" customFormat="1" x14ac:dyDescent="0.25">
      <c r="A204" s="13" t="s">
        <v>295</v>
      </c>
      <c r="B204" s="20" t="s">
        <v>296</v>
      </c>
      <c r="C204" s="73" t="s">
        <v>25</v>
      </c>
      <c r="D204" s="190">
        <v>123.31651174319978</v>
      </c>
      <c r="E204" s="114">
        <v>91.496177750000143</v>
      </c>
      <c r="F204" s="90">
        <f t="shared" si="11"/>
        <v>-31.82033399319964</v>
      </c>
      <c r="G204" s="152">
        <f t="shared" si="12"/>
        <v>-0.25803790217050437</v>
      </c>
      <c r="H204" s="16"/>
    </row>
    <row r="205" spans="1:8" s="9" customFormat="1" x14ac:dyDescent="0.25">
      <c r="A205" s="13" t="s">
        <v>297</v>
      </c>
      <c r="B205" s="20" t="s">
        <v>298</v>
      </c>
      <c r="C205" s="73" t="s">
        <v>25</v>
      </c>
      <c r="D205" s="190">
        <v>18.964882662000004</v>
      </c>
      <c r="E205" s="114">
        <v>17.462828269999999</v>
      </c>
      <c r="F205" s="90">
        <f t="shared" si="11"/>
        <v>-1.5020543920000051</v>
      </c>
      <c r="G205" s="152">
        <f t="shared" si="12"/>
        <v>-7.9201881644629227E-2</v>
      </c>
      <c r="H205" s="16"/>
    </row>
    <row r="206" spans="1:8" s="9" customFormat="1" ht="47.25" x14ac:dyDescent="0.25">
      <c r="A206" s="13" t="s">
        <v>299</v>
      </c>
      <c r="B206" s="20" t="s">
        <v>300</v>
      </c>
      <c r="C206" s="73" t="s">
        <v>25</v>
      </c>
      <c r="D206" s="190">
        <v>122.94483199599529</v>
      </c>
      <c r="E206" s="114">
        <v>183.71804510000001</v>
      </c>
      <c r="F206" s="90">
        <f t="shared" si="11"/>
        <v>60.773213104004725</v>
      </c>
      <c r="G206" s="152">
        <f t="shared" si="12"/>
        <v>0.49431287283376257</v>
      </c>
      <c r="H206" s="16"/>
    </row>
    <row r="207" spans="1:8" s="9" customFormat="1" x14ac:dyDescent="0.25">
      <c r="A207" s="13" t="s">
        <v>301</v>
      </c>
      <c r="B207" s="20" t="s">
        <v>302</v>
      </c>
      <c r="C207" s="73" t="s">
        <v>25</v>
      </c>
      <c r="D207" s="190">
        <v>616.10110106421905</v>
      </c>
      <c r="E207" s="114">
        <v>410.60838173485058</v>
      </c>
      <c r="F207" s="90">
        <f t="shared" si="11"/>
        <v>-205.49271932936847</v>
      </c>
      <c r="G207" s="152">
        <f t="shared" si="12"/>
        <v>-0.33353733498351434</v>
      </c>
      <c r="H207" s="16"/>
    </row>
    <row r="208" spans="1:8" s="9" customFormat="1" ht="31.5" x14ac:dyDescent="0.25">
      <c r="A208" s="13" t="s">
        <v>303</v>
      </c>
      <c r="B208" s="34" t="s">
        <v>304</v>
      </c>
      <c r="C208" s="73" t="s">
        <v>25</v>
      </c>
      <c r="D208" s="190">
        <v>4.7199999999999999E-2</v>
      </c>
      <c r="E208" s="114">
        <v>22.865893400000001</v>
      </c>
      <c r="F208" s="90">
        <f t="shared" si="11"/>
        <v>22.818693400000001</v>
      </c>
      <c r="G208" s="152">
        <f t="shared" si="12"/>
        <v>483.44689406779662</v>
      </c>
      <c r="H208" s="16"/>
    </row>
    <row r="209" spans="1:8" s="9" customFormat="1" ht="31.5" x14ac:dyDescent="0.25">
      <c r="A209" s="13" t="s">
        <v>305</v>
      </c>
      <c r="B209" s="20" t="s">
        <v>306</v>
      </c>
      <c r="C209" s="73" t="s">
        <v>25</v>
      </c>
      <c r="D209" s="190">
        <v>4.7199999999999999E-2</v>
      </c>
      <c r="E209" s="114">
        <v>7.2545548099999992</v>
      </c>
      <c r="F209" s="90">
        <f t="shared" si="11"/>
        <v>7.2073548099999991</v>
      </c>
      <c r="G209" s="152">
        <f t="shared" si="12"/>
        <v>152.69819512711862</v>
      </c>
      <c r="H209" s="16"/>
    </row>
    <row r="210" spans="1:8" s="9" customFormat="1" ht="31.5" x14ac:dyDescent="0.25">
      <c r="A210" s="13" t="s">
        <v>307</v>
      </c>
      <c r="B210" s="20" t="s">
        <v>308</v>
      </c>
      <c r="C210" s="73" t="s">
        <v>25</v>
      </c>
      <c r="D210" s="190">
        <v>0</v>
      </c>
      <c r="E210" s="114">
        <v>0</v>
      </c>
      <c r="F210" s="90">
        <f t="shared" si="11"/>
        <v>0</v>
      </c>
      <c r="G210" s="152" t="str">
        <f t="shared" si="12"/>
        <v>-</v>
      </c>
      <c r="H210" s="16"/>
    </row>
    <row r="211" spans="1:8" s="9" customFormat="1" ht="31.5" x14ac:dyDescent="0.25">
      <c r="A211" s="13" t="s">
        <v>309</v>
      </c>
      <c r="B211" s="19" t="s">
        <v>310</v>
      </c>
      <c r="C211" s="73" t="s">
        <v>25</v>
      </c>
      <c r="D211" s="190">
        <v>0</v>
      </c>
      <c r="E211" s="114">
        <v>0</v>
      </c>
      <c r="F211" s="90">
        <f t="shared" si="11"/>
        <v>0</v>
      </c>
      <c r="G211" s="152" t="str">
        <f t="shared" si="12"/>
        <v>-</v>
      </c>
      <c r="H211" s="16"/>
    </row>
    <row r="212" spans="1:8" s="9" customFormat="1" x14ac:dyDescent="0.25">
      <c r="A212" s="13" t="s">
        <v>311</v>
      </c>
      <c r="B212" s="21" t="s">
        <v>312</v>
      </c>
      <c r="C212" s="73" t="s">
        <v>25</v>
      </c>
      <c r="D212" s="190">
        <v>0</v>
      </c>
      <c r="E212" s="114">
        <v>0</v>
      </c>
      <c r="F212" s="90">
        <f t="shared" si="11"/>
        <v>0</v>
      </c>
      <c r="G212" s="152" t="str">
        <f t="shared" si="12"/>
        <v>-</v>
      </c>
      <c r="H212" s="16"/>
    </row>
    <row r="213" spans="1:8" s="9" customFormat="1" ht="31.5" x14ac:dyDescent="0.25">
      <c r="A213" s="13" t="s">
        <v>313</v>
      </c>
      <c r="B213" s="21" t="s">
        <v>314</v>
      </c>
      <c r="C213" s="73" t="s">
        <v>25</v>
      </c>
      <c r="D213" s="190">
        <v>0</v>
      </c>
      <c r="E213" s="114">
        <v>0</v>
      </c>
      <c r="F213" s="90">
        <f t="shared" si="11"/>
        <v>0</v>
      </c>
      <c r="G213" s="152" t="str">
        <f t="shared" si="12"/>
        <v>-</v>
      </c>
      <c r="H213" s="16"/>
    </row>
    <row r="214" spans="1:8" s="9" customFormat="1" x14ac:dyDescent="0.25">
      <c r="A214" s="13" t="s">
        <v>315</v>
      </c>
      <c r="B214" s="20" t="s">
        <v>316</v>
      </c>
      <c r="C214" s="73" t="s">
        <v>25</v>
      </c>
      <c r="D214" s="190">
        <v>0</v>
      </c>
      <c r="E214" s="114">
        <v>15.611338590000001</v>
      </c>
      <c r="F214" s="90">
        <f t="shared" si="11"/>
        <v>15.611338590000001</v>
      </c>
      <c r="G214" s="152" t="str">
        <f t="shared" si="12"/>
        <v>-</v>
      </c>
      <c r="H214" s="16"/>
    </row>
    <row r="215" spans="1:8" s="9" customFormat="1" ht="31.5" x14ac:dyDescent="0.25">
      <c r="A215" s="13" t="s">
        <v>317</v>
      </c>
      <c r="B215" s="34" t="s">
        <v>318</v>
      </c>
      <c r="C215" s="73" t="s">
        <v>25</v>
      </c>
      <c r="D215" s="190">
        <v>1141.8903050544968</v>
      </c>
      <c r="E215" s="114">
        <v>976.2178013066839</v>
      </c>
      <c r="F215" s="90">
        <f t="shared" si="11"/>
        <v>-165.67250374781293</v>
      </c>
      <c r="G215" s="152">
        <f t="shared" si="12"/>
        <v>-0.14508618123341208</v>
      </c>
      <c r="H215" s="16"/>
    </row>
    <row r="216" spans="1:8" s="9" customFormat="1" x14ac:dyDescent="0.25">
      <c r="A216" s="13" t="s">
        <v>319</v>
      </c>
      <c r="B216" s="20" t="s">
        <v>320</v>
      </c>
      <c r="C216" s="73" t="s">
        <v>25</v>
      </c>
      <c r="D216" s="190">
        <v>1036.2884540599998</v>
      </c>
      <c r="E216" s="114">
        <v>940.54094226668394</v>
      </c>
      <c r="F216" s="90">
        <f t="shared" si="11"/>
        <v>-95.74751179331588</v>
      </c>
      <c r="G216" s="152">
        <f t="shared" si="12"/>
        <v>-9.2394652684002807E-2</v>
      </c>
      <c r="H216" s="16"/>
    </row>
    <row r="217" spans="1:8" s="9" customFormat="1" x14ac:dyDescent="0.25">
      <c r="A217" s="13" t="s">
        <v>321</v>
      </c>
      <c r="B217" s="19" t="s">
        <v>322</v>
      </c>
      <c r="C217" s="73" t="s">
        <v>25</v>
      </c>
      <c r="D217" s="190">
        <v>177.22009</v>
      </c>
      <c r="E217" s="114">
        <v>0</v>
      </c>
      <c r="F217" s="90">
        <f t="shared" si="11"/>
        <v>-177.22009</v>
      </c>
      <c r="G217" s="152">
        <f t="shared" si="12"/>
        <v>-1</v>
      </c>
      <c r="H217" s="16"/>
    </row>
    <row r="218" spans="1:8" s="9" customFormat="1" x14ac:dyDescent="0.25">
      <c r="A218" s="13" t="s">
        <v>323</v>
      </c>
      <c r="B218" s="19" t="s">
        <v>324</v>
      </c>
      <c r="C218" s="73" t="s">
        <v>25</v>
      </c>
      <c r="D218" s="190">
        <v>380.96742800000004</v>
      </c>
      <c r="E218" s="114">
        <v>113.11885890000001</v>
      </c>
      <c r="F218" s="90">
        <f t="shared" si="11"/>
        <v>-267.84856910000002</v>
      </c>
      <c r="G218" s="152">
        <f t="shared" si="12"/>
        <v>-0.70307472349053424</v>
      </c>
      <c r="H218" s="16"/>
    </row>
    <row r="219" spans="1:8" s="9" customFormat="1" ht="31.5" x14ac:dyDescent="0.25">
      <c r="A219" s="13" t="s">
        <v>325</v>
      </c>
      <c r="B219" s="19" t="s">
        <v>326</v>
      </c>
      <c r="C219" s="73" t="s">
        <v>25</v>
      </c>
      <c r="D219" s="190">
        <v>0</v>
      </c>
      <c r="E219" s="114">
        <v>0</v>
      </c>
      <c r="F219" s="90">
        <f t="shared" si="11"/>
        <v>0</v>
      </c>
      <c r="G219" s="152" t="str">
        <f t="shared" si="12"/>
        <v>-</v>
      </c>
      <c r="H219" s="16"/>
    </row>
    <row r="220" spans="1:8" s="9" customFormat="1" ht="31.5" x14ac:dyDescent="0.25">
      <c r="A220" s="13" t="s">
        <v>327</v>
      </c>
      <c r="B220" s="19" t="s">
        <v>328</v>
      </c>
      <c r="C220" s="73" t="s">
        <v>25</v>
      </c>
      <c r="D220" s="190">
        <v>125.039</v>
      </c>
      <c r="E220" s="114">
        <v>655.87085458000001</v>
      </c>
      <c r="F220" s="90">
        <f t="shared" si="11"/>
        <v>530.83185458000003</v>
      </c>
      <c r="G220" s="152">
        <f t="shared" si="12"/>
        <v>4.2453302935884007</v>
      </c>
      <c r="H220" s="16"/>
    </row>
    <row r="221" spans="1:8" s="9" customFormat="1" ht="31.5" x14ac:dyDescent="0.25">
      <c r="A221" s="13" t="s">
        <v>329</v>
      </c>
      <c r="B221" s="19" t="s">
        <v>330</v>
      </c>
      <c r="C221" s="73" t="s">
        <v>25</v>
      </c>
      <c r="D221" s="190">
        <v>0</v>
      </c>
      <c r="E221" s="114">
        <v>0</v>
      </c>
      <c r="F221" s="90">
        <f t="shared" si="11"/>
        <v>0</v>
      </c>
      <c r="G221" s="152" t="str">
        <f t="shared" si="12"/>
        <v>-</v>
      </c>
      <c r="H221" s="16"/>
    </row>
    <row r="222" spans="1:8" s="9" customFormat="1" ht="31.5" x14ac:dyDescent="0.25">
      <c r="A222" s="13" t="s">
        <v>331</v>
      </c>
      <c r="B222" s="19" t="s">
        <v>332</v>
      </c>
      <c r="C222" s="73" t="s">
        <v>25</v>
      </c>
      <c r="D222" s="190">
        <v>353.06193605999988</v>
      </c>
      <c r="E222" s="114">
        <v>171.55122878668399</v>
      </c>
      <c r="F222" s="90">
        <f t="shared" si="11"/>
        <v>-181.51070727331589</v>
      </c>
      <c r="G222" s="152">
        <f t="shared" si="12"/>
        <v>-0.51410443532624173</v>
      </c>
      <c r="H222" s="16"/>
    </row>
    <row r="223" spans="1:8" s="9" customFormat="1" x14ac:dyDescent="0.25">
      <c r="A223" s="13" t="s">
        <v>333</v>
      </c>
      <c r="B223" s="20" t="s">
        <v>334</v>
      </c>
      <c r="C223" s="73" t="s">
        <v>25</v>
      </c>
      <c r="D223" s="190">
        <v>0</v>
      </c>
      <c r="E223" s="114">
        <v>0</v>
      </c>
      <c r="F223" s="90">
        <f t="shared" si="11"/>
        <v>0</v>
      </c>
      <c r="G223" s="152" t="str">
        <f t="shared" si="12"/>
        <v>-</v>
      </c>
      <c r="H223" s="16"/>
    </row>
    <row r="224" spans="1:8" s="9" customFormat="1" ht="31.5" x14ac:dyDescent="0.25">
      <c r="A224" s="13" t="s">
        <v>335</v>
      </c>
      <c r="B224" s="20" t="s">
        <v>336</v>
      </c>
      <c r="C224" s="73" t="s">
        <v>25</v>
      </c>
      <c r="D224" s="190">
        <v>105.60185099449691</v>
      </c>
      <c r="E224" s="114">
        <v>35.676859039999997</v>
      </c>
      <c r="F224" s="90">
        <f t="shared" si="11"/>
        <v>-69.924991954496917</v>
      </c>
      <c r="G224" s="152">
        <f t="shared" si="12"/>
        <v>-0.66215687789545308</v>
      </c>
      <c r="H224" s="16"/>
    </row>
    <row r="225" spans="1:8" s="9" customFormat="1" x14ac:dyDescent="0.25">
      <c r="A225" s="13" t="s">
        <v>337</v>
      </c>
      <c r="B225" s="20" t="s">
        <v>116</v>
      </c>
      <c r="C225" s="73" t="s">
        <v>231</v>
      </c>
      <c r="D225" s="204">
        <v>0</v>
      </c>
      <c r="E225" s="114">
        <v>0</v>
      </c>
      <c r="F225" s="205">
        <f t="shared" si="11"/>
        <v>0</v>
      </c>
      <c r="G225" s="206" t="str">
        <f t="shared" si="12"/>
        <v>-</v>
      </c>
      <c r="H225" s="16"/>
    </row>
    <row r="226" spans="1:8" s="9" customFormat="1" ht="31.5" x14ac:dyDescent="0.25">
      <c r="A226" s="13" t="s">
        <v>338</v>
      </c>
      <c r="B226" s="20" t="s">
        <v>339</v>
      </c>
      <c r="C226" s="73" t="s">
        <v>25</v>
      </c>
      <c r="D226" s="190">
        <v>56.535850994497174</v>
      </c>
      <c r="E226" s="114">
        <v>30.321508789999999</v>
      </c>
      <c r="F226" s="90">
        <f t="shared" si="11"/>
        <v>-26.214342204497175</v>
      </c>
      <c r="G226" s="152">
        <f t="shared" si="12"/>
        <v>-0.4636764414680643</v>
      </c>
      <c r="H226" s="16"/>
    </row>
    <row r="227" spans="1:8" s="9" customFormat="1" ht="31.5" x14ac:dyDescent="0.25">
      <c r="A227" s="13" t="s">
        <v>340</v>
      </c>
      <c r="B227" s="34" t="s">
        <v>341</v>
      </c>
      <c r="C227" s="73" t="s">
        <v>25</v>
      </c>
      <c r="D227" s="190">
        <v>708.20685376615302</v>
      </c>
      <c r="E227" s="114">
        <v>1544.8817652100001</v>
      </c>
      <c r="F227" s="90">
        <f t="shared" si="11"/>
        <v>836.67491144384712</v>
      </c>
      <c r="G227" s="152">
        <f t="shared" si="12"/>
        <v>1.1813990601679685</v>
      </c>
      <c r="H227" s="16"/>
    </row>
    <row r="228" spans="1:8" s="9" customFormat="1" x14ac:dyDescent="0.25">
      <c r="A228" s="13" t="s">
        <v>342</v>
      </c>
      <c r="B228" s="20" t="s">
        <v>343</v>
      </c>
      <c r="C228" s="73" t="s">
        <v>25</v>
      </c>
      <c r="D228" s="190">
        <v>0</v>
      </c>
      <c r="E228" s="114">
        <v>0.44577003999999998</v>
      </c>
      <c r="F228" s="90">
        <f t="shared" si="11"/>
        <v>0.44577003999999998</v>
      </c>
      <c r="G228" s="152" t="str">
        <f t="shared" si="12"/>
        <v>-</v>
      </c>
      <c r="H228" s="16"/>
    </row>
    <row r="229" spans="1:8" s="9" customFormat="1" ht="31.5" x14ac:dyDescent="0.25">
      <c r="A229" s="13" t="s">
        <v>344</v>
      </c>
      <c r="B229" s="20" t="s">
        <v>345</v>
      </c>
      <c r="C229" s="73" t="s">
        <v>25</v>
      </c>
      <c r="D229" s="190">
        <v>708.20685376615302</v>
      </c>
      <c r="E229" s="114">
        <v>1544.4359951700001</v>
      </c>
      <c r="F229" s="90">
        <f t="shared" si="11"/>
        <v>836.22914140384705</v>
      </c>
      <c r="G229" s="152">
        <f t="shared" si="12"/>
        <v>1.1807696253670632</v>
      </c>
      <c r="H229" s="16"/>
    </row>
    <row r="230" spans="1:8" s="9" customFormat="1" x14ac:dyDescent="0.25">
      <c r="A230" s="13" t="s">
        <v>346</v>
      </c>
      <c r="B230" s="19" t="s">
        <v>347</v>
      </c>
      <c r="C230" s="73" t="s">
        <v>25</v>
      </c>
      <c r="D230" s="190">
        <v>0</v>
      </c>
      <c r="E230" s="114">
        <v>0</v>
      </c>
      <c r="F230" s="90">
        <f t="shared" si="11"/>
        <v>0</v>
      </c>
      <c r="G230" s="152" t="str">
        <f t="shared" si="12"/>
        <v>-</v>
      </c>
      <c r="H230" s="16"/>
    </row>
    <row r="231" spans="1:8" s="9" customFormat="1" x14ac:dyDescent="0.25">
      <c r="A231" s="13" t="s">
        <v>348</v>
      </c>
      <c r="B231" s="19" t="s">
        <v>349</v>
      </c>
      <c r="C231" s="73" t="s">
        <v>25</v>
      </c>
      <c r="D231" s="190">
        <v>0</v>
      </c>
      <c r="E231" s="114">
        <v>124.104</v>
      </c>
      <c r="F231" s="90">
        <f t="shared" si="11"/>
        <v>124.104</v>
      </c>
      <c r="G231" s="152" t="str">
        <f t="shared" si="12"/>
        <v>-</v>
      </c>
      <c r="H231" s="16"/>
    </row>
    <row r="232" spans="1:8" s="9" customFormat="1" x14ac:dyDescent="0.25">
      <c r="A232" s="13" t="s">
        <v>350</v>
      </c>
      <c r="B232" s="19" t="s">
        <v>351</v>
      </c>
      <c r="C232" s="73" t="s">
        <v>25</v>
      </c>
      <c r="D232" s="190">
        <v>708.20685376615302</v>
      </c>
      <c r="E232" s="114">
        <f>E229-E231</f>
        <v>1420.33199517</v>
      </c>
      <c r="F232" s="90">
        <f t="shared" si="11"/>
        <v>712.12514140384701</v>
      </c>
      <c r="G232" s="152">
        <f t="shared" si="12"/>
        <v>1.0055326881077993</v>
      </c>
      <c r="H232" s="16"/>
    </row>
    <row r="233" spans="1:8" s="9" customFormat="1" x14ac:dyDescent="0.25">
      <c r="A233" s="13" t="s">
        <v>352</v>
      </c>
      <c r="B233" s="20" t="s">
        <v>353</v>
      </c>
      <c r="C233" s="73" t="s">
        <v>25</v>
      </c>
      <c r="D233" s="190">
        <v>0</v>
      </c>
      <c r="E233" s="114">
        <v>0</v>
      </c>
      <c r="F233" s="90">
        <f t="shared" si="11"/>
        <v>0</v>
      </c>
      <c r="G233" s="152" t="str">
        <f t="shared" si="12"/>
        <v>-</v>
      </c>
      <c r="H233" s="16"/>
    </row>
    <row r="234" spans="1:8" s="9" customFormat="1" ht="31.5" x14ac:dyDescent="0.25">
      <c r="A234" s="13" t="s">
        <v>354</v>
      </c>
      <c r="B234" s="20" t="s">
        <v>355</v>
      </c>
      <c r="C234" s="73" t="s">
        <v>25</v>
      </c>
      <c r="D234" s="190">
        <v>0</v>
      </c>
      <c r="E234" s="114">
        <v>0</v>
      </c>
      <c r="F234" s="90">
        <f t="shared" si="11"/>
        <v>0</v>
      </c>
      <c r="G234" s="152" t="str">
        <f t="shared" si="12"/>
        <v>-</v>
      </c>
      <c r="H234" s="16"/>
    </row>
    <row r="235" spans="1:8" s="9" customFormat="1" x14ac:dyDescent="0.25">
      <c r="A235" s="13" t="s">
        <v>356</v>
      </c>
      <c r="B235" s="19" t="s">
        <v>357</v>
      </c>
      <c r="C235" s="73" t="s">
        <v>25</v>
      </c>
      <c r="D235" s="190">
        <v>0</v>
      </c>
      <c r="E235" s="114">
        <v>0</v>
      </c>
      <c r="F235" s="90">
        <f t="shared" si="11"/>
        <v>0</v>
      </c>
      <c r="G235" s="152" t="str">
        <f t="shared" si="12"/>
        <v>-</v>
      </c>
      <c r="H235" s="16"/>
    </row>
    <row r="236" spans="1:8" s="9" customFormat="1" x14ac:dyDescent="0.25">
      <c r="A236" s="13" t="s">
        <v>358</v>
      </c>
      <c r="B236" s="19" t="s">
        <v>359</v>
      </c>
      <c r="C236" s="73" t="s">
        <v>25</v>
      </c>
      <c r="D236" s="190">
        <v>0</v>
      </c>
      <c r="E236" s="114">
        <v>0</v>
      </c>
      <c r="F236" s="90">
        <f t="shared" ref="F236:F299" si="13">E236-D236</f>
        <v>0</v>
      </c>
      <c r="G236" s="152" t="str">
        <f t="shared" ref="G236:G299" si="14">IFERROR(F236/D236,"-")</f>
        <v>-</v>
      </c>
      <c r="H236" s="16"/>
    </row>
    <row r="237" spans="1:8" s="9" customFormat="1" x14ac:dyDescent="0.25">
      <c r="A237" s="13" t="s">
        <v>360</v>
      </c>
      <c r="B237" s="20" t="s">
        <v>361</v>
      </c>
      <c r="C237" s="73" t="s">
        <v>25</v>
      </c>
      <c r="D237" s="190">
        <v>0</v>
      </c>
      <c r="E237" s="114">
        <v>0</v>
      </c>
      <c r="F237" s="90">
        <f t="shared" si="13"/>
        <v>0</v>
      </c>
      <c r="G237" s="152" t="str">
        <f t="shared" si="14"/>
        <v>-</v>
      </c>
      <c r="H237" s="16"/>
    </row>
    <row r="238" spans="1:8" s="9" customFormat="1" x14ac:dyDescent="0.25">
      <c r="A238" s="13" t="s">
        <v>362</v>
      </c>
      <c r="B238" s="20" t="s">
        <v>363</v>
      </c>
      <c r="C238" s="73" t="s">
        <v>25</v>
      </c>
      <c r="D238" s="190">
        <v>0</v>
      </c>
      <c r="E238" s="114">
        <v>0</v>
      </c>
      <c r="F238" s="90">
        <f t="shared" si="13"/>
        <v>0</v>
      </c>
      <c r="G238" s="152" t="str">
        <f t="shared" si="14"/>
        <v>-</v>
      </c>
      <c r="H238" s="16"/>
    </row>
    <row r="239" spans="1:8" s="9" customFormat="1" x14ac:dyDescent="0.25">
      <c r="A239" s="13" t="s">
        <v>364</v>
      </c>
      <c r="B239" s="20" t="s">
        <v>365</v>
      </c>
      <c r="C239" s="73" t="s">
        <v>25</v>
      </c>
      <c r="D239" s="190">
        <v>0</v>
      </c>
      <c r="E239" s="114">
        <v>9.0381035988684748E-14</v>
      </c>
      <c r="F239" s="90">
        <f t="shared" si="13"/>
        <v>9.0381035988684748E-14</v>
      </c>
      <c r="G239" s="152" t="str">
        <f t="shared" si="14"/>
        <v>-</v>
      </c>
      <c r="H239" s="16"/>
    </row>
    <row r="240" spans="1:8" s="9" customFormat="1" x14ac:dyDescent="0.25">
      <c r="A240" s="13" t="s">
        <v>366</v>
      </c>
      <c r="B240" s="34" t="s">
        <v>367</v>
      </c>
      <c r="C240" s="73" t="s">
        <v>25</v>
      </c>
      <c r="D240" s="190">
        <v>635.17178355999999</v>
      </c>
      <c r="E240" s="114">
        <v>1355.9288492599999</v>
      </c>
      <c r="F240" s="90">
        <f t="shared" si="13"/>
        <v>720.75706569999988</v>
      </c>
      <c r="G240" s="152">
        <f t="shared" si="14"/>
        <v>1.1347435203439185</v>
      </c>
      <c r="H240" s="16"/>
    </row>
    <row r="241" spans="1:8" s="9" customFormat="1" x14ac:dyDescent="0.25">
      <c r="A241" s="13" t="s">
        <v>368</v>
      </c>
      <c r="B241" s="20" t="s">
        <v>369</v>
      </c>
      <c r="C241" s="73" t="s">
        <v>25</v>
      </c>
      <c r="D241" s="190">
        <v>635.17178355999999</v>
      </c>
      <c r="E241" s="114">
        <v>1282.5151492599998</v>
      </c>
      <c r="F241" s="90">
        <f t="shared" si="13"/>
        <v>647.34336569999982</v>
      </c>
      <c r="G241" s="152">
        <f t="shared" si="14"/>
        <v>1.0191626619050689</v>
      </c>
      <c r="H241" s="16"/>
    </row>
    <row r="242" spans="1:8" s="9" customFormat="1" x14ac:dyDescent="0.25">
      <c r="A242" s="13" t="s">
        <v>370</v>
      </c>
      <c r="B242" s="19" t="s">
        <v>347</v>
      </c>
      <c r="C242" s="73" t="s">
        <v>25</v>
      </c>
      <c r="D242" s="190">
        <v>4.9297938469976543E-3</v>
      </c>
      <c r="E242" s="114">
        <v>0</v>
      </c>
      <c r="F242" s="90">
        <f t="shared" si="13"/>
        <v>-4.9297938469976543E-3</v>
      </c>
      <c r="G242" s="152">
        <f t="shared" si="14"/>
        <v>-1</v>
      </c>
      <c r="H242" s="16"/>
    </row>
    <row r="243" spans="1:8" s="9" customFormat="1" x14ac:dyDescent="0.25">
      <c r="A243" s="13" t="s">
        <v>371</v>
      </c>
      <c r="B243" s="19" t="s">
        <v>349</v>
      </c>
      <c r="C243" s="73" t="s">
        <v>25</v>
      </c>
      <c r="D243" s="190">
        <v>0</v>
      </c>
      <c r="E243" s="114">
        <v>0</v>
      </c>
      <c r="F243" s="90">
        <f t="shared" si="13"/>
        <v>0</v>
      </c>
      <c r="G243" s="152" t="str">
        <f t="shared" si="14"/>
        <v>-</v>
      </c>
      <c r="H243" s="16"/>
    </row>
    <row r="244" spans="1:8" s="9" customFormat="1" x14ac:dyDescent="0.25">
      <c r="A244" s="13" t="s">
        <v>372</v>
      </c>
      <c r="B244" s="19" t="s">
        <v>351</v>
      </c>
      <c r="C244" s="73" t="s">
        <v>25</v>
      </c>
      <c r="D244" s="190">
        <v>635.16685376615305</v>
      </c>
      <c r="E244" s="114">
        <v>1282.5151492599998</v>
      </c>
      <c r="F244" s="90">
        <f t="shared" si="13"/>
        <v>647.34829549384676</v>
      </c>
      <c r="G244" s="152">
        <f t="shared" si="14"/>
        <v>1.0191783334653961</v>
      </c>
      <c r="H244" s="16"/>
    </row>
    <row r="245" spans="1:8" s="9" customFormat="1" x14ac:dyDescent="0.25">
      <c r="A245" s="13" t="s">
        <v>373</v>
      </c>
      <c r="B245" s="20" t="s">
        <v>227</v>
      </c>
      <c r="C245" s="73" t="s">
        <v>25</v>
      </c>
      <c r="D245" s="190">
        <v>0</v>
      </c>
      <c r="E245" s="114">
        <v>0</v>
      </c>
      <c r="F245" s="90">
        <f t="shared" si="13"/>
        <v>0</v>
      </c>
      <c r="G245" s="152" t="str">
        <f t="shared" si="14"/>
        <v>-</v>
      </c>
      <c r="H245" s="16"/>
    </row>
    <row r="246" spans="1:8" s="9" customFormat="1" x14ac:dyDescent="0.25">
      <c r="A246" s="13" t="s">
        <v>374</v>
      </c>
      <c r="B246" s="20" t="s">
        <v>375</v>
      </c>
      <c r="C246" s="73" t="s">
        <v>25</v>
      </c>
      <c r="D246" s="190">
        <v>0</v>
      </c>
      <c r="E246" s="114">
        <v>73.413699999999949</v>
      </c>
      <c r="F246" s="90">
        <f t="shared" si="13"/>
        <v>73.413699999999949</v>
      </c>
      <c r="G246" s="152" t="str">
        <f t="shared" si="14"/>
        <v>-</v>
      </c>
      <c r="H246" s="16"/>
    </row>
    <row r="247" spans="1:8" s="9" customFormat="1" ht="31.5" x14ac:dyDescent="0.25">
      <c r="A247" s="13" t="s">
        <v>376</v>
      </c>
      <c r="B247" s="34" t="s">
        <v>377</v>
      </c>
      <c r="C247" s="73" t="s">
        <v>25</v>
      </c>
      <c r="D247" s="190">
        <v>1068.9259496959648</v>
      </c>
      <c r="E247" s="114">
        <v>762.74411843103189</v>
      </c>
      <c r="F247" s="90">
        <f t="shared" si="13"/>
        <v>-306.18183126493295</v>
      </c>
      <c r="G247" s="152">
        <f t="shared" si="14"/>
        <v>-0.28643876720554912</v>
      </c>
      <c r="H247" s="16"/>
    </row>
    <row r="248" spans="1:8" s="9" customFormat="1" ht="47.25" x14ac:dyDescent="0.25">
      <c r="A248" s="13" t="s">
        <v>378</v>
      </c>
      <c r="B248" s="34" t="s">
        <v>379</v>
      </c>
      <c r="C248" s="73" t="s">
        <v>25</v>
      </c>
      <c r="D248" s="190">
        <v>-1141.8431050544968</v>
      </c>
      <c r="E248" s="114">
        <v>-953.35190790668389</v>
      </c>
      <c r="F248" s="90">
        <f t="shared" si="13"/>
        <v>188.49119714781295</v>
      </c>
      <c r="G248" s="152">
        <f t="shared" si="14"/>
        <v>-0.16507626688240748</v>
      </c>
      <c r="H248" s="16"/>
    </row>
    <row r="249" spans="1:8" s="9" customFormat="1" ht="31.5" x14ac:dyDescent="0.25">
      <c r="A249" s="13" t="s">
        <v>380</v>
      </c>
      <c r="B249" s="20" t="s">
        <v>381</v>
      </c>
      <c r="C249" s="73" t="s">
        <v>25</v>
      </c>
      <c r="D249" s="190">
        <v>0</v>
      </c>
      <c r="E249" s="114">
        <v>0</v>
      </c>
      <c r="F249" s="90">
        <f t="shared" si="13"/>
        <v>0</v>
      </c>
      <c r="G249" s="152" t="str">
        <f t="shared" si="14"/>
        <v>-</v>
      </c>
      <c r="H249" s="16"/>
    </row>
    <row r="250" spans="1:8" s="9" customFormat="1" x14ac:dyDescent="0.25">
      <c r="A250" s="13" t="s">
        <v>382</v>
      </c>
      <c r="B250" s="20" t="s">
        <v>383</v>
      </c>
      <c r="C250" s="73" t="s">
        <v>25</v>
      </c>
      <c r="D250" s="190">
        <v>0</v>
      </c>
      <c r="E250" s="114">
        <v>0</v>
      </c>
      <c r="F250" s="90">
        <f t="shared" si="13"/>
        <v>0</v>
      </c>
      <c r="G250" s="152" t="str">
        <f t="shared" si="14"/>
        <v>-</v>
      </c>
      <c r="H250" s="16"/>
    </row>
    <row r="251" spans="1:8" s="9" customFormat="1" ht="31.5" x14ac:dyDescent="0.25">
      <c r="A251" s="13" t="s">
        <v>384</v>
      </c>
      <c r="B251" s="34" t="s">
        <v>385</v>
      </c>
      <c r="C251" s="73" t="s">
        <v>25</v>
      </c>
      <c r="D251" s="190">
        <v>73.035070206153023</v>
      </c>
      <c r="E251" s="114">
        <v>188.95291595000026</v>
      </c>
      <c r="F251" s="90">
        <f t="shared" si="13"/>
        <v>115.91784574384724</v>
      </c>
      <c r="G251" s="152">
        <f t="shared" si="14"/>
        <v>1.5871532048459844</v>
      </c>
      <c r="H251" s="16"/>
    </row>
    <row r="252" spans="1:8" s="9" customFormat="1" ht="31.5" x14ac:dyDescent="0.25">
      <c r="A252" s="13" t="s">
        <v>386</v>
      </c>
      <c r="B252" s="20" t="s">
        <v>387</v>
      </c>
      <c r="C252" s="73" t="s">
        <v>25</v>
      </c>
      <c r="D252" s="190">
        <v>73.035070206153023</v>
      </c>
      <c r="E252" s="114">
        <v>261.92084591000025</v>
      </c>
      <c r="F252" s="90">
        <f t="shared" si="13"/>
        <v>188.88577570384723</v>
      </c>
      <c r="G252" s="152">
        <f t="shared" si="14"/>
        <v>2.5862339170851385</v>
      </c>
      <c r="H252" s="16"/>
    </row>
    <row r="253" spans="1:8" s="9" customFormat="1" ht="31.5" x14ac:dyDescent="0.25">
      <c r="A253" s="13" t="s">
        <v>388</v>
      </c>
      <c r="B253" s="20" t="s">
        <v>389</v>
      </c>
      <c r="C253" s="73" t="s">
        <v>25</v>
      </c>
      <c r="D253" s="190">
        <v>0</v>
      </c>
      <c r="E253" s="114">
        <v>-72.967929959999992</v>
      </c>
      <c r="F253" s="90">
        <f t="shared" si="13"/>
        <v>-72.967929959999992</v>
      </c>
      <c r="G253" s="152" t="str">
        <f t="shared" si="14"/>
        <v>-</v>
      </c>
      <c r="H253" s="16"/>
    </row>
    <row r="254" spans="1:8" s="9" customFormat="1" x14ac:dyDescent="0.25">
      <c r="A254" s="13" t="s">
        <v>390</v>
      </c>
      <c r="B254" s="34" t="s">
        <v>391</v>
      </c>
      <c r="C254" s="73" t="s">
        <v>25</v>
      </c>
      <c r="D254" s="190">
        <v>0</v>
      </c>
      <c r="E254" s="114">
        <v>0</v>
      </c>
      <c r="F254" s="90">
        <f t="shared" si="13"/>
        <v>0</v>
      </c>
      <c r="G254" s="152" t="str">
        <f t="shared" si="14"/>
        <v>-</v>
      </c>
      <c r="H254" s="16"/>
    </row>
    <row r="255" spans="1:8" s="9" customFormat="1" ht="31.5" x14ac:dyDescent="0.25">
      <c r="A255" s="13" t="s">
        <v>392</v>
      </c>
      <c r="B255" s="34" t="s">
        <v>393</v>
      </c>
      <c r="C255" s="73" t="s">
        <v>25</v>
      </c>
      <c r="D255" s="190">
        <v>0.117914847621023</v>
      </c>
      <c r="E255" s="114">
        <v>-1.6548735256517375</v>
      </c>
      <c r="F255" s="90">
        <f t="shared" si="13"/>
        <v>-1.7727883732727605</v>
      </c>
      <c r="G255" s="152">
        <f t="shared" si="14"/>
        <v>-15.034479618465712</v>
      </c>
      <c r="H255" s="16"/>
    </row>
    <row r="256" spans="1:8" s="9" customFormat="1" x14ac:dyDescent="0.25">
      <c r="A256" s="13" t="s">
        <v>394</v>
      </c>
      <c r="B256" s="34" t="s">
        <v>395</v>
      </c>
      <c r="C256" s="73" t="s">
        <v>25</v>
      </c>
      <c r="D256" s="190">
        <v>2.8830981273863472</v>
      </c>
      <c r="E256" s="114">
        <v>2.8924582486157306</v>
      </c>
      <c r="F256" s="90">
        <f t="shared" si="13"/>
        <v>9.3601212293834557E-3</v>
      </c>
      <c r="G256" s="152">
        <f t="shared" si="14"/>
        <v>3.2465496545096124E-3</v>
      </c>
      <c r="H256" s="16"/>
    </row>
    <row r="257" spans="1:8" s="9" customFormat="1" ht="16.5" thickBot="1" x14ac:dyDescent="0.3">
      <c r="A257" s="27" t="s">
        <v>396</v>
      </c>
      <c r="B257" s="42" t="s">
        <v>397</v>
      </c>
      <c r="C257" s="75" t="s">
        <v>25</v>
      </c>
      <c r="D257" s="191">
        <v>3.0010129750073702</v>
      </c>
      <c r="E257" s="116">
        <v>1.2375847229639931</v>
      </c>
      <c r="F257" s="98">
        <f t="shared" si="13"/>
        <v>-1.7634282520433771</v>
      </c>
      <c r="G257" s="154">
        <f t="shared" si="14"/>
        <v>-0.58761100559355173</v>
      </c>
      <c r="H257" s="30"/>
    </row>
    <row r="258" spans="1:8" s="9" customFormat="1" x14ac:dyDescent="0.25">
      <c r="A258" s="10" t="s">
        <v>398</v>
      </c>
      <c r="B258" s="11" t="s">
        <v>116</v>
      </c>
      <c r="C258" s="78" t="s">
        <v>705</v>
      </c>
      <c r="D258" s="189" t="s">
        <v>705</v>
      </c>
      <c r="E258" s="112" t="s">
        <v>705</v>
      </c>
      <c r="F258" s="97" t="s">
        <v>705</v>
      </c>
      <c r="G258" s="151" t="s">
        <v>705</v>
      </c>
      <c r="H258" s="12"/>
    </row>
    <row r="259" spans="1:8" s="9" customFormat="1" ht="31.5" x14ac:dyDescent="0.25">
      <c r="A259" s="13" t="s">
        <v>399</v>
      </c>
      <c r="B259" s="20" t="s">
        <v>400</v>
      </c>
      <c r="C259" s="73" t="s">
        <v>25</v>
      </c>
      <c r="D259" s="190">
        <v>3359.458915415179</v>
      </c>
      <c r="E259" s="114">
        <v>4947.0383622399995</v>
      </c>
      <c r="F259" s="90">
        <f t="shared" si="13"/>
        <v>1587.5794468248205</v>
      </c>
      <c r="G259" s="152">
        <f t="shared" si="14"/>
        <v>0.47256998427338093</v>
      </c>
      <c r="H259" s="16"/>
    </row>
    <row r="260" spans="1:8" s="9" customFormat="1" ht="31.5" hidden="1" x14ac:dyDescent="0.25">
      <c r="A260" s="13" t="s">
        <v>401</v>
      </c>
      <c r="B260" s="19" t="s">
        <v>402</v>
      </c>
      <c r="C260" s="73" t="s">
        <v>25</v>
      </c>
      <c r="D260" s="190">
        <v>0</v>
      </c>
      <c r="E260" s="114">
        <v>0</v>
      </c>
      <c r="F260" s="90">
        <f t="shared" si="13"/>
        <v>0</v>
      </c>
      <c r="G260" s="152" t="str">
        <f t="shared" si="14"/>
        <v>-</v>
      </c>
      <c r="H260" s="16"/>
    </row>
    <row r="261" spans="1:8" s="9" customFormat="1" hidden="1" x14ac:dyDescent="0.25">
      <c r="A261" s="13" t="s">
        <v>403</v>
      </c>
      <c r="B261" s="21" t="s">
        <v>404</v>
      </c>
      <c r="C261" s="73" t="s">
        <v>25</v>
      </c>
      <c r="D261" s="190">
        <v>0</v>
      </c>
      <c r="E261" s="114">
        <v>0</v>
      </c>
      <c r="F261" s="90">
        <f t="shared" si="13"/>
        <v>0</v>
      </c>
      <c r="G261" s="152" t="str">
        <f t="shared" si="14"/>
        <v>-</v>
      </c>
      <c r="H261" s="16"/>
    </row>
    <row r="262" spans="1:8" s="9" customFormat="1" ht="47.25" hidden="1" x14ac:dyDescent="0.25">
      <c r="A262" s="13" t="s">
        <v>405</v>
      </c>
      <c r="B262" s="21" t="s">
        <v>406</v>
      </c>
      <c r="C262" s="73" t="s">
        <v>25</v>
      </c>
      <c r="D262" s="190">
        <v>0</v>
      </c>
      <c r="E262" s="114">
        <v>0</v>
      </c>
      <c r="F262" s="90">
        <f t="shared" si="13"/>
        <v>0</v>
      </c>
      <c r="G262" s="152" t="str">
        <f t="shared" si="14"/>
        <v>-</v>
      </c>
      <c r="H262" s="16"/>
    </row>
    <row r="263" spans="1:8" s="9" customFormat="1" hidden="1" x14ac:dyDescent="0.25">
      <c r="A263" s="13" t="s">
        <v>407</v>
      </c>
      <c r="B263" s="22" t="s">
        <v>404</v>
      </c>
      <c r="C263" s="73" t="s">
        <v>25</v>
      </c>
      <c r="D263" s="190">
        <v>0</v>
      </c>
      <c r="E263" s="114">
        <v>0</v>
      </c>
      <c r="F263" s="90">
        <f t="shared" si="13"/>
        <v>0</v>
      </c>
      <c r="G263" s="152" t="str">
        <f t="shared" si="14"/>
        <v>-</v>
      </c>
      <c r="H263" s="16"/>
    </row>
    <row r="264" spans="1:8" s="9" customFormat="1" ht="47.25" hidden="1" x14ac:dyDescent="0.25">
      <c r="A264" s="13" t="s">
        <v>408</v>
      </c>
      <c r="B264" s="21" t="s">
        <v>31</v>
      </c>
      <c r="C264" s="73" t="s">
        <v>25</v>
      </c>
      <c r="D264" s="190">
        <v>0</v>
      </c>
      <c r="E264" s="114">
        <v>0</v>
      </c>
      <c r="F264" s="90">
        <f t="shared" si="13"/>
        <v>0</v>
      </c>
      <c r="G264" s="152" t="str">
        <f t="shared" si="14"/>
        <v>-</v>
      </c>
      <c r="H264" s="16"/>
    </row>
    <row r="265" spans="1:8" s="9" customFormat="1" hidden="1" x14ac:dyDescent="0.25">
      <c r="A265" s="13" t="s">
        <v>409</v>
      </c>
      <c r="B265" s="22" t="s">
        <v>404</v>
      </c>
      <c r="C265" s="73" t="s">
        <v>25</v>
      </c>
      <c r="D265" s="190">
        <v>0</v>
      </c>
      <c r="E265" s="114">
        <v>0</v>
      </c>
      <c r="F265" s="90">
        <f t="shared" si="13"/>
        <v>0</v>
      </c>
      <c r="G265" s="152" t="str">
        <f t="shared" si="14"/>
        <v>-</v>
      </c>
      <c r="H265" s="16"/>
    </row>
    <row r="266" spans="1:8" s="9" customFormat="1" ht="47.25" hidden="1" x14ac:dyDescent="0.25">
      <c r="A266" s="13" t="s">
        <v>410</v>
      </c>
      <c r="B266" s="21" t="s">
        <v>33</v>
      </c>
      <c r="C266" s="73" t="s">
        <v>25</v>
      </c>
      <c r="D266" s="190">
        <v>0</v>
      </c>
      <c r="E266" s="114">
        <v>0</v>
      </c>
      <c r="F266" s="90">
        <f t="shared" si="13"/>
        <v>0</v>
      </c>
      <c r="G266" s="152" t="str">
        <f t="shared" si="14"/>
        <v>-</v>
      </c>
      <c r="H266" s="16"/>
    </row>
    <row r="267" spans="1:8" s="9" customFormat="1" hidden="1" x14ac:dyDescent="0.25">
      <c r="A267" s="13" t="s">
        <v>411</v>
      </c>
      <c r="B267" s="22" t="s">
        <v>404</v>
      </c>
      <c r="C267" s="73" t="s">
        <v>25</v>
      </c>
      <c r="D267" s="190">
        <v>0</v>
      </c>
      <c r="E267" s="114">
        <v>0</v>
      </c>
      <c r="F267" s="90">
        <f t="shared" si="13"/>
        <v>0</v>
      </c>
      <c r="G267" s="152" t="str">
        <f t="shared" si="14"/>
        <v>-</v>
      </c>
      <c r="H267" s="16"/>
    </row>
    <row r="268" spans="1:8" s="9" customFormat="1" ht="31.5" hidden="1" x14ac:dyDescent="0.25">
      <c r="A268" s="13" t="s">
        <v>412</v>
      </c>
      <c r="B268" s="19" t="s">
        <v>413</v>
      </c>
      <c r="C268" s="73" t="s">
        <v>25</v>
      </c>
      <c r="D268" s="190">
        <v>0</v>
      </c>
      <c r="E268" s="114">
        <v>0</v>
      </c>
      <c r="F268" s="90">
        <f t="shared" si="13"/>
        <v>0</v>
      </c>
      <c r="G268" s="152" t="str">
        <f t="shared" si="14"/>
        <v>-</v>
      </c>
      <c r="H268" s="16"/>
    </row>
    <row r="269" spans="1:8" s="9" customFormat="1" hidden="1" x14ac:dyDescent="0.25">
      <c r="A269" s="13" t="s">
        <v>414</v>
      </c>
      <c r="B269" s="21" t="s">
        <v>404</v>
      </c>
      <c r="C269" s="73" t="s">
        <v>25</v>
      </c>
      <c r="D269" s="190">
        <v>0</v>
      </c>
      <c r="E269" s="114">
        <v>0</v>
      </c>
      <c r="F269" s="90">
        <f t="shared" si="13"/>
        <v>0</v>
      </c>
      <c r="G269" s="152" t="str">
        <f t="shared" si="14"/>
        <v>-</v>
      </c>
      <c r="H269" s="16"/>
    </row>
    <row r="270" spans="1:8" s="9" customFormat="1" x14ac:dyDescent="0.25">
      <c r="A270" s="13" t="s">
        <v>415</v>
      </c>
      <c r="B270" s="18" t="s">
        <v>416</v>
      </c>
      <c r="C270" s="73" t="s">
        <v>25</v>
      </c>
      <c r="D270" s="190">
        <v>2749.2795220935786</v>
      </c>
      <c r="E270" s="114">
        <v>3833.6136055400002</v>
      </c>
      <c r="F270" s="90">
        <f t="shared" si="13"/>
        <v>1084.3340834464216</v>
      </c>
      <c r="G270" s="152">
        <f t="shared" si="14"/>
        <v>0.3944066344409754</v>
      </c>
      <c r="H270" s="16"/>
    </row>
    <row r="271" spans="1:8" s="9" customFormat="1" x14ac:dyDescent="0.25">
      <c r="A271" s="13" t="s">
        <v>417</v>
      </c>
      <c r="B271" s="21" t="s">
        <v>404</v>
      </c>
      <c r="C271" s="73" t="s">
        <v>25</v>
      </c>
      <c r="D271" s="190">
        <v>2100.6366007900006</v>
      </c>
      <c r="E271" s="114">
        <v>3161.5817878800003</v>
      </c>
      <c r="F271" s="90">
        <f t="shared" si="13"/>
        <v>1060.9451870899998</v>
      </c>
      <c r="G271" s="152">
        <f t="shared" si="14"/>
        <v>0.50505888866784621</v>
      </c>
      <c r="H271" s="16"/>
    </row>
    <row r="272" spans="1:8" s="9" customFormat="1" x14ac:dyDescent="0.25">
      <c r="A272" s="13" t="s">
        <v>418</v>
      </c>
      <c r="B272" s="18" t="s">
        <v>419</v>
      </c>
      <c r="C272" s="73" t="s">
        <v>25</v>
      </c>
      <c r="D272" s="190">
        <v>0</v>
      </c>
      <c r="E272" s="114">
        <v>0</v>
      </c>
      <c r="F272" s="90">
        <f t="shared" si="13"/>
        <v>0</v>
      </c>
      <c r="G272" s="152" t="str">
        <f t="shared" si="14"/>
        <v>-</v>
      </c>
      <c r="H272" s="16"/>
    </row>
    <row r="273" spans="1:8" s="9" customFormat="1" x14ac:dyDescent="0.25">
      <c r="A273" s="13" t="s">
        <v>420</v>
      </c>
      <c r="B273" s="21" t="s">
        <v>404</v>
      </c>
      <c r="C273" s="73" t="s">
        <v>25</v>
      </c>
      <c r="D273" s="190">
        <v>0</v>
      </c>
      <c r="E273" s="114">
        <v>0</v>
      </c>
      <c r="F273" s="90">
        <f t="shared" si="13"/>
        <v>0</v>
      </c>
      <c r="G273" s="152" t="str">
        <f t="shared" si="14"/>
        <v>-</v>
      </c>
      <c r="H273" s="16"/>
    </row>
    <row r="274" spans="1:8" s="9" customFormat="1" x14ac:dyDescent="0.25">
      <c r="A274" s="13" t="s">
        <v>421</v>
      </c>
      <c r="B274" s="18" t="s">
        <v>422</v>
      </c>
      <c r="C274" s="73" t="s">
        <v>25</v>
      </c>
      <c r="D274" s="190">
        <v>14.418571682399953</v>
      </c>
      <c r="E274" s="114">
        <v>9.1782260399999984</v>
      </c>
      <c r="F274" s="90">
        <f t="shared" si="13"/>
        <v>-5.240345642399955</v>
      </c>
      <c r="G274" s="152">
        <f t="shared" si="14"/>
        <v>-0.36344415784238804</v>
      </c>
      <c r="H274" s="16"/>
    </row>
    <row r="275" spans="1:8" s="9" customFormat="1" x14ac:dyDescent="0.25">
      <c r="A275" s="13" t="s">
        <v>423</v>
      </c>
      <c r="B275" s="21" t="s">
        <v>404</v>
      </c>
      <c r="C275" s="73" t="s">
        <v>25</v>
      </c>
      <c r="D275" s="190">
        <v>0</v>
      </c>
      <c r="E275" s="114">
        <v>1.8909236800000004</v>
      </c>
      <c r="F275" s="90">
        <f t="shared" si="13"/>
        <v>1.8909236800000004</v>
      </c>
      <c r="G275" s="152" t="str">
        <f t="shared" si="14"/>
        <v>-</v>
      </c>
      <c r="H275" s="16"/>
    </row>
    <row r="276" spans="1:8" s="9" customFormat="1" x14ac:dyDescent="0.25">
      <c r="A276" s="13" t="s">
        <v>424</v>
      </c>
      <c r="B276" s="18" t="s">
        <v>425</v>
      </c>
      <c r="C276" s="73" t="s">
        <v>25</v>
      </c>
      <c r="D276" s="190">
        <v>0</v>
      </c>
      <c r="E276" s="114">
        <v>0</v>
      </c>
      <c r="F276" s="90">
        <f t="shared" si="13"/>
        <v>0</v>
      </c>
      <c r="G276" s="152" t="str">
        <f t="shared" si="14"/>
        <v>-</v>
      </c>
      <c r="H276" s="16"/>
    </row>
    <row r="277" spans="1:8" s="9" customFormat="1" x14ac:dyDescent="0.25">
      <c r="A277" s="13" t="s">
        <v>426</v>
      </c>
      <c r="B277" s="21" t="s">
        <v>404</v>
      </c>
      <c r="C277" s="73" t="s">
        <v>25</v>
      </c>
      <c r="D277" s="190">
        <v>0</v>
      </c>
      <c r="E277" s="114">
        <v>0</v>
      </c>
      <c r="F277" s="90">
        <f t="shared" si="13"/>
        <v>0</v>
      </c>
      <c r="G277" s="152" t="str">
        <f t="shared" si="14"/>
        <v>-</v>
      </c>
      <c r="H277" s="16"/>
    </row>
    <row r="278" spans="1:8" s="9" customFormat="1" hidden="1" x14ac:dyDescent="0.25">
      <c r="A278" s="13" t="s">
        <v>424</v>
      </c>
      <c r="B278" s="18" t="s">
        <v>427</v>
      </c>
      <c r="C278" s="73" t="s">
        <v>25</v>
      </c>
      <c r="D278" s="190">
        <v>0</v>
      </c>
      <c r="E278" s="114">
        <v>0</v>
      </c>
      <c r="F278" s="90">
        <f t="shared" si="13"/>
        <v>0</v>
      </c>
      <c r="G278" s="152" t="str">
        <f t="shared" si="14"/>
        <v>-</v>
      </c>
      <c r="H278" s="16"/>
    </row>
    <row r="279" spans="1:8" s="9" customFormat="1" hidden="1" x14ac:dyDescent="0.25">
      <c r="A279" s="13" t="s">
        <v>428</v>
      </c>
      <c r="B279" s="21" t="s">
        <v>404</v>
      </c>
      <c r="C279" s="73" t="s">
        <v>25</v>
      </c>
      <c r="D279" s="190">
        <v>0</v>
      </c>
      <c r="E279" s="114">
        <v>0</v>
      </c>
      <c r="F279" s="90">
        <f t="shared" si="13"/>
        <v>0</v>
      </c>
      <c r="G279" s="152" t="str">
        <f t="shared" si="14"/>
        <v>-</v>
      </c>
      <c r="H279" s="16"/>
    </row>
    <row r="280" spans="1:8" s="9" customFormat="1" ht="31.5" hidden="1" x14ac:dyDescent="0.25">
      <c r="A280" s="13" t="s">
        <v>429</v>
      </c>
      <c r="B280" s="19" t="s">
        <v>430</v>
      </c>
      <c r="C280" s="73" t="s">
        <v>25</v>
      </c>
      <c r="D280" s="190">
        <v>0</v>
      </c>
      <c r="E280" s="114">
        <v>0</v>
      </c>
      <c r="F280" s="90">
        <f t="shared" si="13"/>
        <v>0</v>
      </c>
      <c r="G280" s="152" t="str">
        <f t="shared" si="14"/>
        <v>-</v>
      </c>
      <c r="H280" s="16"/>
    </row>
    <row r="281" spans="1:8" s="9" customFormat="1" hidden="1" x14ac:dyDescent="0.25">
      <c r="A281" s="13" t="s">
        <v>431</v>
      </c>
      <c r="B281" s="21" t="s">
        <v>404</v>
      </c>
      <c r="C281" s="73" t="s">
        <v>25</v>
      </c>
      <c r="D281" s="190">
        <v>0</v>
      </c>
      <c r="E281" s="114">
        <v>0</v>
      </c>
      <c r="F281" s="90">
        <f t="shared" si="13"/>
        <v>0</v>
      </c>
      <c r="G281" s="152" t="str">
        <f t="shared" si="14"/>
        <v>-</v>
      </c>
      <c r="H281" s="16"/>
    </row>
    <row r="282" spans="1:8" s="9" customFormat="1" hidden="1" x14ac:dyDescent="0.25">
      <c r="A282" s="13" t="s">
        <v>432</v>
      </c>
      <c r="B282" s="21" t="s">
        <v>49</v>
      </c>
      <c r="C282" s="73" t="s">
        <v>25</v>
      </c>
      <c r="D282" s="190">
        <v>0</v>
      </c>
      <c r="E282" s="114">
        <v>0</v>
      </c>
      <c r="F282" s="90">
        <f t="shared" si="13"/>
        <v>0</v>
      </c>
      <c r="G282" s="152" t="str">
        <f t="shared" si="14"/>
        <v>-</v>
      </c>
      <c r="H282" s="16"/>
    </row>
    <row r="283" spans="1:8" s="9" customFormat="1" hidden="1" x14ac:dyDescent="0.25">
      <c r="A283" s="13" t="s">
        <v>433</v>
      </c>
      <c r="B283" s="22" t="s">
        <v>404</v>
      </c>
      <c r="C283" s="73" t="s">
        <v>25</v>
      </c>
      <c r="D283" s="190">
        <v>0</v>
      </c>
      <c r="E283" s="114">
        <v>0</v>
      </c>
      <c r="F283" s="90">
        <f t="shared" si="13"/>
        <v>0</v>
      </c>
      <c r="G283" s="152" t="str">
        <f t="shared" si="14"/>
        <v>-</v>
      </c>
      <c r="H283" s="16"/>
    </row>
    <row r="284" spans="1:8" s="9" customFormat="1" hidden="1" x14ac:dyDescent="0.25">
      <c r="A284" s="13" t="s">
        <v>434</v>
      </c>
      <c r="B284" s="21" t="s">
        <v>51</v>
      </c>
      <c r="C284" s="73" t="s">
        <v>25</v>
      </c>
      <c r="D284" s="190">
        <v>0</v>
      </c>
      <c r="E284" s="114">
        <v>0</v>
      </c>
      <c r="F284" s="90">
        <f t="shared" si="13"/>
        <v>0</v>
      </c>
      <c r="G284" s="152" t="str">
        <f t="shared" si="14"/>
        <v>-</v>
      </c>
      <c r="H284" s="16"/>
    </row>
    <row r="285" spans="1:8" s="9" customFormat="1" hidden="1" x14ac:dyDescent="0.25">
      <c r="A285" s="13" t="s">
        <v>435</v>
      </c>
      <c r="B285" s="22" t="s">
        <v>404</v>
      </c>
      <c r="C285" s="73" t="s">
        <v>25</v>
      </c>
      <c r="D285" s="190">
        <v>0</v>
      </c>
      <c r="E285" s="114">
        <v>0</v>
      </c>
      <c r="F285" s="90">
        <f t="shared" si="13"/>
        <v>0</v>
      </c>
      <c r="G285" s="152" t="str">
        <f t="shared" si="14"/>
        <v>-</v>
      </c>
      <c r="H285" s="16"/>
    </row>
    <row r="286" spans="1:8" s="9" customFormat="1" hidden="1" x14ac:dyDescent="0.25">
      <c r="A286" s="13" t="s">
        <v>436</v>
      </c>
      <c r="B286" s="19" t="s">
        <v>437</v>
      </c>
      <c r="C286" s="73" t="s">
        <v>25</v>
      </c>
      <c r="D286" s="190">
        <v>595.76082163920046</v>
      </c>
      <c r="E286" s="114">
        <v>1104.2465306599993</v>
      </c>
      <c r="F286" s="90">
        <f t="shared" si="13"/>
        <v>508.48570902079882</v>
      </c>
      <c r="G286" s="152">
        <f t="shared" si="14"/>
        <v>0.85350645855115248</v>
      </c>
      <c r="H286" s="16"/>
    </row>
    <row r="287" spans="1:8" s="9" customFormat="1" hidden="1" x14ac:dyDescent="0.25">
      <c r="A287" s="13" t="s">
        <v>438</v>
      </c>
      <c r="B287" s="21" t="s">
        <v>404</v>
      </c>
      <c r="C287" s="73" t="s">
        <v>25</v>
      </c>
      <c r="D287" s="190">
        <v>38.886655300000257</v>
      </c>
      <c r="E287" s="114">
        <v>293.13950965999948</v>
      </c>
      <c r="F287" s="90">
        <f t="shared" si="13"/>
        <v>254.25285435999922</v>
      </c>
      <c r="G287" s="152">
        <f t="shared" si="14"/>
        <v>6.5383060692287813</v>
      </c>
      <c r="H287" s="16"/>
    </row>
    <row r="288" spans="1:8" s="9" customFormat="1" ht="31.5" x14ac:dyDescent="0.25">
      <c r="A288" s="13" t="s">
        <v>439</v>
      </c>
      <c r="B288" s="20" t="s">
        <v>440</v>
      </c>
      <c r="C288" s="73" t="s">
        <v>25</v>
      </c>
      <c r="D288" s="190">
        <v>1571.2469322688519</v>
      </c>
      <c r="E288" s="114">
        <v>1451.3125793899999</v>
      </c>
      <c r="F288" s="90">
        <f t="shared" si="13"/>
        <v>-119.934352878852</v>
      </c>
      <c r="G288" s="152">
        <f t="shared" si="14"/>
        <v>-7.6330683876447716E-2</v>
      </c>
      <c r="H288" s="16"/>
    </row>
    <row r="289" spans="1:8" s="9" customFormat="1" x14ac:dyDescent="0.25">
      <c r="A289" s="13" t="s">
        <v>441</v>
      </c>
      <c r="B289" s="19" t="s">
        <v>442</v>
      </c>
      <c r="C289" s="73" t="s">
        <v>25</v>
      </c>
      <c r="D289" s="190">
        <v>0</v>
      </c>
      <c r="E289" s="114">
        <v>0</v>
      </c>
      <c r="F289" s="90">
        <f t="shared" si="13"/>
        <v>0</v>
      </c>
      <c r="G289" s="152" t="str">
        <f t="shared" si="14"/>
        <v>-</v>
      </c>
      <c r="H289" s="16"/>
    </row>
    <row r="290" spans="1:8" s="9" customFormat="1" x14ac:dyDescent="0.25">
      <c r="A290" s="13" t="s">
        <v>443</v>
      </c>
      <c r="B290" s="21" t="s">
        <v>404</v>
      </c>
      <c r="C290" s="73" t="s">
        <v>25</v>
      </c>
      <c r="D290" s="190">
        <v>0</v>
      </c>
      <c r="E290" s="114">
        <v>0</v>
      </c>
      <c r="F290" s="90">
        <f t="shared" si="13"/>
        <v>0</v>
      </c>
      <c r="G290" s="152" t="str">
        <f t="shared" si="14"/>
        <v>-</v>
      </c>
      <c r="H290" s="16"/>
    </row>
    <row r="291" spans="1:8" s="9" customFormat="1" x14ac:dyDescent="0.25">
      <c r="A291" s="13" t="s">
        <v>444</v>
      </c>
      <c r="B291" s="19" t="s">
        <v>445</v>
      </c>
      <c r="C291" s="73" t="s">
        <v>25</v>
      </c>
      <c r="D291" s="190">
        <v>105.76228044202341</v>
      </c>
      <c r="E291" s="114">
        <v>178.88128772000002</v>
      </c>
      <c r="F291" s="90">
        <f t="shared" si="13"/>
        <v>73.119007277976607</v>
      </c>
      <c r="G291" s="152">
        <f t="shared" si="14"/>
        <v>0.69135240817787458</v>
      </c>
      <c r="H291" s="16"/>
    </row>
    <row r="292" spans="1:8" s="9" customFormat="1" ht="31.5" x14ac:dyDescent="0.25">
      <c r="A292" s="13" t="s">
        <v>446</v>
      </c>
      <c r="B292" s="21" t="s">
        <v>274</v>
      </c>
      <c r="C292" s="73" t="s">
        <v>25</v>
      </c>
      <c r="D292" s="190">
        <v>105.76228044202341</v>
      </c>
      <c r="E292" s="114">
        <v>178.88128772000002</v>
      </c>
      <c r="F292" s="90">
        <f t="shared" si="13"/>
        <v>73.119007277976607</v>
      </c>
      <c r="G292" s="152">
        <f t="shared" si="14"/>
        <v>0.69135240817787458</v>
      </c>
      <c r="H292" s="16"/>
    </row>
    <row r="293" spans="1:8" s="9" customFormat="1" x14ac:dyDescent="0.25">
      <c r="A293" s="13" t="s">
        <v>447</v>
      </c>
      <c r="B293" s="22" t="s">
        <v>404</v>
      </c>
      <c r="C293" s="73" t="s">
        <v>25</v>
      </c>
      <c r="D293" s="190">
        <v>0</v>
      </c>
      <c r="E293" s="114">
        <v>0</v>
      </c>
      <c r="F293" s="90">
        <f t="shared" si="13"/>
        <v>0</v>
      </c>
      <c r="G293" s="152" t="str">
        <f t="shared" si="14"/>
        <v>-</v>
      </c>
      <c r="H293" s="16"/>
    </row>
    <row r="294" spans="1:8" s="9" customFormat="1" x14ac:dyDescent="0.25">
      <c r="A294" s="13" t="s">
        <v>448</v>
      </c>
      <c r="B294" s="21" t="s">
        <v>449</v>
      </c>
      <c r="C294" s="73" t="s">
        <v>25</v>
      </c>
      <c r="D294" s="190">
        <v>0</v>
      </c>
      <c r="E294" s="114">
        <v>0</v>
      </c>
      <c r="F294" s="90">
        <f t="shared" si="13"/>
        <v>0</v>
      </c>
      <c r="G294" s="152" t="str">
        <f t="shared" si="14"/>
        <v>-</v>
      </c>
      <c r="H294" s="16"/>
    </row>
    <row r="295" spans="1:8" s="9" customFormat="1" x14ac:dyDescent="0.25">
      <c r="A295" s="13" t="s">
        <v>450</v>
      </c>
      <c r="B295" s="22" t="s">
        <v>404</v>
      </c>
      <c r="C295" s="73" t="s">
        <v>25</v>
      </c>
      <c r="D295" s="190">
        <v>0</v>
      </c>
      <c r="E295" s="114">
        <v>0</v>
      </c>
      <c r="F295" s="90">
        <f t="shared" si="13"/>
        <v>0</v>
      </c>
      <c r="G295" s="152" t="str">
        <f t="shared" si="14"/>
        <v>-</v>
      </c>
      <c r="H295" s="16"/>
    </row>
    <row r="296" spans="1:8" s="9" customFormat="1" ht="47.25" x14ac:dyDescent="0.25">
      <c r="A296" s="13" t="s">
        <v>451</v>
      </c>
      <c r="B296" s="19" t="s">
        <v>452</v>
      </c>
      <c r="C296" s="73" t="s">
        <v>25</v>
      </c>
      <c r="D296" s="190">
        <v>127.81101809560008</v>
      </c>
      <c r="E296" s="114">
        <v>273.86452938999992</v>
      </c>
      <c r="F296" s="90">
        <f t="shared" si="13"/>
        <v>146.05351129439984</v>
      </c>
      <c r="G296" s="152">
        <f t="shared" si="14"/>
        <v>1.1427302080103512</v>
      </c>
      <c r="H296" s="16"/>
    </row>
    <row r="297" spans="1:8" s="9" customFormat="1" x14ac:dyDescent="0.25">
      <c r="A297" s="13" t="s">
        <v>453</v>
      </c>
      <c r="B297" s="21" t="s">
        <v>404</v>
      </c>
      <c r="C297" s="73" t="s">
        <v>25</v>
      </c>
      <c r="D297" s="190">
        <v>0</v>
      </c>
      <c r="E297" s="114">
        <v>0</v>
      </c>
      <c r="F297" s="90">
        <f t="shared" si="13"/>
        <v>0</v>
      </c>
      <c r="G297" s="152" t="str">
        <f t="shared" si="14"/>
        <v>-</v>
      </c>
      <c r="H297" s="16"/>
    </row>
    <row r="298" spans="1:8" s="9" customFormat="1" ht="31.5" x14ac:dyDescent="0.25">
      <c r="A298" s="13" t="s">
        <v>454</v>
      </c>
      <c r="B298" s="19" t="s">
        <v>455</v>
      </c>
      <c r="C298" s="73" t="s">
        <v>25</v>
      </c>
      <c r="D298" s="190">
        <v>65.594401538830866</v>
      </c>
      <c r="E298" s="114">
        <v>52.024222479999999</v>
      </c>
      <c r="F298" s="90">
        <f t="shared" si="13"/>
        <v>-13.570179058830867</v>
      </c>
      <c r="G298" s="152">
        <f t="shared" si="14"/>
        <v>-0.20688014129982621</v>
      </c>
      <c r="H298" s="16"/>
    </row>
    <row r="299" spans="1:8" s="9" customFormat="1" x14ac:dyDescent="0.25">
      <c r="A299" s="13" t="s">
        <v>456</v>
      </c>
      <c r="B299" s="21" t="s">
        <v>404</v>
      </c>
      <c r="C299" s="73" t="s">
        <v>25</v>
      </c>
      <c r="D299" s="190">
        <v>0</v>
      </c>
      <c r="E299" s="114">
        <v>0</v>
      </c>
      <c r="F299" s="90">
        <f t="shared" si="13"/>
        <v>0</v>
      </c>
      <c r="G299" s="152" t="str">
        <f t="shared" si="14"/>
        <v>-</v>
      </c>
      <c r="H299" s="16"/>
    </row>
    <row r="300" spans="1:8" s="9" customFormat="1" x14ac:dyDescent="0.25">
      <c r="A300" s="13" t="s">
        <v>457</v>
      </c>
      <c r="B300" s="19" t="s">
        <v>458</v>
      </c>
      <c r="C300" s="73" t="s">
        <v>25</v>
      </c>
      <c r="D300" s="190">
        <v>92.733700000000013</v>
      </c>
      <c r="E300" s="114">
        <v>78.528891599999994</v>
      </c>
      <c r="F300" s="90">
        <f t="shared" ref="F300:F318" si="15">E300-D300</f>
        <v>-14.204808400000019</v>
      </c>
      <c r="G300" s="152">
        <f t="shared" ref="G300:G318" si="16">IFERROR(F300/D300,"-")</f>
        <v>-0.153178492824076</v>
      </c>
      <c r="H300" s="16"/>
    </row>
    <row r="301" spans="1:8" s="9" customFormat="1" x14ac:dyDescent="0.25">
      <c r="A301" s="13" t="s">
        <v>459</v>
      </c>
      <c r="B301" s="21" t="s">
        <v>404</v>
      </c>
      <c r="C301" s="73" t="s">
        <v>25</v>
      </c>
      <c r="D301" s="190">
        <v>0</v>
      </c>
      <c r="E301" s="114">
        <v>0</v>
      </c>
      <c r="F301" s="90">
        <f t="shared" si="15"/>
        <v>0</v>
      </c>
      <c r="G301" s="152" t="str">
        <f t="shared" si="16"/>
        <v>-</v>
      </c>
      <c r="H301" s="16"/>
    </row>
    <row r="302" spans="1:8" s="9" customFormat="1" x14ac:dyDescent="0.25">
      <c r="A302" s="13" t="s">
        <v>460</v>
      </c>
      <c r="B302" s="19" t="s">
        <v>461</v>
      </c>
      <c r="C302" s="73" t="s">
        <v>25</v>
      </c>
      <c r="D302" s="190">
        <v>68.353337879999884</v>
      </c>
      <c r="E302" s="114">
        <v>40.221902580000013</v>
      </c>
      <c r="F302" s="90">
        <f t="shared" si="15"/>
        <v>-28.131435299999872</v>
      </c>
      <c r="G302" s="152">
        <f t="shared" si="16"/>
        <v>-0.4115590572824257</v>
      </c>
      <c r="H302" s="16"/>
    </row>
    <row r="303" spans="1:8" s="9" customFormat="1" x14ac:dyDescent="0.25">
      <c r="A303" s="13" t="s">
        <v>462</v>
      </c>
      <c r="B303" s="21" t="s">
        <v>404</v>
      </c>
      <c r="C303" s="73" t="s">
        <v>25</v>
      </c>
      <c r="D303" s="190">
        <v>0</v>
      </c>
      <c r="E303" s="114">
        <v>0</v>
      </c>
      <c r="F303" s="90">
        <f t="shared" si="15"/>
        <v>0</v>
      </c>
      <c r="G303" s="152" t="str">
        <f t="shared" si="16"/>
        <v>-</v>
      </c>
      <c r="H303" s="16"/>
    </row>
    <row r="304" spans="1:8" s="9" customFormat="1" x14ac:dyDescent="0.25">
      <c r="A304" s="13" t="s">
        <v>463</v>
      </c>
      <c r="B304" s="19" t="s">
        <v>464</v>
      </c>
      <c r="C304" s="73" t="s">
        <v>25</v>
      </c>
      <c r="D304" s="190">
        <v>55.048000000000002</v>
      </c>
      <c r="E304" s="114">
        <v>36.941277960000001</v>
      </c>
      <c r="F304" s="90">
        <f t="shared" si="15"/>
        <v>-18.106722040000001</v>
      </c>
      <c r="G304" s="152">
        <f t="shared" si="16"/>
        <v>-0.32892606525214357</v>
      </c>
      <c r="H304" s="16"/>
    </row>
    <row r="305" spans="1:8" s="9" customFormat="1" x14ac:dyDescent="0.25">
      <c r="A305" s="13" t="s">
        <v>465</v>
      </c>
      <c r="B305" s="21" t="s">
        <v>404</v>
      </c>
      <c r="C305" s="73" t="s">
        <v>25</v>
      </c>
      <c r="D305" s="190">
        <v>0</v>
      </c>
      <c r="E305" s="114">
        <v>0</v>
      </c>
      <c r="F305" s="90">
        <f t="shared" si="15"/>
        <v>0</v>
      </c>
      <c r="G305" s="152" t="str">
        <f t="shared" si="16"/>
        <v>-</v>
      </c>
      <c r="H305" s="16"/>
    </row>
    <row r="306" spans="1:8" s="9" customFormat="1" ht="47.25" x14ac:dyDescent="0.25">
      <c r="A306" s="13" t="s">
        <v>466</v>
      </c>
      <c r="B306" s="19" t="s">
        <v>467</v>
      </c>
      <c r="C306" s="73" t="s">
        <v>25</v>
      </c>
      <c r="D306" s="190">
        <v>892.27337128999989</v>
      </c>
      <c r="E306" s="114">
        <v>484.25495300000006</v>
      </c>
      <c r="F306" s="90">
        <f t="shared" si="15"/>
        <v>-408.01841828999983</v>
      </c>
      <c r="G306" s="152">
        <f t="shared" si="16"/>
        <v>-0.45727960893880448</v>
      </c>
      <c r="H306" s="16"/>
    </row>
    <row r="307" spans="1:8" s="9" customFormat="1" x14ac:dyDescent="0.25">
      <c r="A307" s="13" t="s">
        <v>468</v>
      </c>
      <c r="B307" s="21" t="s">
        <v>404</v>
      </c>
      <c r="C307" s="73" t="s">
        <v>25</v>
      </c>
      <c r="D307" s="190">
        <v>33.727359379139997</v>
      </c>
      <c r="E307" s="114">
        <v>81.073437259999992</v>
      </c>
      <c r="F307" s="90">
        <f t="shared" si="15"/>
        <v>47.346077880859994</v>
      </c>
      <c r="G307" s="152">
        <f t="shared" si="16"/>
        <v>1.4037884599451633</v>
      </c>
      <c r="H307" s="16"/>
    </row>
    <row r="308" spans="1:8" s="9" customFormat="1" x14ac:dyDescent="0.25">
      <c r="A308" s="13" t="s">
        <v>469</v>
      </c>
      <c r="B308" s="19" t="s">
        <v>470</v>
      </c>
      <c r="C308" s="73" t="s">
        <v>25</v>
      </c>
      <c r="D308" s="190">
        <v>163.67082302239783</v>
      </c>
      <c r="E308" s="114">
        <v>306.59551465999988</v>
      </c>
      <c r="F308" s="90">
        <f t="shared" si="15"/>
        <v>142.92469163760205</v>
      </c>
      <c r="G308" s="152">
        <f t="shared" si="16"/>
        <v>0.87324477874742079</v>
      </c>
      <c r="H308" s="16"/>
    </row>
    <row r="309" spans="1:8" s="9" customFormat="1" x14ac:dyDescent="0.25">
      <c r="A309" s="13" t="s">
        <v>471</v>
      </c>
      <c r="B309" s="21" t="s">
        <v>404</v>
      </c>
      <c r="C309" s="73" t="s">
        <v>25</v>
      </c>
      <c r="D309" s="190">
        <v>36.236687961924005</v>
      </c>
      <c r="E309" s="114">
        <v>139.71415742000008</v>
      </c>
      <c r="F309" s="90">
        <f t="shared" si="15"/>
        <v>103.47746945807607</v>
      </c>
      <c r="G309" s="152">
        <f t="shared" si="16"/>
        <v>2.8555995395276152</v>
      </c>
      <c r="H309" s="16"/>
    </row>
    <row r="310" spans="1:8" s="9" customFormat="1" ht="47.25" x14ac:dyDescent="0.25">
      <c r="A310" s="13" t="s">
        <v>472</v>
      </c>
      <c r="B310" s="20" t="s">
        <v>473</v>
      </c>
      <c r="C310" s="73" t="s">
        <v>474</v>
      </c>
      <c r="D310" s="190">
        <v>108.40601933756146</v>
      </c>
      <c r="E310" s="114">
        <f t="shared" ref="E310" si="17">E172/1.18/E28*100</f>
        <v>94.226485545967762</v>
      </c>
      <c r="F310" s="90">
        <f t="shared" si="15"/>
        <v>-14.179533791593698</v>
      </c>
      <c r="G310" s="152">
        <f t="shared" si="16"/>
        <v>-0.13080024410305646</v>
      </c>
      <c r="H310" s="16"/>
    </row>
    <row r="311" spans="1:8" s="9" customFormat="1" ht="31.5" hidden="1" x14ac:dyDescent="0.25">
      <c r="A311" s="13" t="s">
        <v>475</v>
      </c>
      <c r="B311" s="19" t="s">
        <v>476</v>
      </c>
      <c r="C311" s="73" t="s">
        <v>474</v>
      </c>
      <c r="D311" s="190">
        <v>0</v>
      </c>
      <c r="E311" s="114"/>
      <c r="F311" s="90">
        <f t="shared" si="15"/>
        <v>0</v>
      </c>
      <c r="G311" s="152" t="str">
        <f t="shared" si="16"/>
        <v>-</v>
      </c>
      <c r="H311" s="16"/>
    </row>
    <row r="312" spans="1:8" s="9" customFormat="1" ht="47.25" hidden="1" x14ac:dyDescent="0.25">
      <c r="A312" s="13" t="s">
        <v>477</v>
      </c>
      <c r="B312" s="19" t="s">
        <v>478</v>
      </c>
      <c r="C312" s="73" t="s">
        <v>474</v>
      </c>
      <c r="D312" s="190">
        <v>0</v>
      </c>
      <c r="E312" s="114"/>
      <c r="F312" s="90">
        <f t="shared" si="15"/>
        <v>0</v>
      </c>
      <c r="G312" s="152" t="str">
        <f t="shared" si="16"/>
        <v>-</v>
      </c>
      <c r="H312" s="16"/>
    </row>
    <row r="313" spans="1:8" s="9" customFormat="1" ht="47.25" hidden="1" x14ac:dyDescent="0.25">
      <c r="A313" s="13" t="s">
        <v>479</v>
      </c>
      <c r="B313" s="19" t="s">
        <v>480</v>
      </c>
      <c r="C313" s="73" t="s">
        <v>474</v>
      </c>
      <c r="D313" s="190">
        <v>0</v>
      </c>
      <c r="E313" s="114"/>
      <c r="F313" s="90">
        <f t="shared" si="15"/>
        <v>0</v>
      </c>
      <c r="G313" s="152" t="str">
        <f t="shared" si="16"/>
        <v>-</v>
      </c>
      <c r="H313" s="16"/>
    </row>
    <row r="314" spans="1:8" s="9" customFormat="1" ht="47.25" hidden="1" x14ac:dyDescent="0.25">
      <c r="A314" s="13" t="s">
        <v>481</v>
      </c>
      <c r="B314" s="19" t="s">
        <v>482</v>
      </c>
      <c r="C314" s="73" t="s">
        <v>474</v>
      </c>
      <c r="D314" s="190">
        <v>0</v>
      </c>
      <c r="E314" s="114"/>
      <c r="F314" s="90">
        <f t="shared" si="15"/>
        <v>0</v>
      </c>
      <c r="G314" s="152" t="str">
        <f t="shared" si="16"/>
        <v>-</v>
      </c>
      <c r="H314" s="16"/>
    </row>
    <row r="315" spans="1:8" s="9" customFormat="1" hidden="1" x14ac:dyDescent="0.25">
      <c r="A315" s="13" t="s">
        <v>483</v>
      </c>
      <c r="B315" s="18" t="s">
        <v>484</v>
      </c>
      <c r="C315" s="73" t="s">
        <v>474</v>
      </c>
      <c r="D315" s="190">
        <v>0</v>
      </c>
      <c r="E315" s="114"/>
      <c r="F315" s="90">
        <f t="shared" si="15"/>
        <v>0</v>
      </c>
      <c r="G315" s="152" t="str">
        <f t="shared" si="16"/>
        <v>-</v>
      </c>
      <c r="H315" s="16"/>
    </row>
    <row r="316" spans="1:8" s="9" customFormat="1" x14ac:dyDescent="0.25">
      <c r="A316" s="13" t="s">
        <v>485</v>
      </c>
      <c r="B316" s="18" t="s">
        <v>486</v>
      </c>
      <c r="C316" s="73" t="s">
        <v>474</v>
      </c>
      <c r="D316" s="190">
        <v>105.4273338195366</v>
      </c>
      <c r="E316" s="114">
        <f t="shared" ref="E316" si="18">E178/1.18/E34*100</f>
        <v>91.411474335639539</v>
      </c>
      <c r="F316" s="90">
        <f t="shared" si="15"/>
        <v>-14.01585948389706</v>
      </c>
      <c r="G316" s="152">
        <f t="shared" si="16"/>
        <v>-0.13294331722253797</v>
      </c>
      <c r="H316" s="16"/>
    </row>
    <row r="317" spans="1:8" s="9" customFormat="1" hidden="1" x14ac:dyDescent="0.25">
      <c r="A317" s="13" t="s">
        <v>487</v>
      </c>
      <c r="B317" s="18" t="s">
        <v>488</v>
      </c>
      <c r="C317" s="73" t="s">
        <v>474</v>
      </c>
      <c r="D317" s="190">
        <v>0</v>
      </c>
      <c r="E317" s="114"/>
      <c r="F317" s="90">
        <f t="shared" si="15"/>
        <v>0</v>
      </c>
      <c r="G317" s="152" t="str">
        <f t="shared" si="16"/>
        <v>-</v>
      </c>
      <c r="H317" s="16"/>
    </row>
    <row r="318" spans="1:8" s="9" customFormat="1" ht="16.5" thickBot="1" x14ac:dyDescent="0.3">
      <c r="A318" s="27" t="s">
        <v>489</v>
      </c>
      <c r="B318" s="28" t="s">
        <v>490</v>
      </c>
      <c r="C318" s="75" t="s">
        <v>474</v>
      </c>
      <c r="D318" s="191">
        <v>0</v>
      </c>
      <c r="E318" s="116" t="e">
        <f>E181/1.18/E37*100</f>
        <v>#DIV/0!</v>
      </c>
      <c r="F318" s="98" t="e">
        <f t="shared" si="15"/>
        <v>#DIV/0!</v>
      </c>
      <c r="G318" s="154" t="str">
        <f t="shared" si="16"/>
        <v>-</v>
      </c>
      <c r="H318" s="30"/>
    </row>
    <row r="319" spans="1:8" s="9" customFormat="1" ht="16.5" hidden="1" thickBot="1" x14ac:dyDescent="0.3">
      <c r="A319" s="167" t="s">
        <v>491</v>
      </c>
      <c r="B319" s="168" t="s">
        <v>492</v>
      </c>
      <c r="C319" s="169" t="s">
        <v>474</v>
      </c>
      <c r="D319" s="192">
        <v>0</v>
      </c>
      <c r="E319" s="214"/>
      <c r="F319" s="172"/>
      <c r="G319" s="173"/>
      <c r="H319" s="174"/>
    </row>
    <row r="320" spans="1:8" s="9" customFormat="1" ht="31.5" hidden="1" x14ac:dyDescent="0.25">
      <c r="A320" s="31" t="s">
        <v>493</v>
      </c>
      <c r="B320" s="81" t="s">
        <v>494</v>
      </c>
      <c r="C320" s="33" t="s">
        <v>474</v>
      </c>
      <c r="D320" s="193"/>
      <c r="E320" s="38"/>
      <c r="F320" s="96"/>
      <c r="G320" s="153"/>
      <c r="H320" s="25"/>
    </row>
    <row r="321" spans="1:8" s="9" customFormat="1" hidden="1" x14ac:dyDescent="0.25">
      <c r="A321" s="13" t="s">
        <v>495</v>
      </c>
      <c r="B321" s="36" t="s">
        <v>49</v>
      </c>
      <c r="C321" s="15" t="s">
        <v>474</v>
      </c>
      <c r="D321" s="194"/>
      <c r="E321" s="40"/>
      <c r="F321" s="94"/>
      <c r="G321" s="152"/>
      <c r="H321" s="16"/>
    </row>
    <row r="322" spans="1:8" s="9" customFormat="1" ht="16.5" hidden="1" thickBot="1" x14ac:dyDescent="0.3">
      <c r="A322" s="27" t="s">
        <v>496</v>
      </c>
      <c r="B322" s="37" t="s">
        <v>51</v>
      </c>
      <c r="C322" s="29" t="s">
        <v>474</v>
      </c>
      <c r="D322" s="195"/>
      <c r="E322" s="92"/>
      <c r="F322" s="99"/>
      <c r="G322" s="154"/>
      <c r="H322" s="30"/>
    </row>
    <row r="323" spans="1:8" s="9" customFormat="1" ht="19.5" thickBot="1" x14ac:dyDescent="0.3">
      <c r="A323" s="247" t="s">
        <v>497</v>
      </c>
      <c r="B323" s="243"/>
      <c r="C323" s="243"/>
      <c r="D323" s="243"/>
      <c r="E323" s="243"/>
      <c r="F323" s="243"/>
      <c r="G323" s="243"/>
      <c r="H323" s="244"/>
    </row>
    <row r="324" spans="1:8" ht="31.5" hidden="1" x14ac:dyDescent="0.25">
      <c r="A324" s="31" t="s">
        <v>498</v>
      </c>
      <c r="B324" s="32" t="s">
        <v>499</v>
      </c>
      <c r="C324" s="33" t="s">
        <v>231</v>
      </c>
      <c r="D324" s="38" t="s">
        <v>500</v>
      </c>
      <c r="E324" s="38" t="s">
        <v>500</v>
      </c>
      <c r="F324" s="100"/>
      <c r="G324" s="155" t="s">
        <v>500</v>
      </c>
      <c r="H324" s="39" t="s">
        <v>500</v>
      </c>
    </row>
    <row r="325" spans="1:8" hidden="1" x14ac:dyDescent="0.25">
      <c r="A325" s="13" t="s">
        <v>501</v>
      </c>
      <c r="B325" s="20" t="s">
        <v>502</v>
      </c>
      <c r="C325" s="15" t="s">
        <v>503</v>
      </c>
      <c r="D325" s="194"/>
      <c r="E325" s="40"/>
      <c r="F325" s="94"/>
      <c r="G325" s="152"/>
      <c r="H325" s="16"/>
    </row>
    <row r="326" spans="1:8" hidden="1" x14ac:dyDescent="0.25">
      <c r="A326" s="13" t="s">
        <v>504</v>
      </c>
      <c r="B326" s="20" t="s">
        <v>505</v>
      </c>
      <c r="C326" s="15" t="s">
        <v>506</v>
      </c>
      <c r="D326" s="194"/>
      <c r="E326" s="40"/>
      <c r="F326" s="94"/>
      <c r="G326" s="152"/>
      <c r="H326" s="16"/>
    </row>
    <row r="327" spans="1:8" hidden="1" x14ac:dyDescent="0.25">
      <c r="A327" s="13" t="s">
        <v>507</v>
      </c>
      <c r="B327" s="20" t="s">
        <v>508</v>
      </c>
      <c r="C327" s="15" t="s">
        <v>503</v>
      </c>
      <c r="D327" s="194"/>
      <c r="E327" s="40"/>
      <c r="F327" s="94"/>
      <c r="G327" s="152"/>
      <c r="H327" s="16"/>
    </row>
    <row r="328" spans="1:8" hidden="1" x14ac:dyDescent="0.25">
      <c r="A328" s="13" t="s">
        <v>509</v>
      </c>
      <c r="B328" s="20" t="s">
        <v>510</v>
      </c>
      <c r="C328" s="15" t="s">
        <v>506</v>
      </c>
      <c r="D328" s="194"/>
      <c r="E328" s="40"/>
      <c r="F328" s="94"/>
      <c r="G328" s="152"/>
      <c r="H328" s="16"/>
    </row>
    <row r="329" spans="1:8" hidden="1" x14ac:dyDescent="0.25">
      <c r="A329" s="13" t="s">
        <v>511</v>
      </c>
      <c r="B329" s="20" t="s">
        <v>512</v>
      </c>
      <c r="C329" s="15" t="s">
        <v>513</v>
      </c>
      <c r="D329" s="194"/>
      <c r="E329" s="40"/>
      <c r="F329" s="94"/>
      <c r="G329" s="152"/>
      <c r="H329" s="16"/>
    </row>
    <row r="330" spans="1:8" hidden="1" x14ac:dyDescent="0.25">
      <c r="A330" s="13" t="s">
        <v>514</v>
      </c>
      <c r="B330" s="20" t="s">
        <v>515</v>
      </c>
      <c r="C330" s="15" t="s">
        <v>231</v>
      </c>
      <c r="D330" s="40" t="s">
        <v>500</v>
      </c>
      <c r="E330" s="40" t="s">
        <v>500</v>
      </c>
      <c r="F330" s="94"/>
      <c r="G330" s="152" t="s">
        <v>500</v>
      </c>
      <c r="H330" s="41" t="s">
        <v>500</v>
      </c>
    </row>
    <row r="331" spans="1:8" hidden="1" x14ac:dyDescent="0.25">
      <c r="A331" s="13" t="s">
        <v>516</v>
      </c>
      <c r="B331" s="19" t="s">
        <v>517</v>
      </c>
      <c r="C331" s="15" t="s">
        <v>513</v>
      </c>
      <c r="D331" s="194"/>
      <c r="E331" s="40"/>
      <c r="F331" s="94"/>
      <c r="G331" s="152"/>
      <c r="H331" s="16"/>
    </row>
    <row r="332" spans="1:8" hidden="1" x14ac:dyDescent="0.25">
      <c r="A332" s="13" t="s">
        <v>518</v>
      </c>
      <c r="B332" s="19" t="s">
        <v>519</v>
      </c>
      <c r="C332" s="15" t="s">
        <v>520</v>
      </c>
      <c r="D332" s="194"/>
      <c r="E332" s="40"/>
      <c r="F332" s="94"/>
      <c r="G332" s="152"/>
      <c r="H332" s="16"/>
    </row>
    <row r="333" spans="1:8" hidden="1" x14ac:dyDescent="0.25">
      <c r="A333" s="13" t="s">
        <v>521</v>
      </c>
      <c r="B333" s="20" t="s">
        <v>522</v>
      </c>
      <c r="C333" s="15" t="s">
        <v>231</v>
      </c>
      <c r="D333" s="40" t="s">
        <v>500</v>
      </c>
      <c r="E333" s="40" t="s">
        <v>500</v>
      </c>
      <c r="F333" s="94"/>
      <c r="G333" s="152" t="s">
        <v>500</v>
      </c>
      <c r="H333" s="41" t="s">
        <v>500</v>
      </c>
    </row>
    <row r="334" spans="1:8" hidden="1" x14ac:dyDescent="0.25">
      <c r="A334" s="13" t="s">
        <v>523</v>
      </c>
      <c r="B334" s="19" t="s">
        <v>517</v>
      </c>
      <c r="C334" s="15" t="s">
        <v>513</v>
      </c>
      <c r="D334" s="194"/>
      <c r="E334" s="40"/>
      <c r="F334" s="94"/>
      <c r="G334" s="152"/>
      <c r="H334" s="16"/>
    </row>
    <row r="335" spans="1:8" hidden="1" x14ac:dyDescent="0.25">
      <c r="A335" s="13" t="s">
        <v>524</v>
      </c>
      <c r="B335" s="19" t="s">
        <v>525</v>
      </c>
      <c r="C335" s="15" t="s">
        <v>503</v>
      </c>
      <c r="D335" s="194"/>
      <c r="E335" s="40"/>
      <c r="F335" s="94"/>
      <c r="G335" s="152"/>
      <c r="H335" s="16"/>
    </row>
    <row r="336" spans="1:8" hidden="1" x14ac:dyDescent="0.25">
      <c r="A336" s="13" t="s">
        <v>526</v>
      </c>
      <c r="B336" s="19" t="s">
        <v>519</v>
      </c>
      <c r="C336" s="15" t="s">
        <v>520</v>
      </c>
      <c r="D336" s="194"/>
      <c r="E336" s="40"/>
      <c r="F336" s="94"/>
      <c r="G336" s="152"/>
      <c r="H336" s="16"/>
    </row>
    <row r="337" spans="1:8" hidden="1" x14ac:dyDescent="0.25">
      <c r="A337" s="13" t="s">
        <v>527</v>
      </c>
      <c r="B337" s="20" t="s">
        <v>528</v>
      </c>
      <c r="C337" s="15" t="s">
        <v>231</v>
      </c>
      <c r="D337" s="40" t="s">
        <v>500</v>
      </c>
      <c r="E337" s="40" t="s">
        <v>500</v>
      </c>
      <c r="F337" s="94"/>
      <c r="G337" s="152" t="s">
        <v>500</v>
      </c>
      <c r="H337" s="41" t="s">
        <v>500</v>
      </c>
    </row>
    <row r="338" spans="1:8" hidden="1" x14ac:dyDescent="0.25">
      <c r="A338" s="13" t="s">
        <v>529</v>
      </c>
      <c r="B338" s="19" t="s">
        <v>517</v>
      </c>
      <c r="C338" s="15" t="s">
        <v>513</v>
      </c>
      <c r="D338" s="194"/>
      <c r="E338" s="40"/>
      <c r="F338" s="94"/>
      <c r="G338" s="152"/>
      <c r="H338" s="16"/>
    </row>
    <row r="339" spans="1:8" hidden="1" x14ac:dyDescent="0.25">
      <c r="A339" s="23" t="s">
        <v>530</v>
      </c>
      <c r="B339" s="79" t="s">
        <v>519</v>
      </c>
      <c r="C339" s="24" t="s">
        <v>520</v>
      </c>
      <c r="D339" s="196"/>
      <c r="E339" s="91"/>
      <c r="F339" s="94"/>
      <c r="G339" s="152"/>
      <c r="H339" s="16"/>
    </row>
    <row r="340" spans="1:8" ht="31.5" hidden="1" x14ac:dyDescent="0.25">
      <c r="A340" s="10" t="s">
        <v>531</v>
      </c>
      <c r="B340" s="80" t="s">
        <v>532</v>
      </c>
      <c r="C340" s="78" t="s">
        <v>231</v>
      </c>
      <c r="D340" s="185" t="s">
        <v>500</v>
      </c>
      <c r="E340" s="130" t="s">
        <v>500</v>
      </c>
      <c r="F340" s="90"/>
      <c r="G340" s="152" t="s">
        <v>500</v>
      </c>
      <c r="H340" s="41" t="s">
        <v>500</v>
      </c>
    </row>
    <row r="341" spans="1:8" hidden="1" x14ac:dyDescent="0.25">
      <c r="A341" s="13" t="s">
        <v>533</v>
      </c>
      <c r="B341" s="19" t="s">
        <v>517</v>
      </c>
      <c r="C341" s="73" t="s">
        <v>513</v>
      </c>
      <c r="D341" s="190">
        <v>0</v>
      </c>
      <c r="E341" s="132"/>
      <c r="F341" s="90"/>
      <c r="G341" s="152"/>
      <c r="H341" s="16"/>
    </row>
    <row r="342" spans="1:8" hidden="1" x14ac:dyDescent="0.25">
      <c r="A342" s="13" t="s">
        <v>534</v>
      </c>
      <c r="B342" s="19" t="s">
        <v>525</v>
      </c>
      <c r="C342" s="73" t="s">
        <v>503</v>
      </c>
      <c r="D342" s="190"/>
      <c r="E342" s="132"/>
      <c r="F342" s="90"/>
      <c r="G342" s="152"/>
      <c r="H342" s="16"/>
    </row>
    <row r="343" spans="1:8" hidden="1" x14ac:dyDescent="0.25">
      <c r="A343" s="23" t="s">
        <v>535</v>
      </c>
      <c r="B343" s="79" t="s">
        <v>519</v>
      </c>
      <c r="C343" s="163" t="s">
        <v>520</v>
      </c>
      <c r="D343" s="197"/>
      <c r="E343" s="165"/>
      <c r="F343" s="95"/>
      <c r="G343" s="153"/>
      <c r="H343" s="25"/>
    </row>
    <row r="344" spans="1:8" ht="31.5" x14ac:dyDescent="0.25">
      <c r="A344" s="10" t="s">
        <v>536</v>
      </c>
      <c r="B344" s="11" t="s">
        <v>537</v>
      </c>
      <c r="C344" s="78" t="s">
        <v>705</v>
      </c>
      <c r="D344" s="185" t="s">
        <v>500</v>
      </c>
      <c r="E344" s="130" t="s">
        <v>500</v>
      </c>
      <c r="F344" s="97" t="s">
        <v>705</v>
      </c>
      <c r="G344" s="151" t="s">
        <v>500</v>
      </c>
      <c r="H344" s="166" t="s">
        <v>500</v>
      </c>
    </row>
    <row r="345" spans="1:8" ht="31.5" x14ac:dyDescent="0.25">
      <c r="A345" s="13" t="s">
        <v>538</v>
      </c>
      <c r="B345" s="20" t="s">
        <v>539</v>
      </c>
      <c r="C345" s="73" t="s">
        <v>513</v>
      </c>
      <c r="D345" s="190">
        <v>5558.427428</v>
      </c>
      <c r="E345" s="183">
        <v>5602.6326209999997</v>
      </c>
      <c r="F345" s="90">
        <f t="shared" ref="F345:F372" si="19">E345-D345</f>
        <v>44.205192999999781</v>
      </c>
      <c r="G345" s="152">
        <f t="shared" ref="G345:G372" si="20">IFERROR(F345/D345,"-")</f>
        <v>7.9528236308925651E-3</v>
      </c>
      <c r="H345" s="16"/>
    </row>
    <row r="346" spans="1:8" ht="47.25" x14ac:dyDescent="0.25">
      <c r="A346" s="13" t="s">
        <v>540</v>
      </c>
      <c r="B346" s="19" t="s">
        <v>541</v>
      </c>
      <c r="C346" s="73" t="s">
        <v>513</v>
      </c>
      <c r="D346" s="190">
        <v>5558.427428</v>
      </c>
      <c r="E346" s="183">
        <f>E345</f>
        <v>5602.6326209999997</v>
      </c>
      <c r="F346" s="90">
        <f t="shared" si="19"/>
        <v>44.205192999999781</v>
      </c>
      <c r="G346" s="152">
        <f t="shared" si="20"/>
        <v>7.9528236308925651E-3</v>
      </c>
      <c r="H346" s="16"/>
    </row>
    <row r="347" spans="1:8" x14ac:dyDescent="0.25">
      <c r="A347" s="13" t="s">
        <v>542</v>
      </c>
      <c r="B347" s="36" t="s">
        <v>543</v>
      </c>
      <c r="C347" s="73" t="s">
        <v>513</v>
      </c>
      <c r="D347" s="190">
        <v>0</v>
      </c>
      <c r="E347" s="183">
        <v>0</v>
      </c>
      <c r="F347" s="90">
        <f t="shared" si="19"/>
        <v>0</v>
      </c>
      <c r="G347" s="152" t="str">
        <f t="shared" si="20"/>
        <v>-</v>
      </c>
      <c r="H347" s="16"/>
    </row>
    <row r="348" spans="1:8" x14ac:dyDescent="0.25">
      <c r="A348" s="13" t="s">
        <v>544</v>
      </c>
      <c r="B348" s="36" t="s">
        <v>545</v>
      </c>
      <c r="C348" s="73" t="s">
        <v>513</v>
      </c>
      <c r="D348" s="190">
        <v>5558.427428</v>
      </c>
      <c r="E348" s="183">
        <f>E346-E347</f>
        <v>5602.6326209999997</v>
      </c>
      <c r="F348" s="90">
        <f t="shared" si="19"/>
        <v>44.205192999999781</v>
      </c>
      <c r="G348" s="152">
        <f t="shared" si="20"/>
        <v>7.9528236308925651E-3</v>
      </c>
      <c r="H348" s="16"/>
    </row>
    <row r="349" spans="1:8" ht="31.5" x14ac:dyDescent="0.25">
      <c r="A349" s="13" t="s">
        <v>546</v>
      </c>
      <c r="B349" s="20" t="s">
        <v>547</v>
      </c>
      <c r="C349" s="73" t="s">
        <v>513</v>
      </c>
      <c r="D349" s="190">
        <v>615.96223006300602</v>
      </c>
      <c r="E349" s="183">
        <v>582.82332568360994</v>
      </c>
      <c r="F349" s="90">
        <f t="shared" si="19"/>
        <v>-33.138904379396081</v>
      </c>
      <c r="G349" s="152">
        <f t="shared" si="20"/>
        <v>-5.3800221445406388E-2</v>
      </c>
      <c r="H349" s="16"/>
    </row>
    <row r="350" spans="1:8" ht="31.5" x14ac:dyDescent="0.25">
      <c r="A350" s="13" t="s">
        <v>548</v>
      </c>
      <c r="B350" s="20" t="s">
        <v>549</v>
      </c>
      <c r="C350" s="73" t="s">
        <v>503</v>
      </c>
      <c r="D350" s="190">
        <v>364.99700000000007</v>
      </c>
      <c r="E350" s="183">
        <v>362.39133341650006</v>
      </c>
      <c r="F350" s="90">
        <f t="shared" si="19"/>
        <v>-2.6056665835000103</v>
      </c>
      <c r="G350" s="152">
        <f t="shared" si="20"/>
        <v>-7.1388712331882445E-3</v>
      </c>
      <c r="H350" s="16"/>
    </row>
    <row r="351" spans="1:8" ht="47.25" x14ac:dyDescent="0.25">
      <c r="A351" s="13" t="s">
        <v>550</v>
      </c>
      <c r="B351" s="19" t="s">
        <v>551</v>
      </c>
      <c r="C351" s="73" t="s">
        <v>503</v>
      </c>
      <c r="D351" s="190">
        <v>364.99700000000007</v>
      </c>
      <c r="E351" s="183">
        <f>E350</f>
        <v>362.39133341650006</v>
      </c>
      <c r="F351" s="90">
        <f t="shared" si="19"/>
        <v>-2.6056665835000103</v>
      </c>
      <c r="G351" s="152">
        <f t="shared" si="20"/>
        <v>-7.1388712331882445E-3</v>
      </c>
      <c r="H351" s="16"/>
    </row>
    <row r="352" spans="1:8" x14ac:dyDescent="0.25">
      <c r="A352" s="13" t="s">
        <v>552</v>
      </c>
      <c r="B352" s="36" t="s">
        <v>543</v>
      </c>
      <c r="C352" s="73" t="s">
        <v>503</v>
      </c>
      <c r="D352" s="190">
        <v>0</v>
      </c>
      <c r="E352" s="183">
        <v>0</v>
      </c>
      <c r="F352" s="90">
        <f t="shared" si="19"/>
        <v>0</v>
      </c>
      <c r="G352" s="152" t="str">
        <f t="shared" si="20"/>
        <v>-</v>
      </c>
      <c r="H352" s="16"/>
    </row>
    <row r="353" spans="1:8" x14ac:dyDescent="0.25">
      <c r="A353" s="13" t="s">
        <v>553</v>
      </c>
      <c r="B353" s="36" t="s">
        <v>545</v>
      </c>
      <c r="C353" s="73" t="s">
        <v>503</v>
      </c>
      <c r="D353" s="190">
        <v>364.99700000000007</v>
      </c>
      <c r="E353" s="183">
        <f>E351-E352</f>
        <v>362.39133341650006</v>
      </c>
      <c r="F353" s="90">
        <f t="shared" si="19"/>
        <v>-2.6056665835000103</v>
      </c>
      <c r="G353" s="152">
        <f t="shared" si="20"/>
        <v>-7.1388712331882445E-3</v>
      </c>
      <c r="H353" s="16"/>
    </row>
    <row r="354" spans="1:8" ht="31.5" x14ac:dyDescent="0.25">
      <c r="A354" s="13" t="s">
        <v>554</v>
      </c>
      <c r="B354" s="20" t="s">
        <v>555</v>
      </c>
      <c r="C354" s="73" t="s">
        <v>556</v>
      </c>
      <c r="D354" s="190">
        <v>195191.68072833389</v>
      </c>
      <c r="E354" s="182">
        <v>194116</v>
      </c>
      <c r="F354" s="90">
        <f t="shared" si="19"/>
        <v>-1075.6807283338858</v>
      </c>
      <c r="G354" s="152">
        <f t="shared" si="20"/>
        <v>-5.5108943389396243E-3</v>
      </c>
      <c r="H354" s="16"/>
    </row>
    <row r="355" spans="1:8" ht="47.25" x14ac:dyDescent="0.25">
      <c r="A355" s="13" t="s">
        <v>557</v>
      </c>
      <c r="B355" s="20" t="s">
        <v>558</v>
      </c>
      <c r="C355" s="73" t="s">
        <v>25</v>
      </c>
      <c r="D355" s="190">
        <v>3629.3116202668552</v>
      </c>
      <c r="E355" s="182">
        <f>E34-E68-E69-E62</f>
        <v>3923.4758104667803</v>
      </c>
      <c r="F355" s="90">
        <f t="shared" si="19"/>
        <v>294.16419019992509</v>
      </c>
      <c r="G355" s="152">
        <f t="shared" si="20"/>
        <v>8.1052337461806553E-2</v>
      </c>
      <c r="H355" s="16"/>
    </row>
    <row r="356" spans="1:8" hidden="1" x14ac:dyDescent="0.25">
      <c r="A356" s="13" t="s">
        <v>559</v>
      </c>
      <c r="B356" s="34" t="s">
        <v>560</v>
      </c>
      <c r="C356" s="73" t="s">
        <v>231</v>
      </c>
      <c r="D356" s="190" t="s">
        <v>705</v>
      </c>
      <c r="E356" s="183" t="s">
        <v>500</v>
      </c>
      <c r="F356" s="90" t="e">
        <f t="shared" si="19"/>
        <v>#VALUE!</v>
      </c>
      <c r="G356" s="152" t="str">
        <f t="shared" si="20"/>
        <v>-</v>
      </c>
      <c r="H356" s="41" t="s">
        <v>500</v>
      </c>
    </row>
    <row r="357" spans="1:8" hidden="1" x14ac:dyDescent="0.25">
      <c r="A357" s="13" t="s">
        <v>561</v>
      </c>
      <c r="B357" s="20" t="s">
        <v>562</v>
      </c>
      <c r="C357" s="73" t="s">
        <v>513</v>
      </c>
      <c r="D357" s="190">
        <v>0</v>
      </c>
      <c r="E357" s="183"/>
      <c r="F357" s="90">
        <f t="shared" si="19"/>
        <v>0</v>
      </c>
      <c r="G357" s="152" t="str">
        <f t="shared" si="20"/>
        <v>-</v>
      </c>
      <c r="H357" s="16"/>
    </row>
    <row r="358" spans="1:8" hidden="1" x14ac:dyDescent="0.25">
      <c r="A358" s="13" t="s">
        <v>563</v>
      </c>
      <c r="B358" s="20" t="s">
        <v>564</v>
      </c>
      <c r="C358" s="73" t="s">
        <v>506</v>
      </c>
      <c r="D358" s="190">
        <v>0</v>
      </c>
      <c r="E358" s="183"/>
      <c r="F358" s="90">
        <f t="shared" si="19"/>
        <v>0</v>
      </c>
      <c r="G358" s="152" t="str">
        <f t="shared" si="20"/>
        <v>-</v>
      </c>
      <c r="H358" s="16"/>
    </row>
    <row r="359" spans="1:8" ht="63" hidden="1" x14ac:dyDescent="0.25">
      <c r="A359" s="13" t="s">
        <v>565</v>
      </c>
      <c r="B359" s="20" t="s">
        <v>566</v>
      </c>
      <c r="C359" s="73" t="s">
        <v>25</v>
      </c>
      <c r="D359" s="190">
        <v>0</v>
      </c>
      <c r="E359" s="183"/>
      <c r="F359" s="90">
        <f t="shared" si="19"/>
        <v>0</v>
      </c>
      <c r="G359" s="152" t="str">
        <f t="shared" si="20"/>
        <v>-</v>
      </c>
      <c r="H359" s="16"/>
    </row>
    <row r="360" spans="1:8" ht="47.25" hidden="1" x14ac:dyDescent="0.25">
      <c r="A360" s="13" t="s">
        <v>567</v>
      </c>
      <c r="B360" s="20" t="s">
        <v>568</v>
      </c>
      <c r="C360" s="73" t="s">
        <v>25</v>
      </c>
      <c r="D360" s="190">
        <v>0</v>
      </c>
      <c r="E360" s="183"/>
      <c r="F360" s="90">
        <f t="shared" si="19"/>
        <v>0</v>
      </c>
      <c r="G360" s="152" t="str">
        <f t="shared" si="20"/>
        <v>-</v>
      </c>
      <c r="H360" s="16"/>
    </row>
    <row r="361" spans="1:8" ht="31.5" hidden="1" x14ac:dyDescent="0.25">
      <c r="A361" s="13" t="s">
        <v>569</v>
      </c>
      <c r="B361" s="34" t="s">
        <v>570</v>
      </c>
      <c r="C361" s="40" t="s">
        <v>231</v>
      </c>
      <c r="D361" s="190" t="s">
        <v>705</v>
      </c>
      <c r="E361" s="183" t="s">
        <v>500</v>
      </c>
      <c r="F361" s="90" t="e">
        <f t="shared" si="19"/>
        <v>#VALUE!</v>
      </c>
      <c r="G361" s="152" t="str">
        <f t="shared" si="20"/>
        <v>-</v>
      </c>
      <c r="H361" s="41" t="s">
        <v>500</v>
      </c>
    </row>
    <row r="362" spans="1:8" ht="31.5" hidden="1" x14ac:dyDescent="0.25">
      <c r="A362" s="13" t="s">
        <v>571</v>
      </c>
      <c r="B362" s="20" t="s">
        <v>572</v>
      </c>
      <c r="C362" s="73" t="s">
        <v>503</v>
      </c>
      <c r="D362" s="190">
        <v>0</v>
      </c>
      <c r="E362" s="183"/>
      <c r="F362" s="90">
        <f t="shared" si="19"/>
        <v>0</v>
      </c>
      <c r="G362" s="152" t="str">
        <f t="shared" si="20"/>
        <v>-</v>
      </c>
      <c r="H362" s="16"/>
    </row>
    <row r="363" spans="1:8" ht="78.75" hidden="1" x14ac:dyDescent="0.25">
      <c r="A363" s="13" t="s">
        <v>573</v>
      </c>
      <c r="B363" s="19" t="s">
        <v>574</v>
      </c>
      <c r="C363" s="73" t="s">
        <v>503</v>
      </c>
      <c r="D363" s="190">
        <v>0</v>
      </c>
      <c r="E363" s="183"/>
      <c r="F363" s="90">
        <f t="shared" si="19"/>
        <v>0</v>
      </c>
      <c r="G363" s="152" t="str">
        <f t="shared" si="20"/>
        <v>-</v>
      </c>
      <c r="H363" s="16"/>
    </row>
    <row r="364" spans="1:8" ht="78.75" hidden="1" x14ac:dyDescent="0.25">
      <c r="A364" s="13" t="s">
        <v>575</v>
      </c>
      <c r="B364" s="19" t="s">
        <v>576</v>
      </c>
      <c r="C364" s="73" t="s">
        <v>503</v>
      </c>
      <c r="D364" s="190">
        <v>0</v>
      </c>
      <c r="E364" s="183"/>
      <c r="F364" s="90">
        <f t="shared" si="19"/>
        <v>0</v>
      </c>
      <c r="G364" s="152" t="str">
        <f t="shared" si="20"/>
        <v>-</v>
      </c>
      <c r="H364" s="16"/>
    </row>
    <row r="365" spans="1:8" ht="47.25" hidden="1" x14ac:dyDescent="0.25">
      <c r="A365" s="13" t="s">
        <v>577</v>
      </c>
      <c r="B365" s="19" t="s">
        <v>578</v>
      </c>
      <c r="C365" s="73" t="s">
        <v>503</v>
      </c>
      <c r="D365" s="190">
        <v>0</v>
      </c>
      <c r="E365" s="183"/>
      <c r="F365" s="90">
        <f t="shared" si="19"/>
        <v>0</v>
      </c>
      <c r="G365" s="152" t="str">
        <f t="shared" si="20"/>
        <v>-</v>
      </c>
      <c r="H365" s="16"/>
    </row>
    <row r="366" spans="1:8" ht="31.5" hidden="1" x14ac:dyDescent="0.25">
      <c r="A366" s="13" t="s">
        <v>579</v>
      </c>
      <c r="B366" s="20" t="s">
        <v>580</v>
      </c>
      <c r="C366" s="73" t="s">
        <v>513</v>
      </c>
      <c r="D366" s="190">
        <v>0</v>
      </c>
      <c r="E366" s="183"/>
      <c r="F366" s="90">
        <f t="shared" si="19"/>
        <v>0</v>
      </c>
      <c r="G366" s="152" t="str">
        <f t="shared" si="20"/>
        <v>-</v>
      </c>
      <c r="H366" s="16"/>
    </row>
    <row r="367" spans="1:8" ht="47.25" hidden="1" x14ac:dyDescent="0.25">
      <c r="A367" s="13" t="s">
        <v>581</v>
      </c>
      <c r="B367" s="19" t="s">
        <v>582</v>
      </c>
      <c r="C367" s="73" t="s">
        <v>513</v>
      </c>
      <c r="D367" s="190">
        <v>0</v>
      </c>
      <c r="E367" s="183"/>
      <c r="F367" s="90">
        <f t="shared" si="19"/>
        <v>0</v>
      </c>
      <c r="G367" s="152" t="str">
        <f t="shared" si="20"/>
        <v>-</v>
      </c>
      <c r="H367" s="16"/>
    </row>
    <row r="368" spans="1:8" ht="31.5" hidden="1" x14ac:dyDescent="0.25">
      <c r="A368" s="13" t="s">
        <v>583</v>
      </c>
      <c r="B368" s="19" t="s">
        <v>584</v>
      </c>
      <c r="C368" s="73" t="s">
        <v>513</v>
      </c>
      <c r="D368" s="190">
        <v>0</v>
      </c>
      <c r="E368" s="183"/>
      <c r="F368" s="90">
        <f t="shared" si="19"/>
        <v>0</v>
      </c>
      <c r="G368" s="152" t="str">
        <f t="shared" si="20"/>
        <v>-</v>
      </c>
      <c r="H368" s="16"/>
    </row>
    <row r="369" spans="1:8" ht="47.25" hidden="1" x14ac:dyDescent="0.25">
      <c r="A369" s="13" t="s">
        <v>585</v>
      </c>
      <c r="B369" s="20" t="s">
        <v>586</v>
      </c>
      <c r="C369" s="73" t="s">
        <v>25</v>
      </c>
      <c r="D369" s="190">
        <v>0</v>
      </c>
      <c r="E369" s="183"/>
      <c r="F369" s="90">
        <f t="shared" si="19"/>
        <v>0</v>
      </c>
      <c r="G369" s="152" t="str">
        <f t="shared" si="20"/>
        <v>-</v>
      </c>
      <c r="H369" s="16"/>
    </row>
    <row r="370" spans="1:8" hidden="1" x14ac:dyDescent="0.25">
      <c r="A370" s="13" t="s">
        <v>587</v>
      </c>
      <c r="B370" s="19" t="s">
        <v>588</v>
      </c>
      <c r="C370" s="73" t="s">
        <v>25</v>
      </c>
      <c r="D370" s="190">
        <v>0</v>
      </c>
      <c r="E370" s="183"/>
      <c r="F370" s="95">
        <f t="shared" si="19"/>
        <v>0</v>
      </c>
      <c r="G370" s="153" t="str">
        <f t="shared" si="20"/>
        <v>-</v>
      </c>
      <c r="H370" s="25"/>
    </row>
    <row r="371" spans="1:8" hidden="1" x14ac:dyDescent="0.25">
      <c r="A371" s="13" t="s">
        <v>589</v>
      </c>
      <c r="B371" s="19" t="s">
        <v>51</v>
      </c>
      <c r="C371" s="73" t="s">
        <v>25</v>
      </c>
      <c r="D371" s="190">
        <v>0</v>
      </c>
      <c r="E371" s="183"/>
      <c r="F371" s="95">
        <f t="shared" si="19"/>
        <v>0</v>
      </c>
      <c r="G371" s="153" t="str">
        <f t="shared" si="20"/>
        <v>-</v>
      </c>
      <c r="H371" s="25"/>
    </row>
    <row r="372" spans="1:8" ht="16.5" thickBot="1" x14ac:dyDescent="0.3">
      <c r="A372" s="27" t="s">
        <v>590</v>
      </c>
      <c r="B372" s="42" t="s">
        <v>591</v>
      </c>
      <c r="C372" s="75" t="s">
        <v>592</v>
      </c>
      <c r="D372" s="198">
        <v>2422.75</v>
      </c>
      <c r="E372" s="217">
        <v>2375.86</v>
      </c>
      <c r="F372" s="98">
        <f t="shared" si="19"/>
        <v>-46.889999999999873</v>
      </c>
      <c r="G372" s="154">
        <f t="shared" si="20"/>
        <v>-1.9354039830770765E-2</v>
      </c>
      <c r="H372" s="43"/>
    </row>
    <row r="373" spans="1:8" ht="16.5" customHeight="1" thickBot="1" x14ac:dyDescent="0.3">
      <c r="A373" s="248" t="s">
        <v>593</v>
      </c>
      <c r="B373" s="249"/>
      <c r="C373" s="249"/>
      <c r="D373" s="249"/>
      <c r="E373" s="249"/>
      <c r="F373" s="249"/>
      <c r="G373" s="249"/>
      <c r="H373" s="250"/>
    </row>
    <row r="374" spans="1:8" ht="16.5" hidden="1" customHeight="1" thickBot="1" x14ac:dyDescent="0.3">
      <c r="A374" s="251"/>
      <c r="B374" s="252"/>
      <c r="C374" s="252"/>
      <c r="D374" s="252"/>
      <c r="E374" s="252"/>
      <c r="F374" s="252"/>
      <c r="G374" s="252"/>
      <c r="H374" s="253"/>
    </row>
    <row r="375" spans="1:8" s="6" customFormat="1" ht="67.5" hidden="1" customHeight="1" x14ac:dyDescent="0.25">
      <c r="A375" s="230" t="s">
        <v>11</v>
      </c>
      <c r="B375" s="232" t="s">
        <v>12</v>
      </c>
      <c r="C375" s="234" t="s">
        <v>13</v>
      </c>
      <c r="D375" s="236" t="s">
        <v>14</v>
      </c>
      <c r="E375" s="237"/>
      <c r="F375" s="238" t="s">
        <v>15</v>
      </c>
      <c r="G375" s="239"/>
      <c r="H375" s="222" t="s">
        <v>16</v>
      </c>
    </row>
    <row r="376" spans="1:8" s="6" customFormat="1" ht="48" hidden="1" thickBot="1" x14ac:dyDescent="0.3">
      <c r="A376" s="231"/>
      <c r="B376" s="233"/>
      <c r="C376" s="235"/>
      <c r="D376" s="184" t="s">
        <v>17</v>
      </c>
      <c r="E376" s="74" t="s">
        <v>18</v>
      </c>
      <c r="F376" s="103" t="s">
        <v>19</v>
      </c>
      <c r="G376" s="150" t="s">
        <v>20</v>
      </c>
      <c r="H376" s="223"/>
    </row>
    <row r="377" spans="1:8" ht="16.5" hidden="1" thickBot="1" x14ac:dyDescent="0.3">
      <c r="A377" s="76">
        <v>1</v>
      </c>
      <c r="B377" s="7">
        <v>2</v>
      </c>
      <c r="C377" s="77">
        <v>3</v>
      </c>
      <c r="D377" s="199">
        <v>4</v>
      </c>
      <c r="E377" s="136">
        <v>5</v>
      </c>
      <c r="F377" s="137">
        <v>6</v>
      </c>
      <c r="G377" s="156">
        <v>7</v>
      </c>
      <c r="H377" s="44">
        <v>8</v>
      </c>
    </row>
    <row r="378" spans="1:8" ht="29.25" customHeight="1" x14ac:dyDescent="0.25">
      <c r="A378" s="254" t="s">
        <v>594</v>
      </c>
      <c r="B378" s="255"/>
      <c r="C378" s="78" t="s">
        <v>25</v>
      </c>
      <c r="D378" s="189">
        <v>1141.8899999999999</v>
      </c>
      <c r="E378" s="218">
        <f>E379+E436</f>
        <v>980.08799999999997</v>
      </c>
      <c r="F378" s="102">
        <f t="shared" ref="F378:F441" si="21">E378-D378</f>
        <v>-161.80199999999991</v>
      </c>
      <c r="G378" s="159">
        <f t="shared" ref="G378:G441" si="22">IFERROR(F378/D378,"-")</f>
        <v>-0.14169666079920126</v>
      </c>
      <c r="H378" s="160"/>
    </row>
    <row r="379" spans="1:8" x14ac:dyDescent="0.25">
      <c r="A379" s="13" t="s">
        <v>23</v>
      </c>
      <c r="B379" s="45" t="s">
        <v>595</v>
      </c>
      <c r="C379" s="73" t="s">
        <v>25</v>
      </c>
      <c r="D379" s="190">
        <v>1141.8899999999999</v>
      </c>
      <c r="E379" s="219">
        <f>E380+E404+E432+E433</f>
        <v>855.98399999999992</v>
      </c>
      <c r="F379" s="90">
        <f t="shared" si="21"/>
        <v>-285.90599999999995</v>
      </c>
      <c r="G379" s="150">
        <f t="shared" si="22"/>
        <v>-0.25037963376507366</v>
      </c>
      <c r="H379" s="46"/>
    </row>
    <row r="380" spans="1:8" x14ac:dyDescent="0.25">
      <c r="A380" s="13" t="s">
        <v>26</v>
      </c>
      <c r="B380" s="20" t="s">
        <v>596</v>
      </c>
      <c r="C380" s="73" t="s">
        <v>25</v>
      </c>
      <c r="D380" s="190">
        <v>0</v>
      </c>
      <c r="E380" s="219">
        <v>152.81200000000001</v>
      </c>
      <c r="F380" s="90">
        <f t="shared" si="21"/>
        <v>152.81200000000001</v>
      </c>
      <c r="G380" s="150" t="str">
        <f t="shared" si="22"/>
        <v>-</v>
      </c>
      <c r="H380" s="46"/>
    </row>
    <row r="381" spans="1:8" ht="31.5" x14ac:dyDescent="0.25">
      <c r="A381" s="13" t="s">
        <v>28</v>
      </c>
      <c r="B381" s="19" t="s">
        <v>597</v>
      </c>
      <c r="C381" s="73" t="s">
        <v>25</v>
      </c>
      <c r="D381" s="190">
        <v>0</v>
      </c>
      <c r="E381" s="220">
        <f>E380</f>
        <v>152.81200000000001</v>
      </c>
      <c r="F381" s="141">
        <f t="shared" si="21"/>
        <v>152.81200000000001</v>
      </c>
      <c r="G381" s="150" t="str">
        <f t="shared" si="22"/>
        <v>-</v>
      </c>
      <c r="H381" s="46"/>
    </row>
    <row r="382" spans="1:8" ht="31.5" hidden="1" x14ac:dyDescent="0.25">
      <c r="A382" s="13" t="s">
        <v>598</v>
      </c>
      <c r="B382" s="21" t="s">
        <v>599</v>
      </c>
      <c r="C382" s="73" t="s">
        <v>25</v>
      </c>
      <c r="D382" s="190">
        <v>0</v>
      </c>
      <c r="E382" s="220"/>
      <c r="F382" s="141">
        <f t="shared" si="21"/>
        <v>0</v>
      </c>
      <c r="G382" s="150" t="str">
        <f t="shared" si="22"/>
        <v>-</v>
      </c>
      <c r="H382" s="46"/>
    </row>
    <row r="383" spans="1:8" ht="47.25" hidden="1" x14ac:dyDescent="0.25">
      <c r="A383" s="13" t="s">
        <v>600</v>
      </c>
      <c r="B383" s="22" t="s">
        <v>29</v>
      </c>
      <c r="C383" s="73" t="s">
        <v>25</v>
      </c>
      <c r="D383" s="190">
        <v>0</v>
      </c>
      <c r="E383" s="220"/>
      <c r="F383" s="141">
        <f t="shared" si="21"/>
        <v>0</v>
      </c>
      <c r="G383" s="150" t="str">
        <f t="shared" si="22"/>
        <v>-</v>
      </c>
      <c r="H383" s="46"/>
    </row>
    <row r="384" spans="1:8" ht="47.25" hidden="1" x14ac:dyDescent="0.25">
      <c r="A384" s="13" t="s">
        <v>601</v>
      </c>
      <c r="B384" s="22" t="s">
        <v>31</v>
      </c>
      <c r="C384" s="73" t="s">
        <v>25</v>
      </c>
      <c r="D384" s="190">
        <v>0</v>
      </c>
      <c r="E384" s="220"/>
      <c r="F384" s="141">
        <f t="shared" si="21"/>
        <v>0</v>
      </c>
      <c r="G384" s="150" t="str">
        <f t="shared" si="22"/>
        <v>-</v>
      </c>
      <c r="H384" s="46"/>
    </row>
    <row r="385" spans="1:8" ht="47.25" hidden="1" x14ac:dyDescent="0.25">
      <c r="A385" s="13" t="s">
        <v>602</v>
      </c>
      <c r="B385" s="22" t="s">
        <v>33</v>
      </c>
      <c r="C385" s="73" t="s">
        <v>25</v>
      </c>
      <c r="D385" s="190">
        <v>0</v>
      </c>
      <c r="E385" s="220"/>
      <c r="F385" s="141">
        <f t="shared" si="21"/>
        <v>0</v>
      </c>
      <c r="G385" s="150" t="str">
        <f t="shared" si="22"/>
        <v>-</v>
      </c>
      <c r="H385" s="46"/>
    </row>
    <row r="386" spans="1:8" ht="31.5" hidden="1" x14ac:dyDescent="0.25">
      <c r="A386" s="13" t="s">
        <v>603</v>
      </c>
      <c r="B386" s="21" t="s">
        <v>604</v>
      </c>
      <c r="C386" s="73" t="s">
        <v>25</v>
      </c>
      <c r="D386" s="190">
        <v>0</v>
      </c>
      <c r="E386" s="220"/>
      <c r="F386" s="141">
        <f t="shared" si="21"/>
        <v>0</v>
      </c>
      <c r="G386" s="150" t="str">
        <f t="shared" si="22"/>
        <v>-</v>
      </c>
      <c r="H386" s="46"/>
    </row>
    <row r="387" spans="1:8" x14ac:dyDescent="0.25">
      <c r="A387" s="13" t="s">
        <v>605</v>
      </c>
      <c r="B387" s="21" t="s">
        <v>606</v>
      </c>
      <c r="C387" s="73" t="s">
        <v>25</v>
      </c>
      <c r="D387" s="190">
        <v>0</v>
      </c>
      <c r="E387" s="220">
        <f>E381</f>
        <v>152.81200000000001</v>
      </c>
      <c r="F387" s="141">
        <f t="shared" si="21"/>
        <v>152.81200000000001</v>
      </c>
      <c r="G387" s="150" t="str">
        <f t="shared" si="22"/>
        <v>-</v>
      </c>
      <c r="H387" s="46"/>
    </row>
    <row r="388" spans="1:8" ht="31.5" hidden="1" x14ac:dyDescent="0.25">
      <c r="A388" s="13" t="s">
        <v>607</v>
      </c>
      <c r="B388" s="21" t="s">
        <v>608</v>
      </c>
      <c r="C388" s="73" t="s">
        <v>25</v>
      </c>
      <c r="D388" s="190">
        <v>0</v>
      </c>
      <c r="E388" s="220"/>
      <c r="F388" s="141">
        <f t="shared" si="21"/>
        <v>0</v>
      </c>
      <c r="G388" s="150" t="str">
        <f t="shared" si="22"/>
        <v>-</v>
      </c>
      <c r="H388" s="46"/>
    </row>
    <row r="389" spans="1:8" x14ac:dyDescent="0.25">
      <c r="A389" s="13" t="s">
        <v>609</v>
      </c>
      <c r="B389" s="21" t="s">
        <v>610</v>
      </c>
      <c r="C389" s="73" t="s">
        <v>25</v>
      </c>
      <c r="D389" s="190">
        <v>0</v>
      </c>
      <c r="E389" s="220"/>
      <c r="F389" s="141">
        <f t="shared" si="21"/>
        <v>0</v>
      </c>
      <c r="G389" s="150" t="str">
        <f t="shared" si="22"/>
        <v>-</v>
      </c>
      <c r="H389" s="46"/>
    </row>
    <row r="390" spans="1:8" ht="47.25" x14ac:dyDescent="0.25">
      <c r="A390" s="13" t="s">
        <v>611</v>
      </c>
      <c r="B390" s="22" t="s">
        <v>612</v>
      </c>
      <c r="C390" s="73" t="s">
        <v>25</v>
      </c>
      <c r="D390" s="190">
        <v>0</v>
      </c>
      <c r="E390" s="220"/>
      <c r="F390" s="141">
        <f t="shared" si="21"/>
        <v>0</v>
      </c>
      <c r="G390" s="150" t="str">
        <f t="shared" si="22"/>
        <v>-</v>
      </c>
      <c r="H390" s="46"/>
    </row>
    <row r="391" spans="1:8" x14ac:dyDescent="0.25">
      <c r="A391" s="13" t="s">
        <v>613</v>
      </c>
      <c r="B391" s="22" t="s">
        <v>614</v>
      </c>
      <c r="C391" s="73" t="s">
        <v>25</v>
      </c>
      <c r="D391" s="190">
        <v>0</v>
      </c>
      <c r="E391" s="220"/>
      <c r="F391" s="141">
        <f t="shared" si="21"/>
        <v>0</v>
      </c>
      <c r="G391" s="150" t="str">
        <f t="shared" si="22"/>
        <v>-</v>
      </c>
      <c r="H391" s="46"/>
    </row>
    <row r="392" spans="1:8" ht="31.5" x14ac:dyDescent="0.25">
      <c r="A392" s="13" t="s">
        <v>615</v>
      </c>
      <c r="B392" s="22" t="s">
        <v>616</v>
      </c>
      <c r="C392" s="73" t="s">
        <v>25</v>
      </c>
      <c r="D392" s="190">
        <v>0</v>
      </c>
      <c r="E392" s="220"/>
      <c r="F392" s="141">
        <f t="shared" si="21"/>
        <v>0</v>
      </c>
      <c r="G392" s="150" t="str">
        <f t="shared" si="22"/>
        <v>-</v>
      </c>
      <c r="H392" s="46"/>
    </row>
    <row r="393" spans="1:8" x14ac:dyDescent="0.25">
      <c r="A393" s="13" t="s">
        <v>617</v>
      </c>
      <c r="B393" s="22" t="s">
        <v>614</v>
      </c>
      <c r="C393" s="73" t="s">
        <v>25</v>
      </c>
      <c r="D393" s="190">
        <v>0</v>
      </c>
      <c r="E393" s="220"/>
      <c r="F393" s="141">
        <f t="shared" si="21"/>
        <v>0</v>
      </c>
      <c r="G393" s="150" t="str">
        <f t="shared" si="22"/>
        <v>-</v>
      </c>
      <c r="H393" s="46"/>
    </row>
    <row r="394" spans="1:8" x14ac:dyDescent="0.25">
      <c r="A394" s="13" t="s">
        <v>618</v>
      </c>
      <c r="B394" s="21" t="s">
        <v>619</v>
      </c>
      <c r="C394" s="73" t="s">
        <v>25</v>
      </c>
      <c r="D394" s="190">
        <v>0</v>
      </c>
      <c r="E394" s="220">
        <v>0</v>
      </c>
      <c r="F394" s="141">
        <f t="shared" si="21"/>
        <v>0</v>
      </c>
      <c r="G394" s="150" t="str">
        <f t="shared" si="22"/>
        <v>-</v>
      </c>
      <c r="H394" s="46"/>
    </row>
    <row r="395" spans="1:8" hidden="1" x14ac:dyDescent="0.25">
      <c r="A395" s="13" t="s">
        <v>620</v>
      </c>
      <c r="B395" s="21" t="s">
        <v>427</v>
      </c>
      <c r="C395" s="73" t="s">
        <v>25</v>
      </c>
      <c r="D395" s="190">
        <v>0</v>
      </c>
      <c r="E395" s="220"/>
      <c r="F395" s="141">
        <f t="shared" si="21"/>
        <v>0</v>
      </c>
      <c r="G395" s="150" t="str">
        <f t="shared" si="22"/>
        <v>-</v>
      </c>
      <c r="H395" s="46"/>
    </row>
    <row r="396" spans="1:8" ht="47.25" hidden="1" x14ac:dyDescent="0.25">
      <c r="A396" s="13" t="s">
        <v>621</v>
      </c>
      <c r="B396" s="21" t="s">
        <v>622</v>
      </c>
      <c r="C396" s="73" t="s">
        <v>25</v>
      </c>
      <c r="D396" s="190">
        <v>0</v>
      </c>
      <c r="E396" s="220"/>
      <c r="F396" s="141">
        <f t="shared" si="21"/>
        <v>0</v>
      </c>
      <c r="G396" s="150" t="str">
        <f t="shared" si="22"/>
        <v>-</v>
      </c>
      <c r="H396" s="46"/>
    </row>
    <row r="397" spans="1:8" ht="31.5" hidden="1" x14ac:dyDescent="0.25">
      <c r="A397" s="13" t="s">
        <v>623</v>
      </c>
      <c r="B397" s="22" t="s">
        <v>49</v>
      </c>
      <c r="C397" s="73" t="s">
        <v>25</v>
      </c>
      <c r="D397" s="190">
        <v>0</v>
      </c>
      <c r="E397" s="220"/>
      <c r="F397" s="141">
        <f t="shared" si="21"/>
        <v>0</v>
      </c>
      <c r="G397" s="150" t="str">
        <f t="shared" si="22"/>
        <v>-</v>
      </c>
      <c r="H397" s="46"/>
    </row>
    <row r="398" spans="1:8" hidden="1" x14ac:dyDescent="0.25">
      <c r="A398" s="13" t="s">
        <v>624</v>
      </c>
      <c r="B398" s="47" t="s">
        <v>51</v>
      </c>
      <c r="C398" s="73" t="s">
        <v>25</v>
      </c>
      <c r="D398" s="190">
        <v>0</v>
      </c>
      <c r="E398" s="220"/>
      <c r="F398" s="141">
        <f t="shared" si="21"/>
        <v>0</v>
      </c>
      <c r="G398" s="150" t="str">
        <f t="shared" si="22"/>
        <v>-</v>
      </c>
      <c r="H398" s="46"/>
    </row>
    <row r="399" spans="1:8" ht="47.25" hidden="1" x14ac:dyDescent="0.25">
      <c r="A399" s="13" t="s">
        <v>30</v>
      </c>
      <c r="B399" s="19" t="s">
        <v>625</v>
      </c>
      <c r="C399" s="73" t="s">
        <v>25</v>
      </c>
      <c r="D399" s="190">
        <v>0</v>
      </c>
      <c r="E399" s="219"/>
      <c r="F399" s="90">
        <f t="shared" si="21"/>
        <v>0</v>
      </c>
      <c r="G399" s="150" t="str">
        <f t="shared" si="22"/>
        <v>-</v>
      </c>
      <c r="H399" s="46"/>
    </row>
    <row r="400" spans="1:8" ht="47.25" hidden="1" x14ac:dyDescent="0.25">
      <c r="A400" s="13" t="s">
        <v>626</v>
      </c>
      <c r="B400" s="21" t="s">
        <v>29</v>
      </c>
      <c r="C400" s="73" t="s">
        <v>25</v>
      </c>
      <c r="D400" s="190">
        <v>0</v>
      </c>
      <c r="E400" s="219"/>
      <c r="F400" s="90">
        <f t="shared" si="21"/>
        <v>0</v>
      </c>
      <c r="G400" s="150" t="str">
        <f t="shared" si="22"/>
        <v>-</v>
      </c>
      <c r="H400" s="46"/>
    </row>
    <row r="401" spans="1:8" ht="47.25" hidden="1" x14ac:dyDescent="0.25">
      <c r="A401" s="13" t="s">
        <v>627</v>
      </c>
      <c r="B401" s="21" t="s">
        <v>31</v>
      </c>
      <c r="C401" s="73" t="s">
        <v>25</v>
      </c>
      <c r="D401" s="190">
        <v>0</v>
      </c>
      <c r="E401" s="219"/>
      <c r="F401" s="90">
        <f t="shared" si="21"/>
        <v>0</v>
      </c>
      <c r="G401" s="150" t="str">
        <f t="shared" si="22"/>
        <v>-</v>
      </c>
      <c r="H401" s="46"/>
    </row>
    <row r="402" spans="1:8" ht="47.25" hidden="1" x14ac:dyDescent="0.25">
      <c r="A402" s="13" t="s">
        <v>628</v>
      </c>
      <c r="B402" s="21" t="s">
        <v>33</v>
      </c>
      <c r="C402" s="73" t="s">
        <v>25</v>
      </c>
      <c r="D402" s="190">
        <v>0</v>
      </c>
      <c r="E402" s="219"/>
      <c r="F402" s="90">
        <f t="shared" si="21"/>
        <v>0</v>
      </c>
      <c r="G402" s="150" t="str">
        <f t="shared" si="22"/>
        <v>-</v>
      </c>
      <c r="H402" s="46"/>
    </row>
    <row r="403" spans="1:8" x14ac:dyDescent="0.25">
      <c r="A403" s="13" t="s">
        <v>32</v>
      </c>
      <c r="B403" s="19" t="s">
        <v>629</v>
      </c>
      <c r="C403" s="73" t="s">
        <v>25</v>
      </c>
      <c r="D403" s="190">
        <v>0</v>
      </c>
      <c r="E403" s="219"/>
      <c r="F403" s="90">
        <f t="shared" si="21"/>
        <v>0</v>
      </c>
      <c r="G403" s="150" t="str">
        <f t="shared" si="22"/>
        <v>-</v>
      </c>
      <c r="H403" s="46"/>
    </row>
    <row r="404" spans="1:8" x14ac:dyDescent="0.25">
      <c r="A404" s="13" t="s">
        <v>34</v>
      </c>
      <c r="B404" s="20" t="s">
        <v>630</v>
      </c>
      <c r="C404" s="73" t="s">
        <v>25</v>
      </c>
      <c r="D404" s="190">
        <v>792.3</v>
      </c>
      <c r="E404" s="219">
        <f>E405+E419</f>
        <v>595.19899999999996</v>
      </c>
      <c r="F404" s="90">
        <f t="shared" si="21"/>
        <v>-197.101</v>
      </c>
      <c r="G404" s="150">
        <f t="shared" si="22"/>
        <v>-0.24877066767638523</v>
      </c>
      <c r="H404" s="46"/>
    </row>
    <row r="405" spans="1:8" ht="31.5" x14ac:dyDescent="0.25">
      <c r="A405" s="13" t="s">
        <v>631</v>
      </c>
      <c r="B405" s="19" t="s">
        <v>632</v>
      </c>
      <c r="C405" s="73" t="s">
        <v>25</v>
      </c>
      <c r="D405" s="190">
        <v>792.3</v>
      </c>
      <c r="E405" s="220">
        <f>SUM(E406,E410:E415)</f>
        <v>595.19899999999996</v>
      </c>
      <c r="F405" s="141">
        <f t="shared" si="21"/>
        <v>-197.101</v>
      </c>
      <c r="G405" s="150">
        <f t="shared" si="22"/>
        <v>-0.24877066767638523</v>
      </c>
      <c r="H405" s="46"/>
    </row>
    <row r="406" spans="1:8" ht="31.5" hidden="1" x14ac:dyDescent="0.25">
      <c r="A406" s="13" t="s">
        <v>633</v>
      </c>
      <c r="B406" s="21" t="s">
        <v>634</v>
      </c>
      <c r="C406" s="73" t="s">
        <v>25</v>
      </c>
      <c r="D406" s="190">
        <v>0</v>
      </c>
      <c r="E406" s="220"/>
      <c r="F406" s="141">
        <f t="shared" si="21"/>
        <v>0</v>
      </c>
      <c r="G406" s="150" t="str">
        <f t="shared" si="22"/>
        <v>-</v>
      </c>
      <c r="H406" s="46"/>
    </row>
    <row r="407" spans="1:8" ht="47.25" hidden="1" x14ac:dyDescent="0.25">
      <c r="A407" s="13" t="s">
        <v>635</v>
      </c>
      <c r="B407" s="21" t="s">
        <v>29</v>
      </c>
      <c r="C407" s="73" t="s">
        <v>25</v>
      </c>
      <c r="D407" s="190">
        <v>0</v>
      </c>
      <c r="E407" s="220"/>
      <c r="F407" s="141">
        <f t="shared" si="21"/>
        <v>0</v>
      </c>
      <c r="G407" s="150" t="str">
        <f t="shared" si="22"/>
        <v>-</v>
      </c>
      <c r="H407" s="46"/>
    </row>
    <row r="408" spans="1:8" ht="47.25" hidden="1" x14ac:dyDescent="0.25">
      <c r="A408" s="13" t="s">
        <v>636</v>
      </c>
      <c r="B408" s="21" t="s">
        <v>31</v>
      </c>
      <c r="C408" s="73" t="s">
        <v>25</v>
      </c>
      <c r="D408" s="190">
        <v>0</v>
      </c>
      <c r="E408" s="220"/>
      <c r="F408" s="141">
        <f t="shared" si="21"/>
        <v>0</v>
      </c>
      <c r="G408" s="150" t="str">
        <f t="shared" si="22"/>
        <v>-</v>
      </c>
      <c r="H408" s="46"/>
    </row>
    <row r="409" spans="1:8" ht="47.25" hidden="1" x14ac:dyDescent="0.25">
      <c r="A409" s="13" t="s">
        <v>637</v>
      </c>
      <c r="B409" s="21" t="s">
        <v>33</v>
      </c>
      <c r="C409" s="73" t="s">
        <v>25</v>
      </c>
      <c r="D409" s="190">
        <v>0</v>
      </c>
      <c r="E409" s="220"/>
      <c r="F409" s="141">
        <f t="shared" si="21"/>
        <v>0</v>
      </c>
      <c r="G409" s="150" t="str">
        <f t="shared" si="22"/>
        <v>-</v>
      </c>
      <c r="H409" s="46"/>
    </row>
    <row r="410" spans="1:8" ht="31.5" hidden="1" x14ac:dyDescent="0.25">
      <c r="A410" s="13" t="s">
        <v>638</v>
      </c>
      <c r="B410" s="21" t="s">
        <v>413</v>
      </c>
      <c r="C410" s="73" t="s">
        <v>25</v>
      </c>
      <c r="D410" s="190">
        <v>0</v>
      </c>
      <c r="E410" s="220"/>
      <c r="F410" s="141">
        <f t="shared" si="21"/>
        <v>0</v>
      </c>
      <c r="G410" s="150" t="str">
        <f t="shared" si="22"/>
        <v>-</v>
      </c>
      <c r="H410" s="46"/>
    </row>
    <row r="411" spans="1:8" x14ac:dyDescent="0.25">
      <c r="A411" s="13" t="s">
        <v>639</v>
      </c>
      <c r="B411" s="21" t="s">
        <v>416</v>
      </c>
      <c r="C411" s="73" t="s">
        <v>25</v>
      </c>
      <c r="D411" s="190">
        <v>792.3</v>
      </c>
      <c r="E411" s="220">
        <v>595.19899999999996</v>
      </c>
      <c r="F411" s="141">
        <f t="shared" si="21"/>
        <v>-197.101</v>
      </c>
      <c r="G411" s="150">
        <f t="shared" si="22"/>
        <v>-0.24877066767638523</v>
      </c>
      <c r="H411" s="46"/>
    </row>
    <row r="412" spans="1:8" ht="31.5" hidden="1" x14ac:dyDescent="0.25">
      <c r="A412" s="13" t="s">
        <v>640</v>
      </c>
      <c r="B412" s="21" t="s">
        <v>419</v>
      </c>
      <c r="C412" s="73" t="s">
        <v>25</v>
      </c>
      <c r="D412" s="190">
        <v>0</v>
      </c>
      <c r="E412" s="220"/>
      <c r="F412" s="141">
        <f t="shared" si="21"/>
        <v>0</v>
      </c>
      <c r="G412" s="150" t="str">
        <f t="shared" si="22"/>
        <v>-</v>
      </c>
      <c r="H412" s="46"/>
    </row>
    <row r="413" spans="1:8" x14ac:dyDescent="0.25">
      <c r="A413" s="13" t="s">
        <v>641</v>
      </c>
      <c r="B413" s="21" t="s">
        <v>425</v>
      </c>
      <c r="C413" s="73" t="s">
        <v>25</v>
      </c>
      <c r="D413" s="190">
        <v>0</v>
      </c>
      <c r="E413" s="220"/>
      <c r="F413" s="141">
        <f t="shared" si="21"/>
        <v>0</v>
      </c>
      <c r="G413" s="150" t="str">
        <f t="shared" si="22"/>
        <v>-</v>
      </c>
      <c r="H413" s="46"/>
    </row>
    <row r="414" spans="1:8" hidden="1" x14ac:dyDescent="0.25">
      <c r="A414" s="13" t="s">
        <v>642</v>
      </c>
      <c r="B414" s="21" t="s">
        <v>427</v>
      </c>
      <c r="C414" s="73" t="s">
        <v>25</v>
      </c>
      <c r="D414" s="190">
        <v>0</v>
      </c>
      <c r="E414" s="220"/>
      <c r="F414" s="141">
        <f t="shared" si="21"/>
        <v>0</v>
      </c>
      <c r="G414" s="150" t="str">
        <f t="shared" si="22"/>
        <v>-</v>
      </c>
      <c r="H414" s="46"/>
    </row>
    <row r="415" spans="1:8" ht="47.25" hidden="1" x14ac:dyDescent="0.25">
      <c r="A415" s="13" t="s">
        <v>643</v>
      </c>
      <c r="B415" s="21" t="s">
        <v>430</v>
      </c>
      <c r="C415" s="73" t="s">
        <v>25</v>
      </c>
      <c r="D415" s="190">
        <v>0</v>
      </c>
      <c r="E415" s="220"/>
      <c r="F415" s="141">
        <f t="shared" si="21"/>
        <v>0</v>
      </c>
      <c r="G415" s="150" t="str">
        <f t="shared" si="22"/>
        <v>-</v>
      </c>
      <c r="H415" s="46"/>
    </row>
    <row r="416" spans="1:8" ht="31.5" hidden="1" x14ac:dyDescent="0.25">
      <c r="A416" s="13" t="s">
        <v>644</v>
      </c>
      <c r="B416" s="22" t="s">
        <v>49</v>
      </c>
      <c r="C416" s="73" t="s">
        <v>25</v>
      </c>
      <c r="D416" s="190">
        <v>0</v>
      </c>
      <c r="E416" s="220"/>
      <c r="F416" s="141">
        <f t="shared" si="21"/>
        <v>0</v>
      </c>
      <c r="G416" s="150" t="str">
        <f t="shared" si="22"/>
        <v>-</v>
      </c>
      <c r="H416" s="46"/>
    </row>
    <row r="417" spans="1:8" hidden="1" x14ac:dyDescent="0.25">
      <c r="A417" s="13" t="s">
        <v>645</v>
      </c>
      <c r="B417" s="47" t="s">
        <v>51</v>
      </c>
      <c r="C417" s="73" t="s">
        <v>25</v>
      </c>
      <c r="D417" s="190">
        <v>0</v>
      </c>
      <c r="E417" s="220"/>
      <c r="F417" s="141">
        <f t="shared" si="21"/>
        <v>0</v>
      </c>
      <c r="G417" s="150" t="str">
        <f t="shared" si="22"/>
        <v>-</v>
      </c>
      <c r="H417" s="46"/>
    </row>
    <row r="418" spans="1:8" x14ac:dyDescent="0.25">
      <c r="A418" s="13" t="s">
        <v>646</v>
      </c>
      <c r="B418" s="19" t="s">
        <v>647</v>
      </c>
      <c r="C418" s="73" t="s">
        <v>25</v>
      </c>
      <c r="D418" s="190">
        <v>0</v>
      </c>
      <c r="E418" s="219"/>
      <c r="F418" s="90">
        <f t="shared" si="21"/>
        <v>0</v>
      </c>
      <c r="G418" s="150" t="str">
        <f t="shared" si="22"/>
        <v>-</v>
      </c>
      <c r="H418" s="46"/>
    </row>
    <row r="419" spans="1:8" ht="31.5" x14ac:dyDescent="0.25">
      <c r="A419" s="13" t="s">
        <v>648</v>
      </c>
      <c r="B419" s="19" t="s">
        <v>649</v>
      </c>
      <c r="C419" s="73" t="s">
        <v>25</v>
      </c>
      <c r="D419" s="190">
        <v>0</v>
      </c>
      <c r="E419" s="219">
        <f>SUM(E420,E424:E429)</f>
        <v>0</v>
      </c>
      <c r="F419" s="90">
        <f t="shared" si="21"/>
        <v>0</v>
      </c>
      <c r="G419" s="150" t="str">
        <f t="shared" si="22"/>
        <v>-</v>
      </c>
      <c r="H419" s="46"/>
    </row>
    <row r="420" spans="1:8" ht="31.5" hidden="1" x14ac:dyDescent="0.25">
      <c r="A420" s="13" t="s">
        <v>650</v>
      </c>
      <c r="B420" s="21" t="s">
        <v>634</v>
      </c>
      <c r="C420" s="73" t="s">
        <v>25</v>
      </c>
      <c r="D420" s="190">
        <v>0</v>
      </c>
      <c r="E420" s="219"/>
      <c r="F420" s="90">
        <f t="shared" si="21"/>
        <v>0</v>
      </c>
      <c r="G420" s="150" t="str">
        <f t="shared" si="22"/>
        <v>-</v>
      </c>
      <c r="H420" s="46"/>
    </row>
    <row r="421" spans="1:8" ht="47.25" hidden="1" x14ac:dyDescent="0.25">
      <c r="A421" s="13" t="s">
        <v>651</v>
      </c>
      <c r="B421" s="21" t="s">
        <v>29</v>
      </c>
      <c r="C421" s="73" t="s">
        <v>25</v>
      </c>
      <c r="D421" s="190">
        <v>0</v>
      </c>
      <c r="E421" s="219"/>
      <c r="F421" s="90">
        <f t="shared" si="21"/>
        <v>0</v>
      </c>
      <c r="G421" s="150" t="str">
        <f t="shared" si="22"/>
        <v>-</v>
      </c>
      <c r="H421" s="46"/>
    </row>
    <row r="422" spans="1:8" ht="47.25" hidden="1" x14ac:dyDescent="0.25">
      <c r="A422" s="13" t="s">
        <v>652</v>
      </c>
      <c r="B422" s="21" t="s">
        <v>31</v>
      </c>
      <c r="C422" s="73" t="s">
        <v>25</v>
      </c>
      <c r="D422" s="190">
        <v>0</v>
      </c>
      <c r="E422" s="219"/>
      <c r="F422" s="90">
        <f t="shared" si="21"/>
        <v>0</v>
      </c>
      <c r="G422" s="150" t="str">
        <f t="shared" si="22"/>
        <v>-</v>
      </c>
      <c r="H422" s="46"/>
    </row>
    <row r="423" spans="1:8" ht="47.25" hidden="1" x14ac:dyDescent="0.25">
      <c r="A423" s="13" t="s">
        <v>653</v>
      </c>
      <c r="B423" s="21" t="s">
        <v>33</v>
      </c>
      <c r="C423" s="73" t="s">
        <v>25</v>
      </c>
      <c r="D423" s="190">
        <v>0</v>
      </c>
      <c r="E423" s="219"/>
      <c r="F423" s="90">
        <f t="shared" si="21"/>
        <v>0</v>
      </c>
      <c r="G423" s="150" t="str">
        <f t="shared" si="22"/>
        <v>-</v>
      </c>
      <c r="H423" s="46"/>
    </row>
    <row r="424" spans="1:8" ht="31.5" hidden="1" x14ac:dyDescent="0.25">
      <c r="A424" s="13" t="s">
        <v>654</v>
      </c>
      <c r="B424" s="21" t="s">
        <v>413</v>
      </c>
      <c r="C424" s="73" t="s">
        <v>25</v>
      </c>
      <c r="D424" s="190">
        <v>0</v>
      </c>
      <c r="E424" s="219"/>
      <c r="F424" s="90">
        <f t="shared" si="21"/>
        <v>0</v>
      </c>
      <c r="G424" s="150" t="str">
        <f t="shared" si="22"/>
        <v>-</v>
      </c>
      <c r="H424" s="46"/>
    </row>
    <row r="425" spans="1:8" x14ac:dyDescent="0.25">
      <c r="A425" s="13" t="s">
        <v>655</v>
      </c>
      <c r="B425" s="21" t="s">
        <v>416</v>
      </c>
      <c r="C425" s="73" t="s">
        <v>25</v>
      </c>
      <c r="D425" s="190">
        <v>0</v>
      </c>
      <c r="E425" s="219">
        <v>0</v>
      </c>
      <c r="F425" s="90">
        <f t="shared" si="21"/>
        <v>0</v>
      </c>
      <c r="G425" s="150" t="str">
        <f t="shared" si="22"/>
        <v>-</v>
      </c>
      <c r="H425" s="46"/>
    </row>
    <row r="426" spans="1:8" ht="31.5" hidden="1" x14ac:dyDescent="0.25">
      <c r="A426" s="13" t="s">
        <v>656</v>
      </c>
      <c r="B426" s="21" t="s">
        <v>419</v>
      </c>
      <c r="C426" s="73" t="s">
        <v>25</v>
      </c>
      <c r="D426" s="190">
        <v>0</v>
      </c>
      <c r="E426" s="219"/>
      <c r="F426" s="90">
        <f t="shared" si="21"/>
        <v>0</v>
      </c>
      <c r="G426" s="150" t="str">
        <f t="shared" si="22"/>
        <v>-</v>
      </c>
      <c r="H426" s="46"/>
    </row>
    <row r="427" spans="1:8" x14ac:dyDescent="0.25">
      <c r="A427" s="13" t="s">
        <v>657</v>
      </c>
      <c r="B427" s="21" t="s">
        <v>425</v>
      </c>
      <c r="C427" s="73" t="s">
        <v>25</v>
      </c>
      <c r="D427" s="190">
        <v>0</v>
      </c>
      <c r="E427" s="219">
        <v>0</v>
      </c>
      <c r="F427" s="90">
        <f t="shared" si="21"/>
        <v>0</v>
      </c>
      <c r="G427" s="150" t="str">
        <f t="shared" si="22"/>
        <v>-</v>
      </c>
      <c r="H427" s="46"/>
    </row>
    <row r="428" spans="1:8" hidden="1" x14ac:dyDescent="0.25">
      <c r="A428" s="13" t="s">
        <v>658</v>
      </c>
      <c r="B428" s="21" t="s">
        <v>427</v>
      </c>
      <c r="C428" s="73" t="s">
        <v>25</v>
      </c>
      <c r="D428" s="190">
        <v>0</v>
      </c>
      <c r="E428" s="219"/>
      <c r="F428" s="90">
        <f t="shared" si="21"/>
        <v>0</v>
      </c>
      <c r="G428" s="150" t="str">
        <f t="shared" si="22"/>
        <v>-</v>
      </c>
      <c r="H428" s="46"/>
    </row>
    <row r="429" spans="1:8" ht="47.25" hidden="1" x14ac:dyDescent="0.25">
      <c r="A429" s="13" t="s">
        <v>659</v>
      </c>
      <c r="B429" s="21" t="s">
        <v>430</v>
      </c>
      <c r="C429" s="73" t="s">
        <v>25</v>
      </c>
      <c r="D429" s="190">
        <v>0</v>
      </c>
      <c r="E429" s="219"/>
      <c r="F429" s="90">
        <f t="shared" si="21"/>
        <v>0</v>
      </c>
      <c r="G429" s="150" t="str">
        <f t="shared" si="22"/>
        <v>-</v>
      </c>
      <c r="H429" s="46"/>
    </row>
    <row r="430" spans="1:8" hidden="1" x14ac:dyDescent="0.25">
      <c r="A430" s="13" t="s">
        <v>660</v>
      </c>
      <c r="B430" s="47" t="s">
        <v>49</v>
      </c>
      <c r="C430" s="73" t="s">
        <v>25</v>
      </c>
      <c r="D430" s="190">
        <v>0</v>
      </c>
      <c r="E430" s="219"/>
      <c r="F430" s="90">
        <f t="shared" si="21"/>
        <v>0</v>
      </c>
      <c r="G430" s="150" t="str">
        <f t="shared" si="22"/>
        <v>-</v>
      </c>
      <c r="H430" s="46"/>
    </row>
    <row r="431" spans="1:8" hidden="1" x14ac:dyDescent="0.25">
      <c r="A431" s="13" t="s">
        <v>661</v>
      </c>
      <c r="B431" s="47" t="s">
        <v>51</v>
      </c>
      <c r="C431" s="73" t="s">
        <v>25</v>
      </c>
      <c r="D431" s="190">
        <v>0</v>
      </c>
      <c r="E431" s="219"/>
      <c r="F431" s="90">
        <f t="shared" si="21"/>
        <v>0</v>
      </c>
      <c r="G431" s="150" t="str">
        <f t="shared" si="22"/>
        <v>-</v>
      </c>
      <c r="H431" s="46"/>
    </row>
    <row r="432" spans="1:8" x14ac:dyDescent="0.25">
      <c r="A432" s="13" t="s">
        <v>36</v>
      </c>
      <c r="B432" s="20" t="s">
        <v>662</v>
      </c>
      <c r="C432" s="73" t="s">
        <v>25</v>
      </c>
      <c r="D432" s="190">
        <v>137.59</v>
      </c>
      <c r="E432" s="219">
        <v>107.97299999999998</v>
      </c>
      <c r="F432" s="90">
        <f t="shared" si="21"/>
        <v>-29.617000000000019</v>
      </c>
      <c r="G432" s="150">
        <f t="shared" si="22"/>
        <v>-0.21525546914746724</v>
      </c>
      <c r="H432" s="46"/>
    </row>
    <row r="433" spans="1:9" x14ac:dyDescent="0.25">
      <c r="A433" s="13" t="s">
        <v>38</v>
      </c>
      <c r="B433" s="20" t="s">
        <v>663</v>
      </c>
      <c r="C433" s="73" t="s">
        <v>25</v>
      </c>
      <c r="D433" s="190">
        <v>212</v>
      </c>
      <c r="E433" s="219">
        <v>0</v>
      </c>
      <c r="F433" s="90">
        <f t="shared" si="21"/>
        <v>-212</v>
      </c>
      <c r="G433" s="150">
        <f t="shared" si="22"/>
        <v>-1</v>
      </c>
      <c r="H433" s="46"/>
    </row>
    <row r="434" spans="1:9" ht="18.75" x14ac:dyDescent="0.3">
      <c r="A434" s="13" t="s">
        <v>664</v>
      </c>
      <c r="B434" s="19" t="s">
        <v>665</v>
      </c>
      <c r="C434" s="73" t="s">
        <v>25</v>
      </c>
      <c r="D434" s="190">
        <v>0</v>
      </c>
      <c r="E434" s="219">
        <v>0</v>
      </c>
      <c r="F434" s="90">
        <f t="shared" si="21"/>
        <v>0</v>
      </c>
      <c r="G434" s="150" t="str">
        <f t="shared" si="22"/>
        <v>-</v>
      </c>
      <c r="H434" s="46"/>
      <c r="I434" s="48"/>
    </row>
    <row r="435" spans="1:9" x14ac:dyDescent="0.25">
      <c r="A435" s="13" t="s">
        <v>666</v>
      </c>
      <c r="B435" s="19" t="s">
        <v>667</v>
      </c>
      <c r="C435" s="73" t="s">
        <v>25</v>
      </c>
      <c r="D435" s="190">
        <v>0</v>
      </c>
      <c r="E435" s="219">
        <v>0</v>
      </c>
      <c r="F435" s="90">
        <f t="shared" si="21"/>
        <v>0</v>
      </c>
      <c r="G435" s="150" t="str">
        <f t="shared" si="22"/>
        <v>-</v>
      </c>
      <c r="H435" s="46"/>
    </row>
    <row r="436" spans="1:9" x14ac:dyDescent="0.25">
      <c r="A436" s="13" t="s">
        <v>54</v>
      </c>
      <c r="B436" s="45" t="s">
        <v>668</v>
      </c>
      <c r="C436" s="73" t="s">
        <v>25</v>
      </c>
      <c r="D436" s="190">
        <v>0</v>
      </c>
      <c r="E436" s="219">
        <f>SUM(E437:E441,E446:E447)</f>
        <v>124.104</v>
      </c>
      <c r="F436" s="90">
        <f t="shared" si="21"/>
        <v>124.104</v>
      </c>
      <c r="G436" s="150" t="str">
        <f t="shared" si="22"/>
        <v>-</v>
      </c>
      <c r="H436" s="46"/>
    </row>
    <row r="437" spans="1:9" x14ac:dyDescent="0.25">
      <c r="A437" s="13" t="s">
        <v>56</v>
      </c>
      <c r="B437" s="20" t="s">
        <v>669</v>
      </c>
      <c r="C437" s="73" t="s">
        <v>25</v>
      </c>
      <c r="D437" s="190">
        <v>0</v>
      </c>
      <c r="E437" s="219">
        <f>E231</f>
        <v>124.104</v>
      </c>
      <c r="F437" s="90">
        <f t="shared" si="21"/>
        <v>124.104</v>
      </c>
      <c r="G437" s="150" t="str">
        <f t="shared" si="22"/>
        <v>-</v>
      </c>
      <c r="H437" s="46"/>
    </row>
    <row r="438" spans="1:9" x14ac:dyDescent="0.25">
      <c r="A438" s="13" t="s">
        <v>60</v>
      </c>
      <c r="B438" s="20" t="s">
        <v>670</v>
      </c>
      <c r="C438" s="73" t="s">
        <v>25</v>
      </c>
      <c r="D438" s="190">
        <v>0</v>
      </c>
      <c r="E438" s="219">
        <v>0</v>
      </c>
      <c r="F438" s="90">
        <f t="shared" si="21"/>
        <v>0</v>
      </c>
      <c r="G438" s="150" t="str">
        <f t="shared" si="22"/>
        <v>-</v>
      </c>
      <c r="H438" s="46"/>
    </row>
    <row r="439" spans="1:9" x14ac:dyDescent="0.25">
      <c r="A439" s="13" t="s">
        <v>61</v>
      </c>
      <c r="B439" s="20" t="s">
        <v>671</v>
      </c>
      <c r="C439" s="73" t="s">
        <v>25</v>
      </c>
      <c r="D439" s="190">
        <v>0</v>
      </c>
      <c r="E439" s="219">
        <v>0</v>
      </c>
      <c r="F439" s="90">
        <f t="shared" si="21"/>
        <v>0</v>
      </c>
      <c r="G439" s="150" t="str">
        <f t="shared" si="22"/>
        <v>-</v>
      </c>
      <c r="H439" s="46"/>
    </row>
    <row r="440" spans="1:9" x14ac:dyDescent="0.25">
      <c r="A440" s="13" t="s">
        <v>62</v>
      </c>
      <c r="B440" s="20" t="s">
        <v>672</v>
      </c>
      <c r="C440" s="73" t="s">
        <v>25</v>
      </c>
      <c r="D440" s="190">
        <v>0</v>
      </c>
      <c r="E440" s="219">
        <v>0</v>
      </c>
      <c r="F440" s="90">
        <f t="shared" si="21"/>
        <v>0</v>
      </c>
      <c r="G440" s="150" t="str">
        <f t="shared" si="22"/>
        <v>-</v>
      </c>
      <c r="H440" s="46"/>
    </row>
    <row r="441" spans="1:9" x14ac:dyDescent="0.25">
      <c r="A441" s="13" t="s">
        <v>63</v>
      </c>
      <c r="B441" s="20" t="s">
        <v>673</v>
      </c>
      <c r="C441" s="73" t="s">
        <v>25</v>
      </c>
      <c r="D441" s="190">
        <v>0</v>
      </c>
      <c r="E441" s="219">
        <v>0</v>
      </c>
      <c r="F441" s="90">
        <f t="shared" si="21"/>
        <v>0</v>
      </c>
      <c r="G441" s="150" t="str">
        <f t="shared" si="22"/>
        <v>-</v>
      </c>
      <c r="H441" s="46"/>
    </row>
    <row r="442" spans="1:9" x14ac:dyDescent="0.25">
      <c r="A442" s="13" t="s">
        <v>103</v>
      </c>
      <c r="B442" s="19" t="s">
        <v>312</v>
      </c>
      <c r="C442" s="73" t="s">
        <v>25</v>
      </c>
      <c r="D442" s="190">
        <v>0</v>
      </c>
      <c r="E442" s="219">
        <v>0</v>
      </c>
      <c r="F442" s="90">
        <f t="shared" ref="F442:F456" si="23">E442-D442</f>
        <v>0</v>
      </c>
      <c r="G442" s="150" t="str">
        <f t="shared" ref="G442:G456" si="24">IFERROR(F442/D442,"-")</f>
        <v>-</v>
      </c>
      <c r="H442" s="46"/>
    </row>
    <row r="443" spans="1:9" ht="31.5" x14ac:dyDescent="0.25">
      <c r="A443" s="13" t="s">
        <v>674</v>
      </c>
      <c r="B443" s="21" t="s">
        <v>675</v>
      </c>
      <c r="C443" s="73" t="s">
        <v>25</v>
      </c>
      <c r="D443" s="190">
        <v>0</v>
      </c>
      <c r="E443" s="140">
        <v>0</v>
      </c>
      <c r="F443" s="141">
        <f t="shared" si="23"/>
        <v>0</v>
      </c>
      <c r="G443" s="150" t="str">
        <f t="shared" si="24"/>
        <v>-</v>
      </c>
      <c r="H443" s="46"/>
    </row>
    <row r="444" spans="1:9" ht="31.5" x14ac:dyDescent="0.25">
      <c r="A444" s="13" t="s">
        <v>105</v>
      </c>
      <c r="B444" s="19" t="s">
        <v>314</v>
      </c>
      <c r="C444" s="73" t="s">
        <v>25</v>
      </c>
      <c r="D444" s="190">
        <v>0</v>
      </c>
      <c r="E444" s="140">
        <v>0</v>
      </c>
      <c r="F444" s="141">
        <f t="shared" si="23"/>
        <v>0</v>
      </c>
      <c r="G444" s="150" t="str">
        <f t="shared" si="24"/>
        <v>-</v>
      </c>
      <c r="H444" s="46"/>
    </row>
    <row r="445" spans="1:9" ht="47.25" x14ac:dyDescent="0.25">
      <c r="A445" s="13" t="s">
        <v>676</v>
      </c>
      <c r="B445" s="21" t="s">
        <v>677</v>
      </c>
      <c r="C445" s="73" t="s">
        <v>25</v>
      </c>
      <c r="D445" s="190">
        <v>0</v>
      </c>
      <c r="E445" s="140">
        <v>0</v>
      </c>
      <c r="F445" s="141">
        <f t="shared" si="23"/>
        <v>0</v>
      </c>
      <c r="G445" s="150" t="str">
        <f t="shared" si="24"/>
        <v>-</v>
      </c>
      <c r="H445" s="46"/>
    </row>
    <row r="446" spans="1:9" x14ac:dyDescent="0.25">
      <c r="A446" s="13" t="s">
        <v>64</v>
      </c>
      <c r="B446" s="20" t="s">
        <v>678</v>
      </c>
      <c r="C446" s="73" t="s">
        <v>25</v>
      </c>
      <c r="D446" s="190">
        <v>0</v>
      </c>
      <c r="E446" s="114">
        <v>0</v>
      </c>
      <c r="F446" s="90">
        <f t="shared" si="23"/>
        <v>0</v>
      </c>
      <c r="G446" s="150" t="str">
        <f t="shared" si="24"/>
        <v>-</v>
      </c>
      <c r="H446" s="46"/>
    </row>
    <row r="447" spans="1:9" ht="16.5" thickBot="1" x14ac:dyDescent="0.3">
      <c r="A447" s="27" t="s">
        <v>65</v>
      </c>
      <c r="B447" s="35" t="s">
        <v>679</v>
      </c>
      <c r="C447" s="75" t="s">
        <v>25</v>
      </c>
      <c r="D447" s="191">
        <v>0</v>
      </c>
      <c r="E447" s="116">
        <v>0</v>
      </c>
      <c r="F447" s="98">
        <f t="shared" si="23"/>
        <v>0</v>
      </c>
      <c r="G447" s="161" t="str">
        <f t="shared" si="24"/>
        <v>-</v>
      </c>
      <c r="H447" s="162"/>
    </row>
    <row r="448" spans="1:9" x14ac:dyDescent="0.25">
      <c r="A448" s="10" t="s">
        <v>122</v>
      </c>
      <c r="B448" s="11" t="s">
        <v>116</v>
      </c>
      <c r="C448" s="158" t="s">
        <v>705</v>
      </c>
      <c r="D448" s="189" t="s">
        <v>705</v>
      </c>
      <c r="E448" s="139" t="s">
        <v>705</v>
      </c>
      <c r="F448" s="102" t="s">
        <v>705</v>
      </c>
      <c r="G448" s="151" t="s">
        <v>705</v>
      </c>
      <c r="H448" s="49"/>
    </row>
    <row r="449" spans="1:8" ht="63" x14ac:dyDescent="0.25">
      <c r="A449" s="50" t="s">
        <v>680</v>
      </c>
      <c r="B449" s="20" t="s">
        <v>681</v>
      </c>
      <c r="C449" s="73" t="s">
        <v>25</v>
      </c>
      <c r="D449" s="190">
        <v>339.08593530954317</v>
      </c>
      <c r="E449" s="143"/>
      <c r="F449" s="103">
        <f t="shared" si="23"/>
        <v>-339.08593530954317</v>
      </c>
      <c r="G449" s="152">
        <f t="shared" si="24"/>
        <v>-1</v>
      </c>
      <c r="H449" s="51"/>
    </row>
    <row r="450" spans="1:8" ht="31.5" x14ac:dyDescent="0.25">
      <c r="A450" s="50" t="s">
        <v>125</v>
      </c>
      <c r="B450" s="19" t="s">
        <v>682</v>
      </c>
      <c r="C450" s="73" t="s">
        <v>25</v>
      </c>
      <c r="D450" s="190">
        <v>0</v>
      </c>
      <c r="E450" s="143"/>
      <c r="F450" s="103">
        <f t="shared" si="23"/>
        <v>0</v>
      </c>
      <c r="G450" s="152" t="str">
        <f t="shared" si="24"/>
        <v>-</v>
      </c>
      <c r="H450" s="51"/>
    </row>
    <row r="451" spans="1:8" ht="31.5" x14ac:dyDescent="0.25">
      <c r="A451" s="50" t="s">
        <v>126</v>
      </c>
      <c r="B451" s="19" t="s">
        <v>683</v>
      </c>
      <c r="C451" s="73" t="s">
        <v>25</v>
      </c>
      <c r="D451" s="190">
        <v>339.08593530954317</v>
      </c>
      <c r="E451" s="143"/>
      <c r="F451" s="103">
        <f t="shared" si="23"/>
        <v>-339.08593530954317</v>
      </c>
      <c r="G451" s="152">
        <f t="shared" si="24"/>
        <v>-1</v>
      </c>
      <c r="H451" s="51"/>
    </row>
    <row r="452" spans="1:8" x14ac:dyDescent="0.25">
      <c r="A452" s="50" t="s">
        <v>127</v>
      </c>
      <c r="B452" s="19" t="s">
        <v>684</v>
      </c>
      <c r="C452" s="73" t="s">
        <v>25</v>
      </c>
      <c r="D452" s="190">
        <v>0</v>
      </c>
      <c r="E452" s="143"/>
      <c r="F452" s="103">
        <f t="shared" si="23"/>
        <v>0</v>
      </c>
      <c r="G452" s="152" t="str">
        <f t="shared" si="24"/>
        <v>-</v>
      </c>
      <c r="H452" s="51"/>
    </row>
    <row r="453" spans="1:8" ht="47.25" x14ac:dyDescent="0.25">
      <c r="A453" s="50" t="s">
        <v>128</v>
      </c>
      <c r="B453" s="20" t="s">
        <v>685</v>
      </c>
      <c r="C453" s="63" t="s">
        <v>231</v>
      </c>
      <c r="D453" s="190">
        <v>0</v>
      </c>
      <c r="E453" s="143">
        <f>E454+E456</f>
        <v>0</v>
      </c>
      <c r="F453" s="103">
        <f t="shared" si="23"/>
        <v>0</v>
      </c>
      <c r="G453" s="152" t="str">
        <f t="shared" si="24"/>
        <v>-</v>
      </c>
      <c r="H453" s="51"/>
    </row>
    <row r="454" spans="1:8" ht="31.5" x14ac:dyDescent="0.25">
      <c r="A454" s="50" t="s">
        <v>686</v>
      </c>
      <c r="B454" s="19" t="s">
        <v>687</v>
      </c>
      <c r="C454" s="73" t="s">
        <v>25</v>
      </c>
      <c r="D454" s="190">
        <v>0</v>
      </c>
      <c r="E454" s="143"/>
      <c r="F454" s="103">
        <f t="shared" si="23"/>
        <v>0</v>
      </c>
      <c r="G454" s="152" t="str">
        <f t="shared" si="24"/>
        <v>-</v>
      </c>
      <c r="H454" s="51"/>
    </row>
    <row r="455" spans="1:8" ht="31.5" x14ac:dyDescent="0.25">
      <c r="A455" s="50" t="s">
        <v>688</v>
      </c>
      <c r="B455" s="19" t="s">
        <v>689</v>
      </c>
      <c r="C455" s="73" t="s">
        <v>25</v>
      </c>
      <c r="D455" s="190">
        <v>0</v>
      </c>
      <c r="E455" s="143"/>
      <c r="F455" s="103">
        <f t="shared" si="23"/>
        <v>0</v>
      </c>
      <c r="G455" s="152" t="str">
        <f t="shared" si="24"/>
        <v>-</v>
      </c>
      <c r="H455" s="51"/>
    </row>
    <row r="456" spans="1:8" ht="16.5" thickBot="1" x14ac:dyDescent="0.3">
      <c r="A456" s="52" t="s">
        <v>690</v>
      </c>
      <c r="B456" s="53" t="s">
        <v>691</v>
      </c>
      <c r="C456" s="75" t="s">
        <v>25</v>
      </c>
      <c r="D456" s="200">
        <v>0</v>
      </c>
      <c r="E456" s="145"/>
      <c r="F456" s="104">
        <f t="shared" si="23"/>
        <v>0</v>
      </c>
      <c r="G456" s="154" t="str">
        <f t="shared" si="24"/>
        <v>-</v>
      </c>
      <c r="H456" s="54"/>
    </row>
    <row r="457" spans="1:8" x14ac:dyDescent="0.25">
      <c r="F457" s="105"/>
      <c r="G457" s="157"/>
      <c r="H457" s="59"/>
    </row>
    <row r="458" spans="1:8" x14ac:dyDescent="0.25">
      <c r="F458" s="105"/>
      <c r="G458" s="157"/>
      <c r="H458" s="59"/>
    </row>
    <row r="459" spans="1:8" x14ac:dyDescent="0.25">
      <c r="A459" s="60" t="s">
        <v>692</v>
      </c>
      <c r="F459" s="105"/>
      <c r="G459" s="157"/>
      <c r="H459" s="59"/>
    </row>
    <row r="460" spans="1:8" x14ac:dyDescent="0.25">
      <c r="A460" s="256" t="s">
        <v>693</v>
      </c>
      <c r="B460" s="256"/>
      <c r="C460" s="256"/>
      <c r="D460" s="256"/>
      <c r="E460" s="256"/>
      <c r="F460" s="256"/>
      <c r="G460" s="256"/>
      <c r="H460" s="256"/>
    </row>
    <row r="461" spans="1:8" x14ac:dyDescent="0.25">
      <c r="A461" s="256" t="s">
        <v>694</v>
      </c>
      <c r="B461" s="256"/>
      <c r="C461" s="256"/>
      <c r="D461" s="256"/>
      <c r="E461" s="256"/>
      <c r="F461" s="256"/>
      <c r="G461" s="256"/>
      <c r="H461" s="256"/>
    </row>
    <row r="462" spans="1:8" x14ac:dyDescent="0.25">
      <c r="A462" s="256" t="s">
        <v>695</v>
      </c>
      <c r="B462" s="256"/>
      <c r="C462" s="256"/>
      <c r="D462" s="256"/>
      <c r="E462" s="256"/>
      <c r="F462" s="256"/>
      <c r="G462" s="256"/>
      <c r="H462" s="256"/>
    </row>
    <row r="463" spans="1:8" ht="23.25" customHeight="1" x14ac:dyDescent="0.25">
      <c r="A463" s="257" t="s">
        <v>696</v>
      </c>
      <c r="B463" s="257"/>
      <c r="C463" s="257"/>
      <c r="D463" s="257"/>
      <c r="E463" s="257"/>
      <c r="F463" s="257"/>
      <c r="G463" s="257"/>
      <c r="H463" s="257"/>
    </row>
    <row r="464" spans="1:8" x14ac:dyDescent="0.25">
      <c r="A464" s="240" t="s">
        <v>697</v>
      </c>
      <c r="B464" s="240"/>
      <c r="C464" s="240"/>
      <c r="D464" s="240"/>
      <c r="E464" s="240"/>
      <c r="F464" s="240"/>
      <c r="G464" s="240"/>
      <c r="H464" s="240"/>
    </row>
    <row r="465" spans="1:1" x14ac:dyDescent="0.25">
      <c r="A465" s="207" t="s">
        <v>698</v>
      </c>
    </row>
  </sheetData>
  <mergeCells count="28">
    <mergeCell ref="A464:H464"/>
    <mergeCell ref="A27:H27"/>
    <mergeCell ref="A171:H171"/>
    <mergeCell ref="A323:H323"/>
    <mergeCell ref="A373:H374"/>
    <mergeCell ref="A375:A376"/>
    <mergeCell ref="B375:B376"/>
    <mergeCell ref="C375:C376"/>
    <mergeCell ref="D375:E375"/>
    <mergeCell ref="F375:G375"/>
    <mergeCell ref="H375:H376"/>
    <mergeCell ref="A378:B378"/>
    <mergeCell ref="A460:H460"/>
    <mergeCell ref="A461:H461"/>
    <mergeCell ref="A462:H462"/>
    <mergeCell ref="A463:H463"/>
    <mergeCell ref="H24:H25"/>
    <mergeCell ref="A6:H7"/>
    <mergeCell ref="A9:B9"/>
    <mergeCell ref="A12:B12"/>
    <mergeCell ref="A14:B14"/>
    <mergeCell ref="A15:B15"/>
    <mergeCell ref="A23:H23"/>
    <mergeCell ref="A24:A25"/>
    <mergeCell ref="B24:B25"/>
    <mergeCell ref="C24:C25"/>
    <mergeCell ref="D24:E24"/>
    <mergeCell ref="F24:G2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view="pageBreakPreview" topLeftCell="A372" zoomScale="80" zoomScaleNormal="70" zoomScaleSheetLayoutView="80" workbookViewId="0">
      <selection activeCell="E216" sqref="E216"/>
    </sheetView>
  </sheetViews>
  <sheetFormatPr defaultRowHeight="15.75" x14ac:dyDescent="0.25"/>
  <cols>
    <col min="1" max="1" width="11.140625" style="55" customWidth="1"/>
    <col min="2" max="2" width="59.140625" style="56" customWidth="1"/>
    <col min="3" max="3" width="12.28515625" style="57" customWidth="1"/>
    <col min="4" max="4" width="16.28515625" style="58" customWidth="1"/>
    <col min="5" max="5" width="16.85546875" style="58" customWidth="1"/>
    <col min="6" max="6" width="11.42578125" style="106" customWidth="1"/>
    <col min="7" max="7" width="10.85546875" style="149" customWidth="1"/>
    <col min="8" max="8" width="19.140625" style="5" customWidth="1"/>
    <col min="9" max="10" width="11.140625" style="5" customWidth="1"/>
    <col min="11" max="11" width="11.85546875" style="5" bestFit="1" customWidth="1"/>
    <col min="12" max="16384" width="9.140625" style="5"/>
  </cols>
  <sheetData>
    <row r="1" spans="1:8" ht="16.5" hidden="1" thickBot="1" x14ac:dyDescent="0.3">
      <c r="A1" s="208"/>
      <c r="B1" s="209"/>
      <c r="C1" s="210"/>
      <c r="H1" s="66" t="s">
        <v>0</v>
      </c>
    </row>
    <row r="2" spans="1:8" ht="16.5" hidden="1" thickBot="1" x14ac:dyDescent="0.3">
      <c r="A2" s="208"/>
      <c r="B2" s="209"/>
      <c r="C2" s="210"/>
      <c r="H2" s="66" t="s">
        <v>1</v>
      </c>
    </row>
    <row r="3" spans="1:8" ht="16.5" hidden="1" thickBot="1" x14ac:dyDescent="0.3">
      <c r="A3" s="208"/>
      <c r="B3" s="209"/>
      <c r="C3" s="210"/>
      <c r="H3" s="67" t="s">
        <v>2</v>
      </c>
    </row>
    <row r="4" spans="1:8" ht="16.5" hidden="1" thickBot="1" x14ac:dyDescent="0.3">
      <c r="A4" s="208"/>
      <c r="B4" s="209"/>
      <c r="C4" s="210"/>
      <c r="H4" s="66"/>
    </row>
    <row r="5" spans="1:8" ht="16.5" hidden="1" thickBot="1" x14ac:dyDescent="0.3">
      <c r="A5" s="208"/>
      <c r="B5" s="209"/>
      <c r="C5" s="210"/>
      <c r="H5" s="66"/>
    </row>
    <row r="6" spans="1:8" ht="16.5" hidden="1" thickBot="1" x14ac:dyDescent="0.3">
      <c r="A6" s="224" t="s">
        <v>3</v>
      </c>
      <c r="B6" s="224"/>
      <c r="C6" s="224"/>
      <c r="D6" s="224"/>
      <c r="E6" s="224"/>
      <c r="F6" s="224"/>
      <c r="G6" s="224"/>
      <c r="H6" s="224"/>
    </row>
    <row r="7" spans="1:8" ht="41.25" hidden="1" customHeight="1" x14ac:dyDescent="0.25">
      <c r="A7" s="225"/>
      <c r="B7" s="225"/>
      <c r="C7" s="225"/>
      <c r="D7" s="225"/>
      <c r="E7" s="225"/>
      <c r="F7" s="225"/>
      <c r="G7" s="225"/>
      <c r="H7" s="225"/>
    </row>
    <row r="8" spans="1:8" ht="16.5" hidden="1" thickBot="1" x14ac:dyDescent="0.3">
      <c r="A8" s="208"/>
      <c r="B8" s="209"/>
      <c r="C8" s="210"/>
      <c r="H8" s="6"/>
    </row>
    <row r="9" spans="1:8" ht="16.5" hidden="1" thickBot="1" x14ac:dyDescent="0.3">
      <c r="A9" s="226" t="s">
        <v>4</v>
      </c>
      <c r="B9" s="226"/>
      <c r="C9" s="210"/>
      <c r="H9" s="6"/>
    </row>
    <row r="10" spans="1:8" ht="16.5" hidden="1" thickBot="1" x14ac:dyDescent="0.3">
      <c r="A10" s="208"/>
      <c r="B10" s="215" t="s">
        <v>5</v>
      </c>
      <c r="C10" s="210"/>
      <c r="H10" s="6"/>
    </row>
    <row r="11" spans="1:8" ht="16.5" hidden="1" thickBot="1" x14ac:dyDescent="0.3">
      <c r="A11" s="208"/>
      <c r="B11" s="216" t="s">
        <v>6</v>
      </c>
      <c r="C11" s="210"/>
      <c r="H11" s="6"/>
    </row>
    <row r="12" spans="1:8" ht="16.5" hidden="1" thickBot="1" x14ac:dyDescent="0.3">
      <c r="A12" s="227" t="s">
        <v>7</v>
      </c>
      <c r="B12" s="227"/>
      <c r="C12" s="210"/>
      <c r="H12" s="6"/>
    </row>
    <row r="13" spans="1:8" ht="16.5" hidden="1" thickBot="1" x14ac:dyDescent="0.3">
      <c r="A13" s="208"/>
      <c r="B13" s="216"/>
      <c r="C13" s="210"/>
      <c r="H13" s="6"/>
    </row>
    <row r="14" spans="1:8" ht="16.5" hidden="1" thickBot="1" x14ac:dyDescent="0.3">
      <c r="A14" s="228" t="s">
        <v>8</v>
      </c>
      <c r="B14" s="228"/>
      <c r="C14" s="210"/>
      <c r="H14" s="6"/>
    </row>
    <row r="15" spans="1:8" ht="16.5" hidden="1" thickBot="1" x14ac:dyDescent="0.3">
      <c r="A15" s="229" t="s">
        <v>9</v>
      </c>
      <c r="B15" s="229"/>
      <c r="C15" s="210"/>
      <c r="H15" s="6"/>
    </row>
    <row r="16" spans="1:8" ht="16.5" hidden="1" thickBot="1" x14ac:dyDescent="0.3">
      <c r="A16" s="211"/>
      <c r="B16" s="211"/>
      <c r="C16" s="211"/>
      <c r="D16" s="59"/>
      <c r="E16" s="212"/>
      <c r="F16" s="107"/>
      <c r="H16" s="6"/>
    </row>
    <row r="17" spans="1:11" ht="65.25" hidden="1" customHeight="1" x14ac:dyDescent="0.25">
      <c r="A17" s="211"/>
      <c r="B17" s="211"/>
      <c r="C17" s="211"/>
      <c r="D17" s="59"/>
      <c r="E17" s="212"/>
      <c r="F17" s="107"/>
      <c r="H17" s="6"/>
    </row>
    <row r="18" spans="1:11" ht="65.25" hidden="1" customHeight="1" x14ac:dyDescent="0.25">
      <c r="A18" s="211"/>
      <c r="B18" s="211"/>
      <c r="C18" s="211"/>
      <c r="D18" s="59"/>
      <c r="E18" s="212"/>
      <c r="F18" s="107"/>
      <c r="H18" s="6"/>
    </row>
    <row r="19" spans="1:11" ht="65.25" hidden="1" customHeight="1" x14ac:dyDescent="0.25">
      <c r="A19" s="211"/>
      <c r="B19" s="211"/>
      <c r="C19" s="211"/>
      <c r="D19" s="59"/>
      <c r="E19" s="212"/>
      <c r="F19" s="107"/>
      <c r="H19" s="6"/>
    </row>
    <row r="20" spans="1:11" ht="65.25" hidden="1" customHeight="1" x14ac:dyDescent="0.25">
      <c r="A20" s="211"/>
      <c r="B20" s="211"/>
      <c r="C20" s="211"/>
      <c r="D20" s="59"/>
      <c r="E20" s="212"/>
      <c r="F20" s="107"/>
      <c r="H20" s="6"/>
    </row>
    <row r="21" spans="1:11" ht="65.25" hidden="1" customHeight="1" x14ac:dyDescent="0.25">
      <c r="A21" s="211"/>
      <c r="B21" s="211"/>
      <c r="C21" s="211"/>
      <c r="D21" s="59"/>
      <c r="E21" s="212"/>
      <c r="F21" s="107"/>
      <c r="H21" s="6"/>
    </row>
    <row r="22" spans="1:11" ht="65.25" hidden="1" customHeight="1" x14ac:dyDescent="0.25">
      <c r="A22" s="211"/>
      <c r="B22" s="211"/>
      <c r="C22" s="211"/>
      <c r="D22" s="59"/>
      <c r="E22" s="212"/>
      <c r="F22" s="107"/>
      <c r="H22" s="6"/>
    </row>
    <row r="23" spans="1:11" ht="16.5" hidden="1" thickBot="1" x14ac:dyDescent="0.3">
      <c r="A23" s="224" t="s">
        <v>10</v>
      </c>
      <c r="B23" s="224"/>
      <c r="C23" s="224"/>
      <c r="D23" s="224"/>
      <c r="E23" s="224"/>
      <c r="F23" s="224"/>
      <c r="G23" s="224"/>
      <c r="H23" s="224"/>
    </row>
    <row r="24" spans="1:11" s="6" customFormat="1" ht="66" customHeight="1" x14ac:dyDescent="0.25">
      <c r="A24" s="230" t="s">
        <v>11</v>
      </c>
      <c r="B24" s="232" t="s">
        <v>12</v>
      </c>
      <c r="C24" s="234" t="s">
        <v>13</v>
      </c>
      <c r="D24" s="236">
        <v>2018</v>
      </c>
      <c r="E24" s="237"/>
      <c r="F24" s="238" t="s">
        <v>15</v>
      </c>
      <c r="G24" s="239"/>
      <c r="H24" s="222" t="s">
        <v>16</v>
      </c>
    </row>
    <row r="25" spans="1:11" s="6" customFormat="1" ht="48" customHeight="1" x14ac:dyDescent="0.25">
      <c r="A25" s="231"/>
      <c r="B25" s="233"/>
      <c r="C25" s="235"/>
      <c r="D25" s="184" t="s">
        <v>17</v>
      </c>
      <c r="E25" s="74" t="s">
        <v>18</v>
      </c>
      <c r="F25" s="103" t="s">
        <v>19</v>
      </c>
      <c r="G25" s="150" t="s">
        <v>20</v>
      </c>
      <c r="H25" s="223"/>
    </row>
    <row r="26" spans="1:11" s="9" customFormat="1" ht="16.5" thickBot="1" x14ac:dyDescent="0.3">
      <c r="A26" s="176">
        <v>1</v>
      </c>
      <c r="B26" s="88">
        <v>2</v>
      </c>
      <c r="C26" s="213">
        <v>3</v>
      </c>
      <c r="D26" s="88">
        <v>4</v>
      </c>
      <c r="E26" s="177">
        <v>5</v>
      </c>
      <c r="F26" s="101" t="s">
        <v>21</v>
      </c>
      <c r="G26" s="101" t="s">
        <v>703</v>
      </c>
      <c r="H26" s="178" t="s">
        <v>704</v>
      </c>
    </row>
    <row r="27" spans="1:11" s="9" customFormat="1" ht="19.5" thickBot="1" x14ac:dyDescent="0.3">
      <c r="A27" s="241" t="s">
        <v>22</v>
      </c>
      <c r="B27" s="242"/>
      <c r="C27" s="242"/>
      <c r="D27" s="242"/>
      <c r="E27" s="242"/>
      <c r="F27" s="243"/>
      <c r="G27" s="243"/>
      <c r="H27" s="244"/>
    </row>
    <row r="28" spans="1:11" s="9" customFormat="1" ht="31.5" x14ac:dyDescent="0.25">
      <c r="A28" s="10" t="s">
        <v>23</v>
      </c>
      <c r="B28" s="11" t="s">
        <v>24</v>
      </c>
      <c r="C28" s="78" t="s">
        <v>25</v>
      </c>
      <c r="D28" s="185">
        <v>1.9966074951000001</v>
      </c>
      <c r="E28" s="112">
        <v>52.272572389999993</v>
      </c>
      <c r="F28" s="97">
        <f>E28-D28</f>
        <v>50.275964894899992</v>
      </c>
      <c r="G28" s="151">
        <f>IFERROR(F28/D28,"-")</f>
        <v>25.180695263483383</v>
      </c>
      <c r="H28" s="12"/>
      <c r="J28" s="62">
        <v>0</v>
      </c>
      <c r="K28" s="71"/>
    </row>
    <row r="29" spans="1:11" s="9" customFormat="1" hidden="1" x14ac:dyDescent="0.25">
      <c r="A29" s="13" t="s">
        <v>26</v>
      </c>
      <c r="B29" s="14" t="s">
        <v>27</v>
      </c>
      <c r="C29" s="73" t="s">
        <v>25</v>
      </c>
      <c r="D29" s="186">
        <v>0</v>
      </c>
      <c r="E29" s="114">
        <v>0</v>
      </c>
      <c r="F29" s="90">
        <f t="shared" ref="F29:F92" si="0">E29-D29</f>
        <v>0</v>
      </c>
      <c r="G29" s="152" t="str">
        <f t="shared" ref="G29:G92" si="1">IFERROR(F29/D29,"-")</f>
        <v>-</v>
      </c>
      <c r="H29" s="16"/>
      <c r="K29" s="71"/>
    </row>
    <row r="30" spans="1:11" s="9" customFormat="1" ht="31.5" hidden="1" x14ac:dyDescent="0.25">
      <c r="A30" s="13" t="s">
        <v>28</v>
      </c>
      <c r="B30" s="17" t="s">
        <v>29</v>
      </c>
      <c r="C30" s="73" t="s">
        <v>25</v>
      </c>
      <c r="D30" s="186">
        <v>0</v>
      </c>
      <c r="E30" s="114">
        <v>0</v>
      </c>
      <c r="F30" s="90">
        <f t="shared" si="0"/>
        <v>0</v>
      </c>
      <c r="G30" s="152" t="str">
        <f t="shared" si="1"/>
        <v>-</v>
      </c>
      <c r="H30" s="16"/>
      <c r="K30" s="71"/>
    </row>
    <row r="31" spans="1:11" s="9" customFormat="1" ht="31.5" hidden="1" x14ac:dyDescent="0.25">
      <c r="A31" s="13" t="s">
        <v>30</v>
      </c>
      <c r="B31" s="17" t="s">
        <v>31</v>
      </c>
      <c r="C31" s="73" t="s">
        <v>25</v>
      </c>
      <c r="D31" s="186">
        <v>0</v>
      </c>
      <c r="E31" s="114">
        <v>0</v>
      </c>
      <c r="F31" s="90">
        <f t="shared" si="0"/>
        <v>0</v>
      </c>
      <c r="G31" s="152" t="str">
        <f t="shared" si="1"/>
        <v>-</v>
      </c>
      <c r="H31" s="16"/>
      <c r="K31" s="71"/>
    </row>
    <row r="32" spans="1:11" s="9" customFormat="1" ht="47.25" hidden="1" x14ac:dyDescent="0.25">
      <c r="A32" s="13" t="s">
        <v>32</v>
      </c>
      <c r="B32" s="17" t="s">
        <v>33</v>
      </c>
      <c r="C32" s="73" t="s">
        <v>25</v>
      </c>
      <c r="D32" s="186">
        <v>0</v>
      </c>
      <c r="E32" s="114">
        <v>0</v>
      </c>
      <c r="F32" s="90">
        <f t="shared" si="0"/>
        <v>0</v>
      </c>
      <c r="G32" s="152" t="str">
        <f t="shared" si="1"/>
        <v>-</v>
      </c>
      <c r="H32" s="16"/>
      <c r="K32" s="71"/>
    </row>
    <row r="33" spans="1:11" s="9" customFormat="1" hidden="1" x14ac:dyDescent="0.25">
      <c r="A33" s="13" t="s">
        <v>34</v>
      </c>
      <c r="B33" s="14" t="s">
        <v>35</v>
      </c>
      <c r="C33" s="73" t="s">
        <v>25</v>
      </c>
      <c r="D33" s="186">
        <v>0</v>
      </c>
      <c r="E33" s="114">
        <v>0</v>
      </c>
      <c r="F33" s="90">
        <f t="shared" si="0"/>
        <v>0</v>
      </c>
      <c r="G33" s="152" t="str">
        <f t="shared" si="1"/>
        <v>-</v>
      </c>
      <c r="H33" s="16"/>
      <c r="K33" s="71"/>
    </row>
    <row r="34" spans="1:11" s="9" customFormat="1" x14ac:dyDescent="0.25">
      <c r="A34" s="13" t="s">
        <v>36</v>
      </c>
      <c r="B34" s="14" t="s">
        <v>37</v>
      </c>
      <c r="C34" s="73" t="s">
        <v>25</v>
      </c>
      <c r="D34" s="186">
        <v>0</v>
      </c>
      <c r="E34" s="114">
        <v>4.3999999999999996E-4</v>
      </c>
      <c r="F34" s="90">
        <f t="shared" si="0"/>
        <v>4.3999999999999996E-4</v>
      </c>
      <c r="G34" s="152" t="str">
        <f t="shared" si="1"/>
        <v>-</v>
      </c>
      <c r="H34" s="16"/>
      <c r="K34" s="71"/>
    </row>
    <row r="35" spans="1:11" s="9" customFormat="1" ht="15.75" hidden="1" customHeight="1" x14ac:dyDescent="0.25">
      <c r="A35" s="13" t="s">
        <v>38</v>
      </c>
      <c r="B35" s="14" t="s">
        <v>39</v>
      </c>
      <c r="C35" s="73" t="s">
        <v>25</v>
      </c>
      <c r="D35" s="186">
        <v>0</v>
      </c>
      <c r="E35" s="114">
        <v>0</v>
      </c>
      <c r="F35" s="90">
        <f t="shared" si="0"/>
        <v>0</v>
      </c>
      <c r="G35" s="152" t="str">
        <f t="shared" si="1"/>
        <v>-</v>
      </c>
      <c r="H35" s="16"/>
      <c r="K35" s="71"/>
    </row>
    <row r="36" spans="1:11" s="9" customFormat="1" x14ac:dyDescent="0.25">
      <c r="A36" s="13" t="s">
        <v>40</v>
      </c>
      <c r="B36" s="14" t="s">
        <v>41</v>
      </c>
      <c r="C36" s="73" t="s">
        <v>25</v>
      </c>
      <c r="D36" s="186">
        <v>0</v>
      </c>
      <c r="E36" s="114">
        <v>4.100000000000001E-4</v>
      </c>
      <c r="F36" s="90">
        <f t="shared" si="0"/>
        <v>4.100000000000001E-4</v>
      </c>
      <c r="G36" s="152" t="str">
        <f t="shared" si="1"/>
        <v>-</v>
      </c>
      <c r="H36" s="16"/>
      <c r="K36" s="71"/>
    </row>
    <row r="37" spans="1:11" s="9" customFormat="1" x14ac:dyDescent="0.25">
      <c r="A37" s="13" t="s">
        <v>42</v>
      </c>
      <c r="B37" s="14" t="s">
        <v>43</v>
      </c>
      <c r="C37" s="73" t="s">
        <v>25</v>
      </c>
      <c r="D37" s="186">
        <v>0</v>
      </c>
      <c r="E37" s="114">
        <v>-3.5E-4</v>
      </c>
      <c r="F37" s="90">
        <f t="shared" si="0"/>
        <v>-3.5E-4</v>
      </c>
      <c r="G37" s="152" t="str">
        <f t="shared" si="1"/>
        <v>-</v>
      </c>
      <c r="H37" s="16"/>
      <c r="K37" s="71"/>
    </row>
    <row r="38" spans="1:11" s="9" customFormat="1" hidden="1" x14ac:dyDescent="0.25">
      <c r="A38" s="13" t="s">
        <v>44</v>
      </c>
      <c r="B38" s="14" t="s">
        <v>45</v>
      </c>
      <c r="C38" s="73" t="s">
        <v>25</v>
      </c>
      <c r="D38" s="186">
        <v>0</v>
      </c>
      <c r="E38" s="114"/>
      <c r="F38" s="90">
        <f t="shared" si="0"/>
        <v>0</v>
      </c>
      <c r="G38" s="152" t="str">
        <f t="shared" si="1"/>
        <v>-</v>
      </c>
      <c r="H38" s="16"/>
      <c r="K38" s="71"/>
    </row>
    <row r="39" spans="1:11" s="9" customFormat="1" ht="31.5" hidden="1" x14ac:dyDescent="0.25">
      <c r="A39" s="13" t="s">
        <v>46</v>
      </c>
      <c r="B39" s="17" t="s">
        <v>47</v>
      </c>
      <c r="C39" s="73" t="s">
        <v>25</v>
      </c>
      <c r="D39" s="186">
        <v>0</v>
      </c>
      <c r="E39" s="114">
        <v>0</v>
      </c>
      <c r="F39" s="90">
        <f t="shared" si="0"/>
        <v>0</v>
      </c>
      <c r="G39" s="152" t="str">
        <f t="shared" si="1"/>
        <v>-</v>
      </c>
      <c r="H39" s="16"/>
      <c r="K39" s="71"/>
    </row>
    <row r="40" spans="1:11" s="9" customFormat="1" hidden="1" x14ac:dyDescent="0.25">
      <c r="A40" s="13" t="s">
        <v>48</v>
      </c>
      <c r="B40" s="18" t="s">
        <v>49</v>
      </c>
      <c r="C40" s="73" t="s">
        <v>25</v>
      </c>
      <c r="D40" s="186">
        <v>0</v>
      </c>
      <c r="E40" s="114">
        <v>0</v>
      </c>
      <c r="F40" s="90">
        <f t="shared" si="0"/>
        <v>0</v>
      </c>
      <c r="G40" s="152" t="str">
        <f t="shared" si="1"/>
        <v>-</v>
      </c>
      <c r="H40" s="16"/>
      <c r="K40" s="71"/>
    </row>
    <row r="41" spans="1:11" s="9" customFormat="1" hidden="1" x14ac:dyDescent="0.25">
      <c r="A41" s="13" t="s">
        <v>50</v>
      </c>
      <c r="B41" s="18" t="s">
        <v>51</v>
      </c>
      <c r="C41" s="73" t="s">
        <v>25</v>
      </c>
      <c r="D41" s="186">
        <v>0</v>
      </c>
      <c r="E41" s="114">
        <v>0</v>
      </c>
      <c r="F41" s="90">
        <f t="shared" si="0"/>
        <v>0</v>
      </c>
      <c r="G41" s="152" t="str">
        <f t="shared" si="1"/>
        <v>-</v>
      </c>
      <c r="H41" s="16"/>
      <c r="K41" s="71"/>
    </row>
    <row r="42" spans="1:11" s="9" customFormat="1" ht="16.5" thickBot="1" x14ac:dyDescent="0.3">
      <c r="A42" s="23" t="s">
        <v>52</v>
      </c>
      <c r="B42" s="179" t="s">
        <v>53</v>
      </c>
      <c r="C42" s="163" t="s">
        <v>25</v>
      </c>
      <c r="D42" s="187">
        <v>1.9966074951000001</v>
      </c>
      <c r="E42" s="181">
        <v>52.272072389999991</v>
      </c>
      <c r="F42" s="95">
        <f t="shared" si="0"/>
        <v>50.27546489489999</v>
      </c>
      <c r="G42" s="153">
        <f t="shared" si="1"/>
        <v>25.180444838699728</v>
      </c>
      <c r="H42" s="25"/>
      <c r="K42" s="71"/>
    </row>
    <row r="43" spans="1:11" s="9" customFormat="1" ht="31.5" x14ac:dyDescent="0.25">
      <c r="A43" s="10" t="s">
        <v>54</v>
      </c>
      <c r="B43" s="11" t="s">
        <v>55</v>
      </c>
      <c r="C43" s="78" t="s">
        <v>25</v>
      </c>
      <c r="D43" s="201">
        <v>2.6621433267999999</v>
      </c>
      <c r="E43" s="112">
        <v>53.696118716544504</v>
      </c>
      <c r="F43" s="97">
        <f t="shared" si="0"/>
        <v>51.033975389744505</v>
      </c>
      <c r="G43" s="151">
        <f t="shared" si="1"/>
        <v>19.170258368879534</v>
      </c>
      <c r="H43" s="12"/>
      <c r="K43" s="71"/>
    </row>
    <row r="44" spans="1:11" s="9" customFormat="1" hidden="1" x14ac:dyDescent="0.25">
      <c r="A44" s="13" t="s">
        <v>56</v>
      </c>
      <c r="B44" s="14" t="s">
        <v>27</v>
      </c>
      <c r="C44" s="73" t="s">
        <v>25</v>
      </c>
      <c r="D44" s="202">
        <v>0</v>
      </c>
      <c r="E44" s="114">
        <v>0</v>
      </c>
      <c r="F44" s="90">
        <f t="shared" si="0"/>
        <v>0</v>
      </c>
      <c r="G44" s="152" t="str">
        <f t="shared" si="1"/>
        <v>-</v>
      </c>
      <c r="H44" s="16"/>
      <c r="K44" s="71"/>
    </row>
    <row r="45" spans="1:11" s="9" customFormat="1" ht="31.5" hidden="1" x14ac:dyDescent="0.25">
      <c r="A45" s="13" t="s">
        <v>57</v>
      </c>
      <c r="B45" s="19" t="s">
        <v>29</v>
      </c>
      <c r="C45" s="73" t="s">
        <v>25</v>
      </c>
      <c r="D45" s="202">
        <v>0</v>
      </c>
      <c r="E45" s="114">
        <v>0</v>
      </c>
      <c r="F45" s="90">
        <f t="shared" si="0"/>
        <v>0</v>
      </c>
      <c r="G45" s="152" t="str">
        <f t="shared" si="1"/>
        <v>-</v>
      </c>
      <c r="H45" s="16"/>
      <c r="K45" s="71"/>
    </row>
    <row r="46" spans="1:11" s="9" customFormat="1" ht="31.5" hidden="1" x14ac:dyDescent="0.25">
      <c r="A46" s="13" t="s">
        <v>58</v>
      </c>
      <c r="B46" s="19" t="s">
        <v>31</v>
      </c>
      <c r="C46" s="73" t="s">
        <v>25</v>
      </c>
      <c r="D46" s="202">
        <v>0</v>
      </c>
      <c r="E46" s="114">
        <v>0</v>
      </c>
      <c r="F46" s="90">
        <f t="shared" si="0"/>
        <v>0</v>
      </c>
      <c r="G46" s="152" t="str">
        <f t="shared" si="1"/>
        <v>-</v>
      </c>
      <c r="H46" s="16"/>
      <c r="K46" s="71"/>
    </row>
    <row r="47" spans="1:11" s="9" customFormat="1" ht="47.25" hidden="1" x14ac:dyDescent="0.25">
      <c r="A47" s="13" t="s">
        <v>59</v>
      </c>
      <c r="B47" s="19" t="s">
        <v>33</v>
      </c>
      <c r="C47" s="73" t="s">
        <v>25</v>
      </c>
      <c r="D47" s="202">
        <v>0</v>
      </c>
      <c r="E47" s="114">
        <v>0</v>
      </c>
      <c r="F47" s="90">
        <f t="shared" si="0"/>
        <v>0</v>
      </c>
      <c r="G47" s="152" t="str">
        <f t="shared" si="1"/>
        <v>-</v>
      </c>
      <c r="H47" s="16"/>
      <c r="K47" s="71"/>
    </row>
    <row r="48" spans="1:11" s="9" customFormat="1" hidden="1" x14ac:dyDescent="0.25">
      <c r="A48" s="13" t="s">
        <v>60</v>
      </c>
      <c r="B48" s="14" t="s">
        <v>35</v>
      </c>
      <c r="C48" s="73" t="s">
        <v>25</v>
      </c>
      <c r="D48" s="202">
        <v>0</v>
      </c>
      <c r="E48" s="114">
        <v>0</v>
      </c>
      <c r="F48" s="90">
        <f t="shared" si="0"/>
        <v>0</v>
      </c>
      <c r="G48" s="152" t="str">
        <f t="shared" si="1"/>
        <v>-</v>
      </c>
      <c r="H48" s="16"/>
      <c r="K48" s="71"/>
    </row>
    <row r="49" spans="1:11" s="9" customFormat="1" x14ac:dyDescent="0.25">
      <c r="A49" s="13" t="s">
        <v>61</v>
      </c>
      <c r="B49" s="14" t="s">
        <v>37</v>
      </c>
      <c r="C49" s="73" t="s">
        <v>25</v>
      </c>
      <c r="D49" s="202">
        <v>0</v>
      </c>
      <c r="E49" s="114">
        <v>0</v>
      </c>
      <c r="F49" s="90">
        <f t="shared" si="0"/>
        <v>0</v>
      </c>
      <c r="G49" s="152" t="str">
        <f t="shared" si="1"/>
        <v>-</v>
      </c>
      <c r="H49" s="16"/>
      <c r="K49" s="71"/>
    </row>
    <row r="50" spans="1:11" s="9" customFormat="1" hidden="1" x14ac:dyDescent="0.25">
      <c r="A50" s="13" t="s">
        <v>62</v>
      </c>
      <c r="B50" s="14" t="s">
        <v>39</v>
      </c>
      <c r="C50" s="73" t="s">
        <v>25</v>
      </c>
      <c r="D50" s="202">
        <v>0</v>
      </c>
      <c r="E50" s="114">
        <v>0</v>
      </c>
      <c r="F50" s="90">
        <f t="shared" si="0"/>
        <v>0</v>
      </c>
      <c r="G50" s="152" t="str">
        <f t="shared" si="1"/>
        <v>-</v>
      </c>
      <c r="H50" s="16"/>
      <c r="K50" s="71"/>
    </row>
    <row r="51" spans="1:11" s="9" customFormat="1" x14ac:dyDescent="0.25">
      <c r="A51" s="13" t="s">
        <v>63</v>
      </c>
      <c r="B51" s="14" t="s">
        <v>41</v>
      </c>
      <c r="C51" s="73" t="s">
        <v>25</v>
      </c>
      <c r="D51" s="202">
        <v>0</v>
      </c>
      <c r="E51" s="114">
        <v>0</v>
      </c>
      <c r="F51" s="90">
        <f t="shared" si="0"/>
        <v>0</v>
      </c>
      <c r="G51" s="152" t="str">
        <f t="shared" si="1"/>
        <v>-</v>
      </c>
      <c r="H51" s="16"/>
      <c r="K51" s="71"/>
    </row>
    <row r="52" spans="1:11" s="9" customFormat="1" x14ac:dyDescent="0.25">
      <c r="A52" s="13" t="s">
        <v>64</v>
      </c>
      <c r="B52" s="14" t="s">
        <v>43</v>
      </c>
      <c r="C52" s="73" t="s">
        <v>25</v>
      </c>
      <c r="D52" s="202">
        <v>0</v>
      </c>
      <c r="E52" s="114">
        <v>0</v>
      </c>
      <c r="F52" s="90">
        <f t="shared" si="0"/>
        <v>0</v>
      </c>
      <c r="G52" s="152" t="str">
        <f t="shared" si="1"/>
        <v>-</v>
      </c>
      <c r="H52" s="16"/>
      <c r="K52" s="71"/>
    </row>
    <row r="53" spans="1:11" s="9" customFormat="1" ht="15.75" hidden="1" customHeight="1" x14ac:dyDescent="0.25">
      <c r="A53" s="13" t="s">
        <v>65</v>
      </c>
      <c r="B53" s="14" t="s">
        <v>45</v>
      </c>
      <c r="C53" s="73" t="s">
        <v>25</v>
      </c>
      <c r="D53" s="202">
        <v>0</v>
      </c>
      <c r="E53" s="114">
        <v>0</v>
      </c>
      <c r="F53" s="90">
        <f t="shared" si="0"/>
        <v>0</v>
      </c>
      <c r="G53" s="152" t="str">
        <f t="shared" si="1"/>
        <v>-</v>
      </c>
      <c r="H53" s="16"/>
      <c r="K53" s="71"/>
    </row>
    <row r="54" spans="1:11" s="9" customFormat="1" ht="31.5" hidden="1" x14ac:dyDescent="0.25">
      <c r="A54" s="13" t="s">
        <v>66</v>
      </c>
      <c r="B54" s="17" t="s">
        <v>47</v>
      </c>
      <c r="C54" s="73" t="s">
        <v>25</v>
      </c>
      <c r="D54" s="202">
        <v>0</v>
      </c>
      <c r="E54" s="114">
        <v>0</v>
      </c>
      <c r="F54" s="90">
        <f t="shared" si="0"/>
        <v>0</v>
      </c>
      <c r="G54" s="152" t="str">
        <f t="shared" si="1"/>
        <v>-</v>
      </c>
      <c r="H54" s="16"/>
      <c r="K54" s="71"/>
    </row>
    <row r="55" spans="1:11" s="9" customFormat="1" hidden="1" x14ac:dyDescent="0.25">
      <c r="A55" s="13" t="s">
        <v>67</v>
      </c>
      <c r="B55" s="19" t="s">
        <v>49</v>
      </c>
      <c r="C55" s="73" t="s">
        <v>25</v>
      </c>
      <c r="D55" s="202">
        <v>0</v>
      </c>
      <c r="E55" s="114">
        <v>0</v>
      </c>
      <c r="F55" s="90">
        <f t="shared" si="0"/>
        <v>0</v>
      </c>
      <c r="G55" s="152" t="str">
        <f t="shared" si="1"/>
        <v>-</v>
      </c>
      <c r="H55" s="16"/>
      <c r="K55" s="71"/>
    </row>
    <row r="56" spans="1:11" s="9" customFormat="1" hidden="1" x14ac:dyDescent="0.25">
      <c r="A56" s="13" t="s">
        <v>68</v>
      </c>
      <c r="B56" s="19" t="s">
        <v>51</v>
      </c>
      <c r="C56" s="73" t="s">
        <v>25</v>
      </c>
      <c r="D56" s="202">
        <v>0</v>
      </c>
      <c r="E56" s="114">
        <v>0</v>
      </c>
      <c r="F56" s="90">
        <f t="shared" si="0"/>
        <v>0</v>
      </c>
      <c r="G56" s="152" t="str">
        <f t="shared" si="1"/>
        <v>-</v>
      </c>
      <c r="H56" s="16"/>
      <c r="K56" s="71"/>
    </row>
    <row r="57" spans="1:11" s="9" customFormat="1" x14ac:dyDescent="0.25">
      <c r="A57" s="13" t="s">
        <v>69</v>
      </c>
      <c r="B57" s="14" t="s">
        <v>53</v>
      </c>
      <c r="C57" s="73" t="s">
        <v>25</v>
      </c>
      <c r="D57" s="202">
        <v>2.6621433267999999</v>
      </c>
      <c r="E57" s="114">
        <v>53.696118716544504</v>
      </c>
      <c r="F57" s="90">
        <f t="shared" si="0"/>
        <v>51.033975389744505</v>
      </c>
      <c r="G57" s="152">
        <f t="shared" si="1"/>
        <v>19.170258368879534</v>
      </c>
      <c r="H57" s="16"/>
      <c r="K57" s="71"/>
    </row>
    <row r="58" spans="1:11" s="9" customFormat="1" x14ac:dyDescent="0.25">
      <c r="A58" s="13" t="s">
        <v>70</v>
      </c>
      <c r="B58" s="20" t="s">
        <v>71</v>
      </c>
      <c r="C58" s="73" t="s">
        <v>25</v>
      </c>
      <c r="D58" s="202">
        <v>0</v>
      </c>
      <c r="E58" s="114">
        <v>2.0573227799999967</v>
      </c>
      <c r="F58" s="90">
        <f t="shared" si="0"/>
        <v>2.0573227799999967</v>
      </c>
      <c r="G58" s="152" t="str">
        <f t="shared" si="1"/>
        <v>-</v>
      </c>
      <c r="H58" s="16"/>
      <c r="K58" s="71"/>
    </row>
    <row r="59" spans="1:11" s="9" customFormat="1" x14ac:dyDescent="0.25">
      <c r="A59" s="13" t="s">
        <v>57</v>
      </c>
      <c r="B59" s="19" t="s">
        <v>72</v>
      </c>
      <c r="C59" s="73" t="s">
        <v>25</v>
      </c>
      <c r="D59" s="202">
        <v>0</v>
      </c>
      <c r="E59" s="114">
        <v>0.16459287000000006</v>
      </c>
      <c r="F59" s="90">
        <f t="shared" si="0"/>
        <v>0.16459287000000006</v>
      </c>
      <c r="G59" s="152" t="str">
        <f t="shared" si="1"/>
        <v>-</v>
      </c>
      <c r="H59" s="16"/>
      <c r="K59" s="71"/>
    </row>
    <row r="60" spans="1:11" s="9" customFormat="1" x14ac:dyDescent="0.25">
      <c r="A60" s="13" t="s">
        <v>58</v>
      </c>
      <c r="B60" s="18" t="s">
        <v>73</v>
      </c>
      <c r="C60" s="73" t="s">
        <v>25</v>
      </c>
      <c r="D60" s="202">
        <v>0</v>
      </c>
      <c r="E60" s="114">
        <v>1.9901919999999972E-2</v>
      </c>
      <c r="F60" s="90">
        <f t="shared" si="0"/>
        <v>1.9901919999999972E-2</v>
      </c>
      <c r="G60" s="152" t="str">
        <f t="shared" si="1"/>
        <v>-</v>
      </c>
      <c r="H60" s="16"/>
      <c r="K60" s="71"/>
    </row>
    <row r="61" spans="1:11" s="9" customFormat="1" ht="31.5" x14ac:dyDescent="0.25">
      <c r="A61" s="13" t="s">
        <v>74</v>
      </c>
      <c r="B61" s="21" t="s">
        <v>75</v>
      </c>
      <c r="C61" s="73" t="s">
        <v>25</v>
      </c>
      <c r="D61" s="202">
        <v>0</v>
      </c>
      <c r="E61" s="114">
        <v>1.9901919999999972E-2</v>
      </c>
      <c r="F61" s="90">
        <f t="shared" si="0"/>
        <v>1.9901919999999972E-2</v>
      </c>
      <c r="G61" s="152" t="str">
        <f t="shared" si="1"/>
        <v>-</v>
      </c>
      <c r="H61" s="16"/>
      <c r="K61" s="71"/>
    </row>
    <row r="62" spans="1:11" s="9" customFormat="1" ht="31.5" x14ac:dyDescent="0.25">
      <c r="A62" s="13" t="s">
        <v>76</v>
      </c>
      <c r="B62" s="22" t="s">
        <v>77</v>
      </c>
      <c r="C62" s="73" t="s">
        <v>25</v>
      </c>
      <c r="D62" s="202">
        <v>0</v>
      </c>
      <c r="E62" s="114">
        <v>-8.0000000000000004E-4</v>
      </c>
      <c r="F62" s="90">
        <f t="shared" si="0"/>
        <v>-8.0000000000000004E-4</v>
      </c>
      <c r="G62" s="152" t="str">
        <f t="shared" si="1"/>
        <v>-</v>
      </c>
      <c r="H62" s="16"/>
      <c r="K62" s="71"/>
    </row>
    <row r="63" spans="1:11" s="9" customFormat="1" x14ac:dyDescent="0.25">
      <c r="A63" s="13" t="s">
        <v>78</v>
      </c>
      <c r="B63" s="22" t="s">
        <v>79</v>
      </c>
      <c r="C63" s="73" t="s">
        <v>25</v>
      </c>
      <c r="D63" s="202">
        <v>0</v>
      </c>
      <c r="E63" s="114">
        <v>0</v>
      </c>
      <c r="F63" s="90">
        <f t="shared" si="0"/>
        <v>0</v>
      </c>
      <c r="G63" s="152" t="str">
        <f t="shared" si="1"/>
        <v>-</v>
      </c>
      <c r="H63" s="16"/>
      <c r="K63" s="71"/>
    </row>
    <row r="64" spans="1:11" s="9" customFormat="1" ht="15.75" customHeight="1" x14ac:dyDescent="0.25">
      <c r="A64" s="13" t="s">
        <v>80</v>
      </c>
      <c r="B64" s="21" t="s">
        <v>81</v>
      </c>
      <c r="C64" s="73" t="s">
        <v>25</v>
      </c>
      <c r="D64" s="202">
        <v>0</v>
      </c>
      <c r="E64" s="114">
        <v>0</v>
      </c>
      <c r="F64" s="90">
        <f t="shared" si="0"/>
        <v>0</v>
      </c>
      <c r="G64" s="152" t="str">
        <f t="shared" si="1"/>
        <v>-</v>
      </c>
      <c r="H64" s="16"/>
      <c r="K64" s="71"/>
    </row>
    <row r="65" spans="1:11" s="9" customFormat="1" x14ac:dyDescent="0.25">
      <c r="A65" s="13" t="s">
        <v>59</v>
      </c>
      <c r="B65" s="18" t="s">
        <v>82</v>
      </c>
      <c r="C65" s="73" t="s">
        <v>25</v>
      </c>
      <c r="D65" s="202">
        <v>0</v>
      </c>
      <c r="E65" s="114">
        <v>1.8728279899999998</v>
      </c>
      <c r="F65" s="90">
        <f t="shared" si="0"/>
        <v>1.8728279899999998</v>
      </c>
      <c r="G65" s="152" t="str">
        <f t="shared" si="1"/>
        <v>-</v>
      </c>
      <c r="H65" s="16"/>
      <c r="K65" s="71"/>
    </row>
    <row r="66" spans="1:11" s="9" customFormat="1" x14ac:dyDescent="0.25">
      <c r="A66" s="13" t="s">
        <v>83</v>
      </c>
      <c r="B66" s="18" t="s">
        <v>84</v>
      </c>
      <c r="C66" s="73" t="s">
        <v>25</v>
      </c>
      <c r="D66" s="202">
        <v>0</v>
      </c>
      <c r="E66" s="114">
        <v>0</v>
      </c>
      <c r="F66" s="90">
        <f t="shared" si="0"/>
        <v>0</v>
      </c>
      <c r="G66" s="152" t="str">
        <f t="shared" si="1"/>
        <v>-</v>
      </c>
      <c r="H66" s="16"/>
      <c r="K66" s="71"/>
    </row>
    <row r="67" spans="1:11" s="9" customFormat="1" ht="31.5" x14ac:dyDescent="0.25">
      <c r="A67" s="13" t="s">
        <v>85</v>
      </c>
      <c r="B67" s="20" t="s">
        <v>86</v>
      </c>
      <c r="C67" s="73" t="s">
        <v>25</v>
      </c>
      <c r="D67" s="202">
        <v>0</v>
      </c>
      <c r="E67" s="114">
        <v>2.6422984300001597</v>
      </c>
      <c r="F67" s="90">
        <f t="shared" si="0"/>
        <v>2.6422984300001597</v>
      </c>
      <c r="G67" s="152" t="str">
        <f t="shared" si="1"/>
        <v>-</v>
      </c>
      <c r="H67" s="16"/>
      <c r="K67" s="71"/>
    </row>
    <row r="68" spans="1:11" s="9" customFormat="1" ht="31.5" x14ac:dyDescent="0.25">
      <c r="A68" s="13" t="s">
        <v>87</v>
      </c>
      <c r="B68" s="19" t="s">
        <v>88</v>
      </c>
      <c r="C68" s="73" t="s">
        <v>25</v>
      </c>
      <c r="D68" s="202">
        <v>0</v>
      </c>
      <c r="E68" s="114">
        <v>-1E-4</v>
      </c>
      <c r="F68" s="90">
        <f t="shared" si="0"/>
        <v>-1E-4</v>
      </c>
      <c r="G68" s="152" t="str">
        <f t="shared" si="1"/>
        <v>-</v>
      </c>
      <c r="H68" s="16"/>
      <c r="K68" s="71"/>
    </row>
    <row r="69" spans="1:11" s="9" customFormat="1" ht="31.5" x14ac:dyDescent="0.25">
      <c r="A69" s="13" t="s">
        <v>89</v>
      </c>
      <c r="B69" s="19" t="s">
        <v>90</v>
      </c>
      <c r="C69" s="73" t="s">
        <v>25</v>
      </c>
      <c r="D69" s="202">
        <v>0</v>
      </c>
      <c r="E69" s="114">
        <v>-2.0000000000000001E-4</v>
      </c>
      <c r="F69" s="90">
        <f t="shared" si="0"/>
        <v>-2.0000000000000001E-4</v>
      </c>
      <c r="G69" s="152" t="str">
        <f t="shared" si="1"/>
        <v>-</v>
      </c>
      <c r="H69" s="16"/>
      <c r="K69" s="71"/>
    </row>
    <row r="70" spans="1:11" s="9" customFormat="1" x14ac:dyDescent="0.25">
      <c r="A70" s="13" t="s">
        <v>91</v>
      </c>
      <c r="B70" s="18" t="s">
        <v>92</v>
      </c>
      <c r="C70" s="73" t="s">
        <v>25</v>
      </c>
      <c r="D70" s="202">
        <v>0</v>
      </c>
      <c r="E70" s="114">
        <v>0</v>
      </c>
      <c r="F70" s="90">
        <f t="shared" si="0"/>
        <v>0</v>
      </c>
      <c r="G70" s="152" t="str">
        <f t="shared" si="1"/>
        <v>-</v>
      </c>
      <c r="H70" s="16"/>
      <c r="K70" s="71"/>
    </row>
    <row r="71" spans="1:11" s="9" customFormat="1" x14ac:dyDescent="0.25">
      <c r="A71" s="13" t="s">
        <v>93</v>
      </c>
      <c r="B71" s="18" t="s">
        <v>94</v>
      </c>
      <c r="C71" s="73" t="s">
        <v>25</v>
      </c>
      <c r="D71" s="202">
        <v>0</v>
      </c>
      <c r="E71" s="114">
        <v>0</v>
      </c>
      <c r="F71" s="90">
        <f t="shared" si="0"/>
        <v>0</v>
      </c>
      <c r="G71" s="152" t="str">
        <f t="shared" si="1"/>
        <v>-</v>
      </c>
      <c r="H71" s="16"/>
      <c r="K71" s="71"/>
    </row>
    <row r="72" spans="1:11" s="9" customFormat="1" x14ac:dyDescent="0.25">
      <c r="A72" s="13" t="s">
        <v>95</v>
      </c>
      <c r="B72" s="18" t="s">
        <v>96</v>
      </c>
      <c r="C72" s="73" t="s">
        <v>25</v>
      </c>
      <c r="D72" s="202">
        <v>0</v>
      </c>
      <c r="E72" s="114">
        <v>2.6425984300001599</v>
      </c>
      <c r="F72" s="90">
        <f t="shared" si="0"/>
        <v>2.6425984300001599</v>
      </c>
      <c r="G72" s="152" t="str">
        <f t="shared" si="1"/>
        <v>-</v>
      </c>
      <c r="H72" s="16"/>
      <c r="K72" s="71"/>
    </row>
    <row r="73" spans="1:11" s="9" customFormat="1" x14ac:dyDescent="0.25">
      <c r="A73" s="13" t="s">
        <v>97</v>
      </c>
      <c r="B73" s="20" t="s">
        <v>98</v>
      </c>
      <c r="C73" s="73" t="s">
        <v>25</v>
      </c>
      <c r="D73" s="202">
        <v>1.6401033268</v>
      </c>
      <c r="E73" s="114">
        <v>14.184708246544323</v>
      </c>
      <c r="F73" s="90">
        <f t="shared" si="0"/>
        <v>12.544604919744323</v>
      </c>
      <c r="G73" s="152">
        <f t="shared" si="1"/>
        <v>7.6486674435445838</v>
      </c>
      <c r="H73" s="16"/>
      <c r="K73" s="71"/>
    </row>
    <row r="74" spans="1:11" s="9" customFormat="1" ht="31.5" x14ac:dyDescent="0.25">
      <c r="A74" s="13" t="s">
        <v>99</v>
      </c>
      <c r="B74" s="20" t="s">
        <v>100</v>
      </c>
      <c r="C74" s="73" t="s">
        <v>25</v>
      </c>
      <c r="D74" s="202">
        <v>0</v>
      </c>
      <c r="E74" s="114">
        <v>0.30187759000000053</v>
      </c>
      <c r="F74" s="90">
        <f t="shared" si="0"/>
        <v>0.30187759000000053</v>
      </c>
      <c r="G74" s="152" t="str">
        <f t="shared" si="1"/>
        <v>-</v>
      </c>
      <c r="H74" s="16"/>
      <c r="K74" s="71"/>
    </row>
    <row r="75" spans="1:11" s="9" customFormat="1" x14ac:dyDescent="0.25">
      <c r="A75" s="13" t="s">
        <v>101</v>
      </c>
      <c r="B75" s="20" t="s">
        <v>102</v>
      </c>
      <c r="C75" s="73" t="s">
        <v>25</v>
      </c>
      <c r="D75" s="202">
        <v>0</v>
      </c>
      <c r="E75" s="114">
        <v>6.4218999999999596E-2</v>
      </c>
      <c r="F75" s="90">
        <f t="shared" si="0"/>
        <v>6.4218999999999596E-2</v>
      </c>
      <c r="G75" s="152" t="str">
        <f t="shared" si="1"/>
        <v>-</v>
      </c>
      <c r="H75" s="16"/>
      <c r="K75" s="71"/>
    </row>
    <row r="76" spans="1:11" s="9" customFormat="1" x14ac:dyDescent="0.25">
      <c r="A76" s="13" t="s">
        <v>103</v>
      </c>
      <c r="B76" s="18" t="s">
        <v>104</v>
      </c>
      <c r="C76" s="73" t="s">
        <v>25</v>
      </c>
      <c r="D76" s="202">
        <v>0</v>
      </c>
      <c r="E76" s="114">
        <v>6.2718999999999858E-2</v>
      </c>
      <c r="F76" s="90">
        <f t="shared" si="0"/>
        <v>6.2718999999999858E-2</v>
      </c>
      <c r="G76" s="152" t="str">
        <f t="shared" si="1"/>
        <v>-</v>
      </c>
      <c r="H76" s="16"/>
      <c r="K76" s="71"/>
    </row>
    <row r="77" spans="1:11" s="9" customFormat="1" x14ac:dyDescent="0.25">
      <c r="A77" s="13" t="s">
        <v>105</v>
      </c>
      <c r="B77" s="18" t="s">
        <v>106</v>
      </c>
      <c r="C77" s="73" t="s">
        <v>25</v>
      </c>
      <c r="D77" s="202">
        <v>0</v>
      </c>
      <c r="E77" s="114">
        <v>1.4999999999999111E-3</v>
      </c>
      <c r="F77" s="90">
        <f t="shared" si="0"/>
        <v>1.4999999999999111E-3</v>
      </c>
      <c r="G77" s="152" t="str">
        <f t="shared" si="1"/>
        <v>-</v>
      </c>
      <c r="H77" s="16"/>
      <c r="K77" s="71"/>
    </row>
    <row r="78" spans="1:11" s="9" customFormat="1" x14ac:dyDescent="0.25">
      <c r="A78" s="13" t="s">
        <v>107</v>
      </c>
      <c r="B78" s="20" t="s">
        <v>108</v>
      </c>
      <c r="C78" s="73" t="s">
        <v>25</v>
      </c>
      <c r="D78" s="202">
        <v>1.0220400000000001</v>
      </c>
      <c r="E78" s="114">
        <f>E43-E58-E67-E73-E74-E75</f>
        <v>34.445692670000014</v>
      </c>
      <c r="F78" s="90">
        <f t="shared" si="0"/>
        <v>33.423652670000017</v>
      </c>
      <c r="G78" s="152">
        <f t="shared" si="1"/>
        <v>32.702881169034498</v>
      </c>
      <c r="H78" s="16"/>
      <c r="K78" s="71"/>
    </row>
    <row r="79" spans="1:11" s="9" customFormat="1" x14ac:dyDescent="0.25">
      <c r="A79" s="13" t="s">
        <v>109</v>
      </c>
      <c r="B79" s="18" t="s">
        <v>110</v>
      </c>
      <c r="C79" s="73" t="s">
        <v>25</v>
      </c>
      <c r="D79" s="202">
        <v>0</v>
      </c>
      <c r="E79" s="114">
        <v>1.933133749999999</v>
      </c>
      <c r="F79" s="90">
        <f t="shared" si="0"/>
        <v>1.933133749999999</v>
      </c>
      <c r="G79" s="152" t="str">
        <f t="shared" si="1"/>
        <v>-</v>
      </c>
      <c r="H79" s="16"/>
      <c r="K79" s="71"/>
    </row>
    <row r="80" spans="1:11" s="9" customFormat="1" x14ac:dyDescent="0.25">
      <c r="A80" s="13" t="s">
        <v>111</v>
      </c>
      <c r="B80" s="18" t="s">
        <v>112</v>
      </c>
      <c r="C80" s="73" t="s">
        <v>25</v>
      </c>
      <c r="D80" s="202">
        <v>0</v>
      </c>
      <c r="E80" s="114">
        <v>-6.0000000000002272E-4</v>
      </c>
      <c r="F80" s="90">
        <f t="shared" si="0"/>
        <v>-6.0000000000002272E-4</v>
      </c>
      <c r="G80" s="152" t="str">
        <f t="shared" si="1"/>
        <v>-</v>
      </c>
      <c r="H80" s="16"/>
      <c r="K80" s="71"/>
    </row>
    <row r="81" spans="1:11" s="9" customFormat="1" ht="16.5" thickBot="1" x14ac:dyDescent="0.3">
      <c r="A81" s="27" t="s">
        <v>113</v>
      </c>
      <c r="B81" s="28" t="s">
        <v>114</v>
      </c>
      <c r="C81" s="75" t="s">
        <v>25</v>
      </c>
      <c r="D81" s="198">
        <v>1.0220400000000001</v>
      </c>
      <c r="E81" s="116">
        <f>E78-E79-E80</f>
        <v>32.513158920000016</v>
      </c>
      <c r="F81" s="98">
        <f t="shared" si="0"/>
        <v>31.491118920000016</v>
      </c>
      <c r="G81" s="154">
        <f t="shared" si="1"/>
        <v>30.81202195608784</v>
      </c>
      <c r="H81" s="30"/>
      <c r="K81" s="71"/>
    </row>
    <row r="82" spans="1:11" s="9" customFormat="1" x14ac:dyDescent="0.25">
      <c r="A82" s="10" t="s">
        <v>115</v>
      </c>
      <c r="B82" s="80" t="s">
        <v>116</v>
      </c>
      <c r="C82" s="78" t="s">
        <v>705</v>
      </c>
      <c r="D82" s="201" t="s">
        <v>705</v>
      </c>
      <c r="E82" s="112" t="s">
        <v>705</v>
      </c>
      <c r="F82" s="97" t="s">
        <v>705</v>
      </c>
      <c r="G82" s="151" t="s">
        <v>705</v>
      </c>
      <c r="H82" s="12"/>
      <c r="K82" s="71"/>
    </row>
    <row r="83" spans="1:11" s="9" customFormat="1" x14ac:dyDescent="0.25">
      <c r="A83" s="13" t="s">
        <v>117</v>
      </c>
      <c r="B83" s="18" t="s">
        <v>699</v>
      </c>
      <c r="C83" s="73" t="s">
        <v>25</v>
      </c>
      <c r="D83" s="202">
        <v>0.56100000000000005</v>
      </c>
      <c r="E83" s="114">
        <v>0</v>
      </c>
      <c r="F83" s="90">
        <f t="shared" si="0"/>
        <v>-0.56100000000000005</v>
      </c>
      <c r="G83" s="152">
        <f t="shared" si="1"/>
        <v>-1</v>
      </c>
      <c r="H83" s="16"/>
      <c r="K83" s="71"/>
    </row>
    <row r="84" spans="1:11" s="9" customFormat="1" x14ac:dyDescent="0.25">
      <c r="A84" s="13" t="s">
        <v>118</v>
      </c>
      <c r="B84" s="18" t="s">
        <v>119</v>
      </c>
      <c r="C84" s="73" t="s">
        <v>25</v>
      </c>
      <c r="D84" s="202">
        <v>0</v>
      </c>
      <c r="E84" s="114">
        <v>0</v>
      </c>
      <c r="F84" s="90">
        <f t="shared" si="0"/>
        <v>0</v>
      </c>
      <c r="G84" s="152" t="str">
        <f t="shared" si="1"/>
        <v>-</v>
      </c>
      <c r="H84" s="16"/>
      <c r="K84" s="71"/>
    </row>
    <row r="85" spans="1:11" s="9" customFormat="1" ht="16.5" thickBot="1" x14ac:dyDescent="0.3">
      <c r="A85" s="27" t="s">
        <v>120</v>
      </c>
      <c r="B85" s="28" t="s">
        <v>121</v>
      </c>
      <c r="C85" s="75" t="s">
        <v>25</v>
      </c>
      <c r="D85" s="198">
        <v>0</v>
      </c>
      <c r="E85" s="116">
        <v>0</v>
      </c>
      <c r="F85" s="98">
        <f t="shared" si="0"/>
        <v>0</v>
      </c>
      <c r="G85" s="154" t="str">
        <f t="shared" si="1"/>
        <v>-</v>
      </c>
      <c r="H85" s="30"/>
      <c r="K85" s="71"/>
    </row>
    <row r="86" spans="1:11" s="9" customFormat="1" ht="31.5" x14ac:dyDescent="0.25">
      <c r="A86" s="10" t="s">
        <v>122</v>
      </c>
      <c r="B86" s="11" t="s">
        <v>123</v>
      </c>
      <c r="C86" s="78" t="s">
        <v>25</v>
      </c>
      <c r="D86" s="201">
        <v>-0.66553583169999975</v>
      </c>
      <c r="E86" s="112">
        <f>E28-E43</f>
        <v>-1.4235463265445105</v>
      </c>
      <c r="F86" s="97">
        <f t="shared" si="0"/>
        <v>-0.75801049484451077</v>
      </c>
      <c r="G86" s="151">
        <f t="shared" si="1"/>
        <v>1.1389476850679849</v>
      </c>
      <c r="H86" s="12"/>
      <c r="K86" s="71"/>
    </row>
    <row r="87" spans="1:11" s="9" customFormat="1" hidden="1" x14ac:dyDescent="0.25">
      <c r="A87" s="13" t="s">
        <v>124</v>
      </c>
      <c r="B87" s="14" t="s">
        <v>27</v>
      </c>
      <c r="C87" s="73" t="s">
        <v>25</v>
      </c>
      <c r="D87" s="202">
        <v>0</v>
      </c>
      <c r="E87" s="114"/>
      <c r="F87" s="90">
        <f t="shared" si="0"/>
        <v>0</v>
      </c>
      <c r="G87" s="152" t="str">
        <f t="shared" si="1"/>
        <v>-</v>
      </c>
      <c r="H87" s="16"/>
      <c r="K87" s="71"/>
    </row>
    <row r="88" spans="1:11" s="9" customFormat="1" ht="31.5" hidden="1" x14ac:dyDescent="0.25">
      <c r="A88" s="13" t="s">
        <v>125</v>
      </c>
      <c r="B88" s="19" t="s">
        <v>29</v>
      </c>
      <c r="C88" s="73" t="s">
        <v>25</v>
      </c>
      <c r="D88" s="202">
        <v>0</v>
      </c>
      <c r="E88" s="114"/>
      <c r="F88" s="90">
        <f t="shared" si="0"/>
        <v>0</v>
      </c>
      <c r="G88" s="152" t="str">
        <f t="shared" si="1"/>
        <v>-</v>
      </c>
      <c r="H88" s="16"/>
      <c r="K88" s="71"/>
    </row>
    <row r="89" spans="1:11" s="9" customFormat="1" ht="31.5" hidden="1" x14ac:dyDescent="0.25">
      <c r="A89" s="13" t="s">
        <v>126</v>
      </c>
      <c r="B89" s="19" t="s">
        <v>31</v>
      </c>
      <c r="C89" s="73" t="s">
        <v>25</v>
      </c>
      <c r="D89" s="202">
        <v>0</v>
      </c>
      <c r="E89" s="114"/>
      <c r="F89" s="90">
        <f t="shared" si="0"/>
        <v>0</v>
      </c>
      <c r="G89" s="152" t="str">
        <f t="shared" si="1"/>
        <v>-</v>
      </c>
      <c r="H89" s="16"/>
      <c r="K89" s="71"/>
    </row>
    <row r="90" spans="1:11" s="9" customFormat="1" ht="47.25" hidden="1" x14ac:dyDescent="0.25">
      <c r="A90" s="13" t="s">
        <v>127</v>
      </c>
      <c r="B90" s="19" t="s">
        <v>33</v>
      </c>
      <c r="C90" s="73" t="s">
        <v>25</v>
      </c>
      <c r="D90" s="202">
        <v>0</v>
      </c>
      <c r="E90" s="114"/>
      <c r="F90" s="90">
        <f t="shared" si="0"/>
        <v>0</v>
      </c>
      <c r="G90" s="152" t="str">
        <f t="shared" si="1"/>
        <v>-</v>
      </c>
      <c r="H90" s="16"/>
      <c r="K90" s="71"/>
    </row>
    <row r="91" spans="1:11" s="9" customFormat="1" hidden="1" x14ac:dyDescent="0.25">
      <c r="A91" s="13" t="s">
        <v>128</v>
      </c>
      <c r="B91" s="14" t="s">
        <v>35</v>
      </c>
      <c r="C91" s="73" t="s">
        <v>25</v>
      </c>
      <c r="D91" s="202">
        <v>0</v>
      </c>
      <c r="E91" s="114"/>
      <c r="F91" s="90">
        <f t="shared" si="0"/>
        <v>0</v>
      </c>
      <c r="G91" s="152" t="str">
        <f t="shared" si="1"/>
        <v>-</v>
      </c>
      <c r="H91" s="16"/>
      <c r="K91" s="71"/>
    </row>
    <row r="92" spans="1:11" s="9" customFormat="1" x14ac:dyDescent="0.25">
      <c r="A92" s="13" t="s">
        <v>129</v>
      </c>
      <c r="B92" s="14" t="s">
        <v>37</v>
      </c>
      <c r="C92" s="73" t="s">
        <v>25</v>
      </c>
      <c r="D92" s="202">
        <v>0</v>
      </c>
      <c r="E92" s="114">
        <f>E34-E49</f>
        <v>4.3999999999999996E-4</v>
      </c>
      <c r="F92" s="90">
        <f t="shared" si="0"/>
        <v>4.3999999999999996E-4</v>
      </c>
      <c r="G92" s="152" t="str">
        <f t="shared" si="1"/>
        <v>-</v>
      </c>
      <c r="H92" s="16"/>
      <c r="K92" s="71"/>
    </row>
    <row r="93" spans="1:11" s="9" customFormat="1" hidden="1" x14ac:dyDescent="0.25">
      <c r="A93" s="13" t="s">
        <v>130</v>
      </c>
      <c r="B93" s="14" t="s">
        <v>39</v>
      </c>
      <c r="C93" s="73" t="s">
        <v>25</v>
      </c>
      <c r="D93" s="202">
        <v>0</v>
      </c>
      <c r="E93" s="114"/>
      <c r="F93" s="90">
        <f t="shared" ref="F93:F156" si="2">E93-D93</f>
        <v>0</v>
      </c>
      <c r="G93" s="152" t="str">
        <f t="shared" ref="G93:G156" si="3">IFERROR(F93/D93,"-")</f>
        <v>-</v>
      </c>
      <c r="H93" s="16"/>
      <c r="K93" s="71"/>
    </row>
    <row r="94" spans="1:11" s="9" customFormat="1" x14ac:dyDescent="0.25">
      <c r="A94" s="13" t="s">
        <v>131</v>
      </c>
      <c r="B94" s="14" t="s">
        <v>41</v>
      </c>
      <c r="C94" s="73" t="s">
        <v>25</v>
      </c>
      <c r="D94" s="202">
        <v>0</v>
      </c>
      <c r="E94" s="114">
        <f>E36-E51</f>
        <v>4.100000000000001E-4</v>
      </c>
      <c r="F94" s="90">
        <f t="shared" si="2"/>
        <v>4.100000000000001E-4</v>
      </c>
      <c r="G94" s="152" t="str">
        <f t="shared" si="3"/>
        <v>-</v>
      </c>
      <c r="H94" s="16"/>
      <c r="K94" s="71"/>
    </row>
    <row r="95" spans="1:11" s="9" customFormat="1" x14ac:dyDescent="0.25">
      <c r="A95" s="13" t="s">
        <v>132</v>
      </c>
      <c r="B95" s="14" t="s">
        <v>43</v>
      </c>
      <c r="C95" s="73" t="s">
        <v>25</v>
      </c>
      <c r="D95" s="202">
        <v>0</v>
      </c>
      <c r="E95" s="114">
        <f>E37-E52</f>
        <v>-3.5E-4</v>
      </c>
      <c r="F95" s="90">
        <f t="shared" si="2"/>
        <v>-3.5E-4</v>
      </c>
      <c r="G95" s="152" t="str">
        <f t="shared" si="3"/>
        <v>-</v>
      </c>
      <c r="H95" s="16"/>
      <c r="K95" s="71"/>
    </row>
    <row r="96" spans="1:11" s="9" customFormat="1" hidden="1" x14ac:dyDescent="0.25">
      <c r="A96" s="13" t="s">
        <v>133</v>
      </c>
      <c r="B96" s="14" t="s">
        <v>45</v>
      </c>
      <c r="C96" s="73" t="s">
        <v>25</v>
      </c>
      <c r="D96" s="202">
        <v>0</v>
      </c>
      <c r="E96" s="114"/>
      <c r="F96" s="90">
        <f t="shared" si="2"/>
        <v>0</v>
      </c>
      <c r="G96" s="152" t="str">
        <f t="shared" si="3"/>
        <v>-</v>
      </c>
      <c r="H96" s="16"/>
      <c r="K96" s="71"/>
    </row>
    <row r="97" spans="1:11" s="9" customFormat="1" ht="31.5" hidden="1" x14ac:dyDescent="0.25">
      <c r="A97" s="13" t="s">
        <v>134</v>
      </c>
      <c r="B97" s="17" t="s">
        <v>47</v>
      </c>
      <c r="C97" s="73" t="s">
        <v>25</v>
      </c>
      <c r="D97" s="202">
        <v>0</v>
      </c>
      <c r="E97" s="114"/>
      <c r="F97" s="90">
        <f t="shared" si="2"/>
        <v>0</v>
      </c>
      <c r="G97" s="152" t="str">
        <f t="shared" si="3"/>
        <v>-</v>
      </c>
      <c r="H97" s="16"/>
      <c r="K97" s="71"/>
    </row>
    <row r="98" spans="1:11" s="9" customFormat="1" hidden="1" x14ac:dyDescent="0.25">
      <c r="A98" s="13" t="s">
        <v>135</v>
      </c>
      <c r="B98" s="19" t="s">
        <v>49</v>
      </c>
      <c r="C98" s="73" t="s">
        <v>25</v>
      </c>
      <c r="D98" s="202">
        <v>0</v>
      </c>
      <c r="E98" s="114"/>
      <c r="F98" s="90">
        <f t="shared" si="2"/>
        <v>0</v>
      </c>
      <c r="G98" s="152" t="str">
        <f t="shared" si="3"/>
        <v>-</v>
      </c>
      <c r="H98" s="16"/>
      <c r="K98" s="71"/>
    </row>
    <row r="99" spans="1:11" s="9" customFormat="1" hidden="1" x14ac:dyDescent="0.25">
      <c r="A99" s="13" t="s">
        <v>136</v>
      </c>
      <c r="B99" s="18" t="s">
        <v>51</v>
      </c>
      <c r="C99" s="73" t="s">
        <v>25</v>
      </c>
      <c r="D99" s="202">
        <v>0</v>
      </c>
      <c r="E99" s="114"/>
      <c r="F99" s="90">
        <f t="shared" si="2"/>
        <v>0</v>
      </c>
      <c r="G99" s="152" t="str">
        <f t="shared" si="3"/>
        <v>-</v>
      </c>
      <c r="H99" s="16"/>
      <c r="K99" s="71"/>
    </row>
    <row r="100" spans="1:11" s="9" customFormat="1" x14ac:dyDescent="0.25">
      <c r="A100" s="13" t="s">
        <v>137</v>
      </c>
      <c r="B100" s="14" t="s">
        <v>53</v>
      </c>
      <c r="C100" s="73" t="s">
        <v>25</v>
      </c>
      <c r="D100" s="202">
        <v>-0.66553583169999975</v>
      </c>
      <c r="E100" s="114">
        <f>E42-E57</f>
        <v>-1.4240463265445129</v>
      </c>
      <c r="F100" s="90">
        <f t="shared" si="2"/>
        <v>-0.75851049484451316</v>
      </c>
      <c r="G100" s="152">
        <f t="shared" si="3"/>
        <v>1.1396989594189471</v>
      </c>
      <c r="H100" s="16"/>
      <c r="K100" s="71"/>
    </row>
    <row r="101" spans="1:11" s="9" customFormat="1" ht="31.5" x14ac:dyDescent="0.25">
      <c r="A101" s="13" t="s">
        <v>138</v>
      </c>
      <c r="B101" s="34" t="s">
        <v>139</v>
      </c>
      <c r="C101" s="73" t="s">
        <v>25</v>
      </c>
      <c r="D101" s="202">
        <v>330.07320984248202</v>
      </c>
      <c r="E101" s="114">
        <f>E102-E108</f>
        <v>408.49797033999994</v>
      </c>
      <c r="F101" s="90">
        <f t="shared" si="2"/>
        <v>78.424760497517923</v>
      </c>
      <c r="G101" s="152">
        <f t="shared" si="3"/>
        <v>0.2375980787260617</v>
      </c>
      <c r="H101" s="16"/>
      <c r="K101" s="71"/>
    </row>
    <row r="102" spans="1:11" s="9" customFormat="1" x14ac:dyDescent="0.25">
      <c r="A102" s="13" t="s">
        <v>140</v>
      </c>
      <c r="B102" s="17" t="s">
        <v>141</v>
      </c>
      <c r="C102" s="73" t="s">
        <v>25</v>
      </c>
      <c r="D102" s="202">
        <v>391.92483583170002</v>
      </c>
      <c r="E102" s="114">
        <v>553.94298104999996</v>
      </c>
      <c r="F102" s="90">
        <f t="shared" si="2"/>
        <v>162.01814521829994</v>
      </c>
      <c r="G102" s="152">
        <f t="shared" si="3"/>
        <v>0.41339086071053077</v>
      </c>
      <c r="H102" s="16"/>
      <c r="K102" s="71"/>
    </row>
    <row r="103" spans="1:11" s="9" customFormat="1" x14ac:dyDescent="0.25">
      <c r="A103" s="13" t="s">
        <v>142</v>
      </c>
      <c r="B103" s="19" t="s">
        <v>143</v>
      </c>
      <c r="C103" s="73" t="s">
        <v>25</v>
      </c>
      <c r="D103" s="202">
        <v>0</v>
      </c>
      <c r="E103" s="114">
        <v>0.81349885000000011</v>
      </c>
      <c r="F103" s="90">
        <f t="shared" si="2"/>
        <v>0.81349885000000011</v>
      </c>
      <c r="G103" s="152" t="str">
        <f t="shared" si="3"/>
        <v>-</v>
      </c>
      <c r="H103" s="16"/>
      <c r="K103" s="71"/>
    </row>
    <row r="104" spans="1:11" s="9" customFormat="1" x14ac:dyDescent="0.25">
      <c r="A104" s="13" t="s">
        <v>144</v>
      </c>
      <c r="B104" s="19" t="s">
        <v>145</v>
      </c>
      <c r="C104" s="73" t="s">
        <v>25</v>
      </c>
      <c r="D104" s="202">
        <v>12.4</v>
      </c>
      <c r="E104" s="114">
        <v>38.110974069999997</v>
      </c>
      <c r="F104" s="90">
        <f t="shared" si="2"/>
        <v>25.710974069999999</v>
      </c>
      <c r="G104" s="152">
        <f t="shared" si="3"/>
        <v>2.0734656508064515</v>
      </c>
      <c r="H104" s="16"/>
      <c r="K104" s="71"/>
    </row>
    <row r="105" spans="1:11" s="9" customFormat="1" x14ac:dyDescent="0.25">
      <c r="A105" s="13" t="s">
        <v>146</v>
      </c>
      <c r="B105" s="19" t="s">
        <v>147</v>
      </c>
      <c r="C105" s="73" t="s">
        <v>25</v>
      </c>
      <c r="D105" s="202">
        <v>378.85929999999996</v>
      </c>
      <c r="E105" s="114">
        <v>448.48869528</v>
      </c>
      <c r="F105" s="90">
        <f t="shared" si="2"/>
        <v>69.62939528000004</v>
      </c>
      <c r="G105" s="152">
        <f t="shared" si="3"/>
        <v>0.18378695014217691</v>
      </c>
      <c r="H105" s="16"/>
      <c r="K105" s="71"/>
    </row>
    <row r="106" spans="1:11" s="9" customFormat="1" x14ac:dyDescent="0.25">
      <c r="A106" s="13" t="s">
        <v>148</v>
      </c>
      <c r="B106" s="21" t="s">
        <v>149</v>
      </c>
      <c r="C106" s="73" t="s">
        <v>25</v>
      </c>
      <c r="D106" s="202">
        <v>149.904</v>
      </c>
      <c r="E106" s="114">
        <v>149.91828509000001</v>
      </c>
      <c r="F106" s="90">
        <f t="shared" si="2"/>
        <v>1.4285090000015543E-2</v>
      </c>
      <c r="G106" s="152">
        <f t="shared" si="3"/>
        <v>9.5294922083570441E-5</v>
      </c>
      <c r="H106" s="16"/>
      <c r="K106" s="71"/>
    </row>
    <row r="107" spans="1:11" s="9" customFormat="1" x14ac:dyDescent="0.25">
      <c r="A107" s="13" t="s">
        <v>150</v>
      </c>
      <c r="B107" s="18" t="s">
        <v>151</v>
      </c>
      <c r="C107" s="73" t="s">
        <v>25</v>
      </c>
      <c r="D107" s="202">
        <v>0.66553583170008324</v>
      </c>
      <c r="E107" s="114">
        <v>66.529812849999999</v>
      </c>
      <c r="F107" s="90">
        <f t="shared" si="2"/>
        <v>65.864277018299916</v>
      </c>
      <c r="G107" s="152">
        <f t="shared" si="3"/>
        <v>98.964283936527352</v>
      </c>
      <c r="H107" s="16"/>
      <c r="K107" s="71"/>
    </row>
    <row r="108" spans="1:11" s="9" customFormat="1" x14ac:dyDescent="0.25">
      <c r="A108" s="13" t="s">
        <v>152</v>
      </c>
      <c r="B108" s="20" t="s">
        <v>108</v>
      </c>
      <c r="C108" s="73" t="s">
        <v>25</v>
      </c>
      <c r="D108" s="202">
        <v>61.851625989217993</v>
      </c>
      <c r="E108" s="114">
        <v>145.44501071000002</v>
      </c>
      <c r="F108" s="90">
        <f t="shared" si="2"/>
        <v>83.593384720782026</v>
      </c>
      <c r="G108" s="152">
        <f t="shared" si="3"/>
        <v>1.3515147481386192</v>
      </c>
      <c r="H108" s="16"/>
      <c r="K108" s="71"/>
    </row>
    <row r="109" spans="1:11" s="9" customFormat="1" x14ac:dyDescent="0.25">
      <c r="A109" s="13" t="s">
        <v>153</v>
      </c>
      <c r="B109" s="18" t="s">
        <v>154</v>
      </c>
      <c r="C109" s="73" t="s">
        <v>25</v>
      </c>
      <c r="D109" s="202">
        <v>14.150435965</v>
      </c>
      <c r="E109" s="114">
        <v>15.038698090000002</v>
      </c>
      <c r="F109" s="90">
        <f t="shared" si="2"/>
        <v>0.88826212500000246</v>
      </c>
      <c r="G109" s="152">
        <f t="shared" si="3"/>
        <v>6.2772774435858339E-2</v>
      </c>
      <c r="H109" s="16"/>
      <c r="K109" s="71"/>
    </row>
    <row r="110" spans="1:11" s="9" customFormat="1" x14ac:dyDescent="0.25">
      <c r="A110" s="13" t="s">
        <v>155</v>
      </c>
      <c r="B110" s="18" t="s">
        <v>156</v>
      </c>
      <c r="C110" s="73" t="s">
        <v>25</v>
      </c>
      <c r="D110" s="202">
        <v>0</v>
      </c>
      <c r="E110" s="114">
        <v>-4.0000000000000037E-5</v>
      </c>
      <c r="F110" s="90">
        <f t="shared" si="2"/>
        <v>-4.0000000000000037E-5</v>
      </c>
      <c r="G110" s="152" t="str">
        <f t="shared" si="3"/>
        <v>-</v>
      </c>
      <c r="H110" s="16"/>
      <c r="K110" s="71"/>
    </row>
    <row r="111" spans="1:11" s="9" customFormat="1" x14ac:dyDescent="0.25">
      <c r="A111" s="13" t="s">
        <v>157</v>
      </c>
      <c r="B111" s="18" t="s">
        <v>158</v>
      </c>
      <c r="C111" s="73" t="s">
        <v>25</v>
      </c>
      <c r="D111" s="202">
        <v>3.246190024218</v>
      </c>
      <c r="E111" s="114">
        <v>1.0000000000000009E-4</v>
      </c>
      <c r="F111" s="90">
        <f t="shared" si="2"/>
        <v>-3.2460900242179997</v>
      </c>
      <c r="G111" s="152">
        <f t="shared" si="3"/>
        <v>-0.99996919465611867</v>
      </c>
      <c r="H111" s="16"/>
      <c r="K111" s="71"/>
    </row>
    <row r="112" spans="1:11" s="9" customFormat="1" x14ac:dyDescent="0.25">
      <c r="A112" s="13" t="s">
        <v>159</v>
      </c>
      <c r="B112" s="21" t="s">
        <v>160</v>
      </c>
      <c r="C112" s="73" t="s">
        <v>25</v>
      </c>
      <c r="D112" s="202">
        <v>3.246190024218</v>
      </c>
      <c r="E112" s="114">
        <v>1.0000000000000003E-4</v>
      </c>
      <c r="F112" s="90">
        <f t="shared" si="2"/>
        <v>-3.2460900242179997</v>
      </c>
      <c r="G112" s="152">
        <f t="shared" si="3"/>
        <v>-0.99996919465611867</v>
      </c>
      <c r="H112" s="16"/>
      <c r="K112" s="71"/>
    </row>
    <row r="113" spans="1:12" s="9" customFormat="1" x14ac:dyDescent="0.25">
      <c r="A113" s="13" t="s">
        <v>161</v>
      </c>
      <c r="B113" s="18" t="s">
        <v>162</v>
      </c>
      <c r="C113" s="73" t="s">
        <v>25</v>
      </c>
      <c r="D113" s="202">
        <v>44.454999999999991</v>
      </c>
      <c r="E113" s="114">
        <v>130.40625262</v>
      </c>
      <c r="F113" s="90">
        <f t="shared" si="2"/>
        <v>85.95125262000002</v>
      </c>
      <c r="G113" s="152">
        <f t="shared" si="3"/>
        <v>1.9334439910021377</v>
      </c>
      <c r="H113" s="16"/>
      <c r="K113" s="71"/>
    </row>
    <row r="114" spans="1:12" s="9" customFormat="1" ht="31.5" x14ac:dyDescent="0.25">
      <c r="A114" s="13" t="s">
        <v>163</v>
      </c>
      <c r="B114" s="34" t="s">
        <v>164</v>
      </c>
      <c r="C114" s="73" t="s">
        <v>25</v>
      </c>
      <c r="D114" s="202">
        <v>329.40767401078199</v>
      </c>
      <c r="E114" s="114">
        <f>E86+E101</f>
        <v>407.07442401345543</v>
      </c>
      <c r="F114" s="90">
        <f t="shared" si="2"/>
        <v>77.666750002673439</v>
      </c>
      <c r="G114" s="152">
        <f t="shared" si="3"/>
        <v>0.23577699042958936</v>
      </c>
      <c r="H114" s="16"/>
      <c r="I114" s="203"/>
      <c r="J114" s="203"/>
      <c r="K114" s="86">
        <v>-34.596476479999993</v>
      </c>
      <c r="L114" s="86">
        <f t="shared" ref="L114" si="4">K114-E114</f>
        <v>-441.67090049345541</v>
      </c>
    </row>
    <row r="115" spans="1:12" s="9" customFormat="1" ht="31.5" hidden="1" x14ac:dyDescent="0.25">
      <c r="A115" s="13" t="s">
        <v>165</v>
      </c>
      <c r="B115" s="17" t="s">
        <v>166</v>
      </c>
      <c r="C115" s="73" t="s">
        <v>25</v>
      </c>
      <c r="D115" s="202">
        <v>0</v>
      </c>
      <c r="E115" s="114"/>
      <c r="F115" s="90">
        <f t="shared" si="2"/>
        <v>0</v>
      </c>
      <c r="G115" s="152" t="str">
        <f t="shared" si="3"/>
        <v>-</v>
      </c>
      <c r="H115" s="16"/>
      <c r="I115" s="203"/>
      <c r="J115" s="203"/>
      <c r="K115" s="71"/>
    </row>
    <row r="116" spans="1:12" s="9" customFormat="1" ht="31.5" hidden="1" x14ac:dyDescent="0.25">
      <c r="A116" s="13" t="s">
        <v>167</v>
      </c>
      <c r="B116" s="19" t="s">
        <v>29</v>
      </c>
      <c r="C116" s="73" t="s">
        <v>25</v>
      </c>
      <c r="D116" s="202">
        <v>0</v>
      </c>
      <c r="E116" s="114"/>
      <c r="F116" s="90">
        <f t="shared" si="2"/>
        <v>0</v>
      </c>
      <c r="G116" s="152" t="str">
        <f t="shared" si="3"/>
        <v>-</v>
      </c>
      <c r="H116" s="16"/>
      <c r="I116" s="203"/>
      <c r="J116" s="203"/>
      <c r="K116" s="71"/>
    </row>
    <row r="117" spans="1:12" s="9" customFormat="1" ht="31.5" hidden="1" x14ac:dyDescent="0.25">
      <c r="A117" s="13" t="s">
        <v>168</v>
      </c>
      <c r="B117" s="19" t="s">
        <v>31</v>
      </c>
      <c r="C117" s="73" t="s">
        <v>25</v>
      </c>
      <c r="D117" s="202">
        <v>0</v>
      </c>
      <c r="E117" s="114"/>
      <c r="F117" s="90">
        <f t="shared" si="2"/>
        <v>0</v>
      </c>
      <c r="G117" s="152" t="str">
        <f t="shared" si="3"/>
        <v>-</v>
      </c>
      <c r="H117" s="16"/>
      <c r="I117" s="203"/>
      <c r="J117" s="203"/>
      <c r="K117" s="71"/>
    </row>
    <row r="118" spans="1:12" s="9" customFormat="1" ht="47.25" hidden="1" x14ac:dyDescent="0.25">
      <c r="A118" s="13" t="s">
        <v>169</v>
      </c>
      <c r="B118" s="19" t="s">
        <v>33</v>
      </c>
      <c r="C118" s="73" t="s">
        <v>25</v>
      </c>
      <c r="D118" s="202">
        <v>0</v>
      </c>
      <c r="E118" s="114"/>
      <c r="F118" s="90">
        <f t="shared" si="2"/>
        <v>0</v>
      </c>
      <c r="G118" s="152" t="str">
        <f t="shared" si="3"/>
        <v>-</v>
      </c>
      <c r="H118" s="16"/>
      <c r="I118" s="203"/>
      <c r="J118" s="203"/>
      <c r="K118" s="71"/>
    </row>
    <row r="119" spans="1:12" s="9" customFormat="1" hidden="1" x14ac:dyDescent="0.25">
      <c r="A119" s="13" t="s">
        <v>170</v>
      </c>
      <c r="B119" s="14" t="s">
        <v>35</v>
      </c>
      <c r="C119" s="73" t="s">
        <v>25</v>
      </c>
      <c r="D119" s="202">
        <v>0</v>
      </c>
      <c r="E119" s="114"/>
      <c r="F119" s="90">
        <f t="shared" si="2"/>
        <v>0</v>
      </c>
      <c r="G119" s="152" t="str">
        <f t="shared" si="3"/>
        <v>-</v>
      </c>
      <c r="H119" s="16"/>
      <c r="I119" s="203"/>
      <c r="J119" s="203"/>
      <c r="K119" s="71"/>
    </row>
    <row r="120" spans="1:12" s="9" customFormat="1" x14ac:dyDescent="0.25">
      <c r="A120" s="13" t="s">
        <v>171</v>
      </c>
      <c r="B120" s="14" t="s">
        <v>37</v>
      </c>
      <c r="C120" s="73" t="s">
        <v>25</v>
      </c>
      <c r="D120" s="202">
        <v>-58.605435965000026</v>
      </c>
      <c r="E120" s="114">
        <v>-26.662899332668449</v>
      </c>
      <c r="F120" s="90">
        <f t="shared" si="2"/>
        <v>31.942536632331578</v>
      </c>
      <c r="G120" s="152">
        <f t="shared" si="3"/>
        <v>-0.54504392137630542</v>
      </c>
      <c r="H120" s="16"/>
      <c r="I120" s="203"/>
      <c r="J120" s="203"/>
      <c r="K120" s="86"/>
      <c r="L120" s="86"/>
    </row>
    <row r="121" spans="1:12" s="9" customFormat="1" hidden="1" x14ac:dyDescent="0.25">
      <c r="A121" s="13" t="s">
        <v>172</v>
      </c>
      <c r="B121" s="14" t="s">
        <v>39</v>
      </c>
      <c r="C121" s="73" t="s">
        <v>25</v>
      </c>
      <c r="D121" s="202">
        <v>0</v>
      </c>
      <c r="E121" s="114"/>
      <c r="F121" s="90">
        <f t="shared" si="2"/>
        <v>0</v>
      </c>
      <c r="G121" s="152" t="str">
        <f t="shared" si="3"/>
        <v>-</v>
      </c>
      <c r="H121" s="16"/>
      <c r="I121" s="203"/>
      <c r="J121" s="203"/>
      <c r="K121" s="86"/>
      <c r="L121" s="86"/>
    </row>
    <row r="122" spans="1:12" s="9" customFormat="1" x14ac:dyDescent="0.25">
      <c r="A122" s="13" t="s">
        <v>173</v>
      </c>
      <c r="B122" s="14" t="s">
        <v>41</v>
      </c>
      <c r="C122" s="73" t="s">
        <v>25</v>
      </c>
      <c r="D122" s="202">
        <v>0</v>
      </c>
      <c r="E122" s="114">
        <v>-0.22649999999999995</v>
      </c>
      <c r="F122" s="90">
        <f t="shared" si="2"/>
        <v>-0.22649999999999995</v>
      </c>
      <c r="G122" s="152" t="str">
        <f t="shared" si="3"/>
        <v>-</v>
      </c>
      <c r="H122" s="16"/>
      <c r="I122" s="203"/>
      <c r="J122" s="203"/>
      <c r="K122" s="86"/>
      <c r="L122" s="86"/>
    </row>
    <row r="123" spans="1:12" s="9" customFormat="1" x14ac:dyDescent="0.25">
      <c r="A123" s="13" t="s">
        <v>174</v>
      </c>
      <c r="B123" s="14" t="s">
        <v>43</v>
      </c>
      <c r="C123" s="73" t="s">
        <v>25</v>
      </c>
      <c r="D123" s="202">
        <v>0</v>
      </c>
      <c r="E123" s="114"/>
      <c r="F123" s="90">
        <f t="shared" si="2"/>
        <v>0</v>
      </c>
      <c r="G123" s="152" t="str">
        <f t="shared" si="3"/>
        <v>-</v>
      </c>
      <c r="H123" s="16"/>
      <c r="I123" s="203"/>
      <c r="J123" s="203"/>
    </row>
    <row r="124" spans="1:12" s="9" customFormat="1" hidden="1" x14ac:dyDescent="0.25">
      <c r="A124" s="13" t="s">
        <v>175</v>
      </c>
      <c r="B124" s="14" t="s">
        <v>45</v>
      </c>
      <c r="C124" s="73" t="s">
        <v>25</v>
      </c>
      <c r="D124" s="202">
        <v>0</v>
      </c>
      <c r="E124" s="114"/>
      <c r="F124" s="90">
        <f t="shared" si="2"/>
        <v>0</v>
      </c>
      <c r="G124" s="152" t="str">
        <f t="shared" si="3"/>
        <v>-</v>
      </c>
      <c r="H124" s="16"/>
      <c r="I124" s="203"/>
      <c r="J124" s="203"/>
    </row>
    <row r="125" spans="1:12" s="9" customFormat="1" ht="31.5" hidden="1" x14ac:dyDescent="0.25">
      <c r="A125" s="13" t="s">
        <v>176</v>
      </c>
      <c r="B125" s="17" t="s">
        <v>47</v>
      </c>
      <c r="C125" s="73" t="s">
        <v>25</v>
      </c>
      <c r="D125" s="202">
        <v>0</v>
      </c>
      <c r="E125" s="114"/>
      <c r="F125" s="90">
        <f t="shared" si="2"/>
        <v>0</v>
      </c>
      <c r="G125" s="152" t="str">
        <f t="shared" si="3"/>
        <v>-</v>
      </c>
      <c r="H125" s="16"/>
      <c r="I125" s="203"/>
      <c r="J125" s="203"/>
    </row>
    <row r="126" spans="1:12" s="9" customFormat="1" hidden="1" x14ac:dyDescent="0.25">
      <c r="A126" s="13" t="s">
        <v>177</v>
      </c>
      <c r="B126" s="18" t="s">
        <v>49</v>
      </c>
      <c r="C126" s="73" t="s">
        <v>25</v>
      </c>
      <c r="D126" s="202">
        <v>0</v>
      </c>
      <c r="E126" s="114"/>
      <c r="F126" s="90">
        <f t="shared" si="2"/>
        <v>0</v>
      </c>
      <c r="G126" s="152" t="str">
        <f t="shared" si="3"/>
        <v>-</v>
      </c>
      <c r="H126" s="16"/>
      <c r="I126" s="203"/>
      <c r="J126" s="203"/>
    </row>
    <row r="127" spans="1:12" s="9" customFormat="1" hidden="1" x14ac:dyDescent="0.25">
      <c r="A127" s="13" t="s">
        <v>178</v>
      </c>
      <c r="B127" s="18" t="s">
        <v>51</v>
      </c>
      <c r="C127" s="73" t="s">
        <v>25</v>
      </c>
      <c r="D127" s="202">
        <v>0</v>
      </c>
      <c r="E127" s="114"/>
      <c r="F127" s="90">
        <f t="shared" si="2"/>
        <v>0</v>
      </c>
      <c r="G127" s="152" t="str">
        <f t="shared" si="3"/>
        <v>-</v>
      </c>
      <c r="H127" s="16"/>
      <c r="I127" s="203"/>
      <c r="J127" s="203"/>
    </row>
    <row r="128" spans="1:12" s="9" customFormat="1" x14ac:dyDescent="0.25">
      <c r="A128" s="13" t="s">
        <v>179</v>
      </c>
      <c r="B128" s="14" t="s">
        <v>53</v>
      </c>
      <c r="C128" s="73" t="s">
        <v>25</v>
      </c>
      <c r="D128" s="202">
        <v>388.01310997578202</v>
      </c>
      <c r="E128" s="114">
        <f>E114-E120-E122-E123</f>
        <v>433.96382334612389</v>
      </c>
      <c r="F128" s="90">
        <f t="shared" si="2"/>
        <v>45.950713370341873</v>
      </c>
      <c r="G128" s="152">
        <f t="shared" si="3"/>
        <v>0.11842567219754484</v>
      </c>
      <c r="H128" s="16"/>
      <c r="I128" s="203"/>
      <c r="J128" s="203"/>
    </row>
    <row r="129" spans="1:12" s="9" customFormat="1" ht="16.5" customHeight="1" x14ac:dyDescent="0.25">
      <c r="A129" s="13" t="s">
        <v>180</v>
      </c>
      <c r="B129" s="34" t="s">
        <v>181</v>
      </c>
      <c r="C129" s="73" t="s">
        <v>25</v>
      </c>
      <c r="D129" s="202">
        <v>0</v>
      </c>
      <c r="E129" s="114">
        <v>-2E-3</v>
      </c>
      <c r="F129" s="90">
        <f t="shared" si="2"/>
        <v>-2E-3</v>
      </c>
      <c r="G129" s="152" t="str">
        <f t="shared" si="3"/>
        <v>-</v>
      </c>
      <c r="H129" s="16"/>
      <c r="K129" s="86"/>
      <c r="L129" s="86"/>
    </row>
    <row r="130" spans="1:12" s="9" customFormat="1" hidden="1" x14ac:dyDescent="0.25">
      <c r="A130" s="13" t="s">
        <v>182</v>
      </c>
      <c r="B130" s="14" t="s">
        <v>27</v>
      </c>
      <c r="C130" s="73" t="s">
        <v>25</v>
      </c>
      <c r="D130" s="202">
        <v>0</v>
      </c>
      <c r="E130" s="114">
        <v>0</v>
      </c>
      <c r="F130" s="90">
        <f t="shared" si="2"/>
        <v>0</v>
      </c>
      <c r="G130" s="152" t="str">
        <f t="shared" si="3"/>
        <v>-</v>
      </c>
      <c r="H130" s="16"/>
      <c r="K130" s="86"/>
      <c r="L130" s="86"/>
    </row>
    <row r="131" spans="1:12" s="9" customFormat="1" ht="31.5" hidden="1" x14ac:dyDescent="0.25">
      <c r="A131" s="13" t="s">
        <v>183</v>
      </c>
      <c r="B131" s="19" t="s">
        <v>29</v>
      </c>
      <c r="C131" s="73" t="s">
        <v>25</v>
      </c>
      <c r="D131" s="202">
        <v>0</v>
      </c>
      <c r="E131" s="114">
        <v>0</v>
      </c>
      <c r="F131" s="90">
        <f t="shared" si="2"/>
        <v>0</v>
      </c>
      <c r="G131" s="152" t="str">
        <f t="shared" si="3"/>
        <v>-</v>
      </c>
      <c r="H131" s="16"/>
      <c r="K131" s="86"/>
      <c r="L131" s="86"/>
    </row>
    <row r="132" spans="1:12" s="9" customFormat="1" ht="31.5" hidden="1" x14ac:dyDescent="0.25">
      <c r="A132" s="13" t="s">
        <v>184</v>
      </c>
      <c r="B132" s="19" t="s">
        <v>31</v>
      </c>
      <c r="C132" s="73" t="s">
        <v>25</v>
      </c>
      <c r="D132" s="202">
        <v>0</v>
      </c>
      <c r="E132" s="114">
        <v>0</v>
      </c>
      <c r="F132" s="90">
        <f t="shared" si="2"/>
        <v>0</v>
      </c>
      <c r="G132" s="152" t="str">
        <f t="shared" si="3"/>
        <v>-</v>
      </c>
      <c r="H132" s="16"/>
      <c r="K132" s="86"/>
      <c r="L132" s="86"/>
    </row>
    <row r="133" spans="1:12" s="9" customFormat="1" ht="47.25" hidden="1" x14ac:dyDescent="0.25">
      <c r="A133" s="13" t="s">
        <v>185</v>
      </c>
      <c r="B133" s="19" t="s">
        <v>33</v>
      </c>
      <c r="C133" s="73" t="s">
        <v>25</v>
      </c>
      <c r="D133" s="202">
        <v>0</v>
      </c>
      <c r="E133" s="114">
        <v>0</v>
      </c>
      <c r="F133" s="90">
        <f t="shared" si="2"/>
        <v>0</v>
      </c>
      <c r="G133" s="152" t="str">
        <f t="shared" si="3"/>
        <v>-</v>
      </c>
      <c r="H133" s="16"/>
      <c r="K133" s="86"/>
      <c r="L133" s="86"/>
    </row>
    <row r="134" spans="1:12" s="9" customFormat="1" ht="31.5" hidden="1" x14ac:dyDescent="0.25">
      <c r="A134" s="13" t="s">
        <v>186</v>
      </c>
      <c r="B134" s="20" t="s">
        <v>187</v>
      </c>
      <c r="C134" s="73" t="s">
        <v>25</v>
      </c>
      <c r="D134" s="202">
        <v>0</v>
      </c>
      <c r="E134" s="114">
        <v>0</v>
      </c>
      <c r="F134" s="90">
        <f t="shared" si="2"/>
        <v>0</v>
      </c>
      <c r="G134" s="152" t="str">
        <f t="shared" si="3"/>
        <v>-</v>
      </c>
      <c r="H134" s="16"/>
      <c r="K134" s="86"/>
      <c r="L134" s="86"/>
    </row>
    <row r="135" spans="1:12" s="9" customFormat="1" x14ac:dyDescent="0.25">
      <c r="A135" s="13" t="s">
        <v>188</v>
      </c>
      <c r="B135" s="20" t="s">
        <v>189</v>
      </c>
      <c r="C135" s="73" t="s">
        <v>25</v>
      </c>
      <c r="D135" s="202">
        <v>-77.602621995156426</v>
      </c>
      <c r="E135" s="114">
        <v>-2E-3</v>
      </c>
      <c r="F135" s="90">
        <f t="shared" si="2"/>
        <v>77.60062199515643</v>
      </c>
      <c r="G135" s="152">
        <f t="shared" si="3"/>
        <v>-0.99997422767493449</v>
      </c>
      <c r="H135" s="16"/>
      <c r="K135" s="86"/>
      <c r="L135" s="86"/>
    </row>
    <row r="136" spans="1:12" s="9" customFormat="1" ht="31.5" hidden="1" x14ac:dyDescent="0.25">
      <c r="A136" s="13" t="s">
        <v>190</v>
      </c>
      <c r="B136" s="20" t="s">
        <v>191</v>
      </c>
      <c r="C136" s="73" t="s">
        <v>25</v>
      </c>
      <c r="D136" s="202">
        <v>0</v>
      </c>
      <c r="E136" s="114">
        <v>0</v>
      </c>
      <c r="F136" s="90">
        <f t="shared" si="2"/>
        <v>0</v>
      </c>
      <c r="G136" s="152" t="str">
        <f t="shared" si="3"/>
        <v>-</v>
      </c>
      <c r="H136" s="16"/>
      <c r="K136" s="86"/>
      <c r="L136" s="86"/>
    </row>
    <row r="137" spans="1:12" s="9" customFormat="1" x14ac:dyDescent="0.25">
      <c r="A137" s="13" t="s">
        <v>192</v>
      </c>
      <c r="B137" s="20" t="s">
        <v>193</v>
      </c>
      <c r="C137" s="73" t="s">
        <v>25</v>
      </c>
      <c r="D137" s="202">
        <v>0</v>
      </c>
      <c r="E137" s="114">
        <v>0</v>
      </c>
      <c r="F137" s="90" t="s">
        <v>231</v>
      </c>
      <c r="G137" s="152" t="str">
        <f t="shared" si="3"/>
        <v>-</v>
      </c>
      <c r="H137" s="16"/>
      <c r="K137" s="86"/>
      <c r="L137" s="86"/>
    </row>
    <row r="138" spans="1:12" s="9" customFormat="1" x14ac:dyDescent="0.25">
      <c r="A138" s="13" t="s">
        <v>194</v>
      </c>
      <c r="B138" s="20" t="s">
        <v>195</v>
      </c>
      <c r="C138" s="73" t="s">
        <v>25</v>
      </c>
      <c r="D138" s="202">
        <v>0</v>
      </c>
      <c r="E138" s="114">
        <v>0</v>
      </c>
      <c r="F138" s="90" t="s">
        <v>231</v>
      </c>
      <c r="G138" s="152" t="str">
        <f t="shared" si="3"/>
        <v>-</v>
      </c>
      <c r="H138" s="16"/>
    </row>
    <row r="139" spans="1:12" s="9" customFormat="1" hidden="1" x14ac:dyDescent="0.25">
      <c r="A139" s="13" t="s">
        <v>196</v>
      </c>
      <c r="B139" s="20" t="s">
        <v>197</v>
      </c>
      <c r="C139" s="73" t="s">
        <v>25</v>
      </c>
      <c r="D139" s="202">
        <v>0</v>
      </c>
      <c r="E139" s="114">
        <v>0</v>
      </c>
      <c r="F139" s="90">
        <f t="shared" si="2"/>
        <v>0</v>
      </c>
      <c r="G139" s="152" t="str">
        <f t="shared" si="3"/>
        <v>-</v>
      </c>
      <c r="H139" s="16"/>
    </row>
    <row r="140" spans="1:12" s="9" customFormat="1" ht="31.5" hidden="1" x14ac:dyDescent="0.25">
      <c r="A140" s="13" t="s">
        <v>198</v>
      </c>
      <c r="B140" s="20" t="s">
        <v>47</v>
      </c>
      <c r="C140" s="73" t="s">
        <v>25</v>
      </c>
      <c r="D140" s="202">
        <v>0</v>
      </c>
      <c r="E140" s="114">
        <v>0</v>
      </c>
      <c r="F140" s="90">
        <f t="shared" si="2"/>
        <v>0</v>
      </c>
      <c r="G140" s="152" t="str">
        <f t="shared" si="3"/>
        <v>-</v>
      </c>
      <c r="H140" s="16"/>
    </row>
    <row r="141" spans="1:12" s="9" customFormat="1" hidden="1" x14ac:dyDescent="0.25">
      <c r="A141" s="13" t="s">
        <v>199</v>
      </c>
      <c r="B141" s="18" t="s">
        <v>200</v>
      </c>
      <c r="C141" s="73" t="s">
        <v>25</v>
      </c>
      <c r="D141" s="202">
        <v>0</v>
      </c>
      <c r="E141" s="114">
        <v>0</v>
      </c>
      <c r="F141" s="90">
        <f t="shared" si="2"/>
        <v>0</v>
      </c>
      <c r="G141" s="152" t="str">
        <f t="shared" si="3"/>
        <v>-</v>
      </c>
      <c r="H141" s="16"/>
    </row>
    <row r="142" spans="1:12" s="9" customFormat="1" hidden="1" x14ac:dyDescent="0.25">
      <c r="A142" s="13" t="s">
        <v>201</v>
      </c>
      <c r="B142" s="18" t="s">
        <v>51</v>
      </c>
      <c r="C142" s="73" t="s">
        <v>25</v>
      </c>
      <c r="D142" s="202">
        <v>0</v>
      </c>
      <c r="E142" s="114">
        <v>0</v>
      </c>
      <c r="F142" s="90">
        <f t="shared" si="2"/>
        <v>0</v>
      </c>
      <c r="G142" s="152" t="str">
        <f t="shared" si="3"/>
        <v>-</v>
      </c>
      <c r="H142" s="16"/>
    </row>
    <row r="143" spans="1:12" s="9" customFormat="1" x14ac:dyDescent="0.25">
      <c r="A143" s="13" t="s">
        <v>202</v>
      </c>
      <c r="B143" s="20" t="s">
        <v>203</v>
      </c>
      <c r="C143" s="73" t="s">
        <v>25</v>
      </c>
      <c r="D143" s="202">
        <v>77.602621995156426</v>
      </c>
      <c r="E143" s="114">
        <v>0</v>
      </c>
      <c r="F143" s="90">
        <f t="shared" si="2"/>
        <v>-77.602621995156426</v>
      </c>
      <c r="G143" s="152">
        <f t="shared" si="3"/>
        <v>-1</v>
      </c>
      <c r="H143" s="16"/>
    </row>
    <row r="144" spans="1:12" s="9" customFormat="1" x14ac:dyDescent="0.25">
      <c r="A144" s="13" t="s">
        <v>204</v>
      </c>
      <c r="B144" s="34" t="s">
        <v>205</v>
      </c>
      <c r="C144" s="73" t="s">
        <v>25</v>
      </c>
      <c r="D144" s="202">
        <v>329.40767401078199</v>
      </c>
      <c r="E144" s="114">
        <v>407.07642401345544</v>
      </c>
      <c r="F144" s="90">
        <f t="shared" si="2"/>
        <v>77.668750002673448</v>
      </c>
      <c r="G144" s="152">
        <f t="shared" si="3"/>
        <v>0.23578306193355786</v>
      </c>
      <c r="H144" s="16"/>
      <c r="I144" s="203"/>
      <c r="J144" s="203"/>
      <c r="K144" s="86"/>
      <c r="L144" s="86"/>
    </row>
    <row r="145" spans="1:12" s="9" customFormat="1" hidden="1" x14ac:dyDescent="0.25">
      <c r="A145" s="13" t="s">
        <v>206</v>
      </c>
      <c r="B145" s="14" t="s">
        <v>27</v>
      </c>
      <c r="C145" s="73" t="s">
        <v>25</v>
      </c>
      <c r="D145" s="202">
        <v>0</v>
      </c>
      <c r="E145" s="114">
        <v>0</v>
      </c>
      <c r="F145" s="90">
        <f t="shared" si="2"/>
        <v>0</v>
      </c>
      <c r="G145" s="152" t="str">
        <f t="shared" si="3"/>
        <v>-</v>
      </c>
      <c r="H145" s="16"/>
      <c r="I145" s="203"/>
      <c r="J145" s="203"/>
      <c r="K145" s="86"/>
      <c r="L145" s="86"/>
    </row>
    <row r="146" spans="1:12" s="9" customFormat="1" ht="31.5" hidden="1" x14ac:dyDescent="0.25">
      <c r="A146" s="13" t="s">
        <v>207</v>
      </c>
      <c r="B146" s="19" t="s">
        <v>29</v>
      </c>
      <c r="C146" s="73" t="s">
        <v>25</v>
      </c>
      <c r="D146" s="202">
        <v>0</v>
      </c>
      <c r="E146" s="114">
        <v>0</v>
      </c>
      <c r="F146" s="90">
        <f t="shared" si="2"/>
        <v>0</v>
      </c>
      <c r="G146" s="152" t="str">
        <f t="shared" si="3"/>
        <v>-</v>
      </c>
      <c r="H146" s="16"/>
      <c r="I146" s="203"/>
      <c r="J146" s="203"/>
      <c r="K146" s="86"/>
      <c r="L146" s="86"/>
    </row>
    <row r="147" spans="1:12" s="9" customFormat="1" ht="31.5" hidden="1" x14ac:dyDescent="0.25">
      <c r="A147" s="13" t="s">
        <v>208</v>
      </c>
      <c r="B147" s="19" t="s">
        <v>31</v>
      </c>
      <c r="C147" s="73" t="s">
        <v>25</v>
      </c>
      <c r="D147" s="202">
        <v>0</v>
      </c>
      <c r="E147" s="114">
        <v>0</v>
      </c>
      <c r="F147" s="90">
        <f t="shared" si="2"/>
        <v>0</v>
      </c>
      <c r="G147" s="152" t="str">
        <f t="shared" si="3"/>
        <v>-</v>
      </c>
      <c r="H147" s="16"/>
      <c r="I147" s="203"/>
      <c r="J147" s="203"/>
      <c r="K147" s="86"/>
      <c r="L147" s="86"/>
    </row>
    <row r="148" spans="1:12" s="9" customFormat="1" ht="47.25" hidden="1" x14ac:dyDescent="0.25">
      <c r="A148" s="13" t="s">
        <v>209</v>
      </c>
      <c r="B148" s="19" t="s">
        <v>33</v>
      </c>
      <c r="C148" s="73" t="s">
        <v>25</v>
      </c>
      <c r="D148" s="202">
        <v>0</v>
      </c>
      <c r="E148" s="114">
        <v>0</v>
      </c>
      <c r="F148" s="90">
        <f t="shared" si="2"/>
        <v>0</v>
      </c>
      <c r="G148" s="152" t="str">
        <f t="shared" si="3"/>
        <v>-</v>
      </c>
      <c r="H148" s="16"/>
      <c r="I148" s="203"/>
      <c r="J148" s="203"/>
      <c r="K148" s="86"/>
      <c r="L148" s="86"/>
    </row>
    <row r="149" spans="1:12" s="9" customFormat="1" hidden="1" x14ac:dyDescent="0.25">
      <c r="A149" s="13" t="s">
        <v>210</v>
      </c>
      <c r="B149" s="14" t="s">
        <v>35</v>
      </c>
      <c r="C149" s="73" t="s">
        <v>25</v>
      </c>
      <c r="D149" s="202">
        <v>0</v>
      </c>
      <c r="E149" s="114">
        <v>0</v>
      </c>
      <c r="F149" s="90">
        <f t="shared" si="2"/>
        <v>0</v>
      </c>
      <c r="G149" s="152" t="str">
        <f t="shared" si="3"/>
        <v>-</v>
      </c>
      <c r="H149" s="16"/>
      <c r="I149" s="203"/>
      <c r="J149" s="203"/>
      <c r="K149" s="86"/>
      <c r="L149" s="86"/>
    </row>
    <row r="150" spans="1:12" s="9" customFormat="1" x14ac:dyDescent="0.25">
      <c r="A150" s="13" t="s">
        <v>211</v>
      </c>
      <c r="B150" s="14" t="s">
        <v>37</v>
      </c>
      <c r="C150" s="73" t="s">
        <v>25</v>
      </c>
      <c r="D150" s="202">
        <v>18.997186030156399</v>
      </c>
      <c r="E150" s="114">
        <f>E120-E135</f>
        <v>-26.66089933266845</v>
      </c>
      <c r="F150" s="90">
        <f t="shared" si="2"/>
        <v>-45.658085362824849</v>
      </c>
      <c r="G150" s="152">
        <f t="shared" si="3"/>
        <v>-2.4034130786710497</v>
      </c>
      <c r="H150" s="16"/>
      <c r="I150" s="203"/>
      <c r="J150" s="203"/>
      <c r="K150" s="86"/>
      <c r="L150" s="86"/>
    </row>
    <row r="151" spans="1:12" s="9" customFormat="1" hidden="1" x14ac:dyDescent="0.25">
      <c r="A151" s="13" t="s">
        <v>212</v>
      </c>
      <c r="B151" s="14" t="s">
        <v>39</v>
      </c>
      <c r="C151" s="73" t="s">
        <v>25</v>
      </c>
      <c r="D151" s="202">
        <v>0</v>
      </c>
      <c r="E151" s="114">
        <v>0</v>
      </c>
      <c r="F151" s="90">
        <f t="shared" si="2"/>
        <v>0</v>
      </c>
      <c r="G151" s="152" t="str">
        <f t="shared" si="3"/>
        <v>-</v>
      </c>
      <c r="H151" s="16"/>
      <c r="I151" s="203"/>
      <c r="J151" s="203"/>
      <c r="K151" s="86"/>
      <c r="L151" s="86"/>
    </row>
    <row r="152" spans="1:12" s="9" customFormat="1" x14ac:dyDescent="0.25">
      <c r="A152" s="13" t="s">
        <v>213</v>
      </c>
      <c r="B152" s="17" t="s">
        <v>41</v>
      </c>
      <c r="C152" s="73" t="s">
        <v>25</v>
      </c>
      <c r="D152" s="202">
        <v>0</v>
      </c>
      <c r="E152" s="114">
        <f>E122-E137</f>
        <v>-0.22649999999999995</v>
      </c>
      <c r="F152" s="90">
        <f t="shared" si="2"/>
        <v>-0.22649999999999995</v>
      </c>
      <c r="G152" s="152" t="str">
        <f t="shared" si="3"/>
        <v>-</v>
      </c>
      <c r="H152" s="16"/>
      <c r="I152" s="203"/>
      <c r="J152" s="203"/>
      <c r="K152" s="86"/>
      <c r="L152" s="86"/>
    </row>
    <row r="153" spans="1:12" s="9" customFormat="1" x14ac:dyDescent="0.25">
      <c r="A153" s="13" t="s">
        <v>214</v>
      </c>
      <c r="B153" s="14" t="s">
        <v>43</v>
      </c>
      <c r="C153" s="73" t="s">
        <v>25</v>
      </c>
      <c r="D153" s="202">
        <v>0</v>
      </c>
      <c r="E153" s="114">
        <f>E123-E138</f>
        <v>0</v>
      </c>
      <c r="F153" s="90">
        <f t="shared" si="2"/>
        <v>0</v>
      </c>
      <c r="G153" s="152" t="str">
        <f t="shared" si="3"/>
        <v>-</v>
      </c>
      <c r="H153" s="16"/>
      <c r="I153" s="203"/>
      <c r="J153" s="203"/>
      <c r="K153" s="86"/>
      <c r="L153" s="86"/>
    </row>
    <row r="154" spans="1:12" s="9" customFormat="1" hidden="1" x14ac:dyDescent="0.25">
      <c r="A154" s="13" t="s">
        <v>215</v>
      </c>
      <c r="B154" s="14" t="s">
        <v>45</v>
      </c>
      <c r="C154" s="73" t="s">
        <v>25</v>
      </c>
      <c r="D154" s="202">
        <v>0</v>
      </c>
      <c r="E154" s="114">
        <v>0</v>
      </c>
      <c r="F154" s="90">
        <f t="shared" si="2"/>
        <v>0</v>
      </c>
      <c r="G154" s="152" t="str">
        <f t="shared" si="3"/>
        <v>-</v>
      </c>
      <c r="H154" s="16"/>
      <c r="I154" s="203"/>
      <c r="J154" s="203"/>
      <c r="K154" s="86"/>
      <c r="L154" s="86"/>
    </row>
    <row r="155" spans="1:12" s="9" customFormat="1" ht="31.5" hidden="1" x14ac:dyDescent="0.25">
      <c r="A155" s="13" t="s">
        <v>216</v>
      </c>
      <c r="B155" s="17" t="s">
        <v>47</v>
      </c>
      <c r="C155" s="73" t="s">
        <v>25</v>
      </c>
      <c r="D155" s="202">
        <v>0</v>
      </c>
      <c r="E155" s="114">
        <v>0</v>
      </c>
      <c r="F155" s="90">
        <f t="shared" si="2"/>
        <v>0</v>
      </c>
      <c r="G155" s="152" t="str">
        <f t="shared" si="3"/>
        <v>-</v>
      </c>
      <c r="H155" s="16"/>
      <c r="I155" s="203"/>
      <c r="J155" s="203"/>
      <c r="K155" s="86"/>
      <c r="L155" s="86"/>
    </row>
    <row r="156" spans="1:12" s="9" customFormat="1" hidden="1" x14ac:dyDescent="0.25">
      <c r="A156" s="13" t="s">
        <v>217</v>
      </c>
      <c r="B156" s="18" t="s">
        <v>49</v>
      </c>
      <c r="C156" s="73" t="s">
        <v>25</v>
      </c>
      <c r="D156" s="202">
        <v>0</v>
      </c>
      <c r="E156" s="114">
        <v>0</v>
      </c>
      <c r="F156" s="90">
        <f t="shared" si="2"/>
        <v>0</v>
      </c>
      <c r="G156" s="152" t="str">
        <f t="shared" si="3"/>
        <v>-</v>
      </c>
      <c r="H156" s="16"/>
      <c r="I156" s="203"/>
      <c r="J156" s="203"/>
      <c r="K156" s="86"/>
      <c r="L156" s="86"/>
    </row>
    <row r="157" spans="1:12" s="9" customFormat="1" hidden="1" x14ac:dyDescent="0.25">
      <c r="A157" s="13" t="s">
        <v>218</v>
      </c>
      <c r="B157" s="18" t="s">
        <v>51</v>
      </c>
      <c r="C157" s="73" t="s">
        <v>25</v>
      </c>
      <c r="D157" s="202">
        <v>0</v>
      </c>
      <c r="E157" s="114">
        <v>0</v>
      </c>
      <c r="F157" s="90">
        <f t="shared" ref="F157:F170" si="5">E157-D157</f>
        <v>0</v>
      </c>
      <c r="G157" s="152" t="str">
        <f t="shared" ref="G157:G170" si="6">IFERROR(F157/D157,"-")</f>
        <v>-</v>
      </c>
      <c r="H157" s="16"/>
      <c r="I157" s="203"/>
      <c r="J157" s="203"/>
      <c r="K157" s="86"/>
      <c r="L157" s="86"/>
    </row>
    <row r="158" spans="1:12" s="9" customFormat="1" x14ac:dyDescent="0.25">
      <c r="A158" s="13" t="s">
        <v>219</v>
      </c>
      <c r="B158" s="14" t="s">
        <v>53</v>
      </c>
      <c r="C158" s="73" t="s">
        <v>25</v>
      </c>
      <c r="D158" s="202">
        <v>310.41048798062559</v>
      </c>
      <c r="E158" s="114">
        <f>E128-E143</f>
        <v>433.96382334612389</v>
      </c>
      <c r="F158" s="90">
        <f t="shared" si="5"/>
        <v>123.5533353654983</v>
      </c>
      <c r="G158" s="152">
        <f t="shared" si="6"/>
        <v>0.39803209024693115</v>
      </c>
      <c r="H158" s="16"/>
      <c r="I158" s="203"/>
      <c r="J158" s="203"/>
      <c r="K158" s="86"/>
      <c r="L158" s="86"/>
    </row>
    <row r="159" spans="1:12" s="9" customFormat="1" x14ac:dyDescent="0.25">
      <c r="A159" s="13" t="s">
        <v>220</v>
      </c>
      <c r="B159" s="34" t="s">
        <v>221</v>
      </c>
      <c r="C159" s="73" t="s">
        <v>25</v>
      </c>
      <c r="D159" s="202">
        <v>329.40767401078199</v>
      </c>
      <c r="E159" s="114">
        <f>E144</f>
        <v>407.07642401345544</v>
      </c>
      <c r="F159" s="90">
        <f t="shared" si="5"/>
        <v>77.668750002673448</v>
      </c>
      <c r="G159" s="152">
        <f t="shared" si="6"/>
        <v>0.23578306193355786</v>
      </c>
      <c r="H159" s="16"/>
    </row>
    <row r="160" spans="1:12" s="9" customFormat="1" x14ac:dyDescent="0.25">
      <c r="A160" s="13" t="s">
        <v>222</v>
      </c>
      <c r="B160" s="20" t="s">
        <v>223</v>
      </c>
      <c r="C160" s="73" t="s">
        <v>25</v>
      </c>
      <c r="D160" s="202">
        <v>0</v>
      </c>
      <c r="E160" s="114">
        <f>E380-E393</f>
        <v>0</v>
      </c>
      <c r="F160" s="90">
        <f t="shared" si="5"/>
        <v>0</v>
      </c>
      <c r="G160" s="152" t="str">
        <f t="shared" si="6"/>
        <v>-</v>
      </c>
      <c r="H160" s="16"/>
    </row>
    <row r="161" spans="1:8" s="9" customFormat="1" x14ac:dyDescent="0.25">
      <c r="A161" s="13" t="s">
        <v>224</v>
      </c>
      <c r="B161" s="20" t="s">
        <v>225</v>
      </c>
      <c r="C161" s="73" t="s">
        <v>25</v>
      </c>
      <c r="D161" s="202">
        <v>157.0212754574415</v>
      </c>
      <c r="E161" s="114">
        <v>0</v>
      </c>
      <c r="F161" s="90">
        <f t="shared" si="5"/>
        <v>-157.0212754574415</v>
      </c>
      <c r="G161" s="152">
        <f t="shared" si="6"/>
        <v>-1</v>
      </c>
      <c r="H161" s="16"/>
    </row>
    <row r="162" spans="1:8" s="9" customFormat="1" x14ac:dyDescent="0.25">
      <c r="A162" s="13" t="s">
        <v>226</v>
      </c>
      <c r="B162" s="20" t="s">
        <v>227</v>
      </c>
      <c r="C162" s="73" t="s">
        <v>25</v>
      </c>
      <c r="D162" s="202">
        <v>0</v>
      </c>
      <c r="E162" s="114">
        <v>0</v>
      </c>
      <c r="F162" s="90">
        <f t="shared" si="5"/>
        <v>0</v>
      </c>
      <c r="G162" s="152" t="str">
        <f t="shared" si="6"/>
        <v>-</v>
      </c>
      <c r="H162" s="16"/>
    </row>
    <row r="163" spans="1:8" s="9" customFormat="1" ht="16.5" thickBot="1" x14ac:dyDescent="0.3">
      <c r="A163" s="27" t="s">
        <v>228</v>
      </c>
      <c r="B163" s="35" t="s">
        <v>229</v>
      </c>
      <c r="C163" s="75" t="s">
        <v>25</v>
      </c>
      <c r="D163" s="198">
        <v>172.38639855334048</v>
      </c>
      <c r="E163" s="116">
        <f>E159-E160-E161-E162</f>
        <v>407.07642401345544</v>
      </c>
      <c r="F163" s="98">
        <f t="shared" si="5"/>
        <v>234.69002546011495</v>
      </c>
      <c r="G163" s="154">
        <f t="shared" si="6"/>
        <v>1.3614184612569433</v>
      </c>
      <c r="H163" s="30"/>
    </row>
    <row r="164" spans="1:8" s="9" customFormat="1" x14ac:dyDescent="0.25">
      <c r="A164" s="10" t="s">
        <v>230</v>
      </c>
      <c r="B164" s="11" t="s">
        <v>116</v>
      </c>
      <c r="C164" s="78" t="s">
        <v>705</v>
      </c>
      <c r="D164" s="201">
        <v>0</v>
      </c>
      <c r="E164" s="112" t="s">
        <v>705</v>
      </c>
      <c r="F164" s="97" t="s">
        <v>705</v>
      </c>
      <c r="G164" s="151" t="s">
        <v>705</v>
      </c>
      <c r="H164" s="12"/>
    </row>
    <row r="165" spans="1:8" s="9" customFormat="1" ht="47.25" x14ac:dyDescent="0.25">
      <c r="A165" s="13" t="s">
        <v>232</v>
      </c>
      <c r="B165" s="20" t="s">
        <v>233</v>
      </c>
      <c r="C165" s="73" t="s">
        <v>25</v>
      </c>
      <c r="D165" s="202">
        <v>329.40767401078199</v>
      </c>
      <c r="E165" s="114">
        <f>E114+E110+E74</f>
        <v>407.37626160345542</v>
      </c>
      <c r="F165" s="90">
        <f t="shared" si="5"/>
        <v>77.96858759267343</v>
      </c>
      <c r="G165" s="152">
        <f t="shared" si="6"/>
        <v>0.23669329449234813</v>
      </c>
      <c r="H165" s="16"/>
    </row>
    <row r="166" spans="1:8" s="9" customFormat="1" ht="31.5" x14ac:dyDescent="0.25">
      <c r="A166" s="13" t="s">
        <v>234</v>
      </c>
      <c r="B166" s="20" t="s">
        <v>235</v>
      </c>
      <c r="C166" s="73" t="s">
        <v>25</v>
      </c>
      <c r="D166" s="202">
        <v>0</v>
      </c>
      <c r="E166" s="114">
        <v>0</v>
      </c>
      <c r="F166" s="90">
        <f t="shared" si="5"/>
        <v>0</v>
      </c>
      <c r="G166" s="152" t="str">
        <f t="shared" si="6"/>
        <v>-</v>
      </c>
      <c r="H166" s="16"/>
    </row>
    <row r="167" spans="1:8" s="9" customFormat="1" x14ac:dyDescent="0.25">
      <c r="A167" s="13" t="s">
        <v>236</v>
      </c>
      <c r="B167" s="19" t="s">
        <v>237</v>
      </c>
      <c r="C167" s="73" t="s">
        <v>25</v>
      </c>
      <c r="D167" s="202">
        <v>0</v>
      </c>
      <c r="E167" s="114">
        <v>0</v>
      </c>
      <c r="F167" s="90">
        <f t="shared" si="5"/>
        <v>0</v>
      </c>
      <c r="G167" s="152" t="str">
        <f t="shared" si="6"/>
        <v>-</v>
      </c>
      <c r="H167" s="16"/>
    </row>
    <row r="168" spans="1:8" s="9" customFormat="1" x14ac:dyDescent="0.25">
      <c r="A168" s="13" t="s">
        <v>238</v>
      </c>
      <c r="B168" s="20" t="s">
        <v>239</v>
      </c>
      <c r="C168" s="73" t="s">
        <v>25</v>
      </c>
      <c r="D168" s="202">
        <v>0</v>
      </c>
      <c r="E168" s="114">
        <v>0</v>
      </c>
      <c r="F168" s="90">
        <f t="shared" si="5"/>
        <v>0</v>
      </c>
      <c r="G168" s="152" t="str">
        <f t="shared" si="6"/>
        <v>-</v>
      </c>
      <c r="H168" s="16"/>
    </row>
    <row r="169" spans="1:8" s="9" customFormat="1" x14ac:dyDescent="0.25">
      <c r="A169" s="13" t="s">
        <v>240</v>
      </c>
      <c r="B169" s="19" t="s">
        <v>241</v>
      </c>
      <c r="C169" s="73" t="s">
        <v>25</v>
      </c>
      <c r="D169" s="202">
        <v>0</v>
      </c>
      <c r="E169" s="114">
        <v>0</v>
      </c>
      <c r="F169" s="95">
        <f t="shared" si="5"/>
        <v>0</v>
      </c>
      <c r="G169" s="153" t="str">
        <f t="shared" si="6"/>
        <v>-</v>
      </c>
      <c r="H169" s="25"/>
    </row>
    <row r="170" spans="1:8" s="9" customFormat="1" ht="48" thickBot="1" x14ac:dyDescent="0.3">
      <c r="A170" s="27" t="s">
        <v>242</v>
      </c>
      <c r="B170" s="35" t="s">
        <v>243</v>
      </c>
      <c r="C170" s="75" t="s">
        <v>231</v>
      </c>
      <c r="D170" s="198">
        <v>0</v>
      </c>
      <c r="E170" s="116">
        <f>E168/E165</f>
        <v>0</v>
      </c>
      <c r="F170" s="98">
        <f t="shared" si="5"/>
        <v>0</v>
      </c>
      <c r="G170" s="154" t="str">
        <f t="shared" si="6"/>
        <v>-</v>
      </c>
      <c r="H170" s="30"/>
    </row>
    <row r="171" spans="1:8" s="9" customFormat="1" ht="19.5" thickBot="1" x14ac:dyDescent="0.3">
      <c r="A171" s="245" t="s">
        <v>244</v>
      </c>
      <c r="B171" s="246"/>
      <c r="C171" s="246"/>
      <c r="D171" s="246"/>
      <c r="E171" s="246"/>
      <c r="F171" s="243"/>
      <c r="G171" s="243"/>
      <c r="H171" s="244"/>
    </row>
    <row r="172" spans="1:8" s="9" customFormat="1" x14ac:dyDescent="0.25">
      <c r="A172" s="10" t="s">
        <v>245</v>
      </c>
      <c r="B172" s="11" t="s">
        <v>246</v>
      </c>
      <c r="C172" s="78" t="s">
        <v>25</v>
      </c>
      <c r="D172" s="189">
        <v>40.516870000000004</v>
      </c>
      <c r="E172" s="112">
        <v>17.819242689999996</v>
      </c>
      <c r="F172" s="97">
        <f t="shared" ref="F172:F235" si="7">E172-D172</f>
        <v>-22.697627310000009</v>
      </c>
      <c r="G172" s="151">
        <f t="shared" ref="G172:G235" si="8">IFERROR(F172/D172,"-")</f>
        <v>-0.56020189392714703</v>
      </c>
      <c r="H172" s="12"/>
    </row>
    <row r="173" spans="1:8" s="9" customFormat="1" hidden="1" x14ac:dyDescent="0.25">
      <c r="A173" s="13" t="s">
        <v>247</v>
      </c>
      <c r="B173" s="14" t="s">
        <v>27</v>
      </c>
      <c r="C173" s="73" t="s">
        <v>25</v>
      </c>
      <c r="D173" s="190">
        <v>0</v>
      </c>
      <c r="E173" s="114"/>
      <c r="F173" s="90">
        <f t="shared" si="7"/>
        <v>0</v>
      </c>
      <c r="G173" s="152" t="str">
        <f t="shared" si="8"/>
        <v>-</v>
      </c>
      <c r="H173" s="16"/>
    </row>
    <row r="174" spans="1:8" s="9" customFormat="1" ht="31.5" hidden="1" x14ac:dyDescent="0.25">
      <c r="A174" s="13" t="s">
        <v>248</v>
      </c>
      <c r="B174" s="19" t="s">
        <v>29</v>
      </c>
      <c r="C174" s="73" t="s">
        <v>25</v>
      </c>
      <c r="D174" s="190">
        <v>0</v>
      </c>
      <c r="E174" s="114"/>
      <c r="F174" s="90">
        <f t="shared" si="7"/>
        <v>0</v>
      </c>
      <c r="G174" s="152" t="str">
        <f t="shared" si="8"/>
        <v>-</v>
      </c>
      <c r="H174" s="16"/>
    </row>
    <row r="175" spans="1:8" s="9" customFormat="1" ht="31.5" hidden="1" x14ac:dyDescent="0.25">
      <c r="A175" s="13" t="s">
        <v>249</v>
      </c>
      <c r="B175" s="19" t="s">
        <v>31</v>
      </c>
      <c r="C175" s="73" t="s">
        <v>25</v>
      </c>
      <c r="D175" s="190">
        <v>0</v>
      </c>
      <c r="E175" s="114"/>
      <c r="F175" s="90">
        <f t="shared" si="7"/>
        <v>0</v>
      </c>
      <c r="G175" s="152" t="str">
        <f t="shared" si="8"/>
        <v>-</v>
      </c>
      <c r="H175" s="16"/>
    </row>
    <row r="176" spans="1:8" s="9" customFormat="1" ht="47.25" hidden="1" x14ac:dyDescent="0.25">
      <c r="A176" s="13" t="s">
        <v>250</v>
      </c>
      <c r="B176" s="19" t="s">
        <v>33</v>
      </c>
      <c r="C176" s="73" t="s">
        <v>25</v>
      </c>
      <c r="D176" s="190">
        <v>0</v>
      </c>
      <c r="E176" s="114"/>
      <c r="F176" s="90">
        <f t="shared" si="7"/>
        <v>0</v>
      </c>
      <c r="G176" s="152" t="str">
        <f t="shared" si="8"/>
        <v>-</v>
      </c>
      <c r="H176" s="16"/>
    </row>
    <row r="177" spans="1:8" s="9" customFormat="1" hidden="1" x14ac:dyDescent="0.25">
      <c r="A177" s="13" t="s">
        <v>251</v>
      </c>
      <c r="B177" s="14" t="s">
        <v>35</v>
      </c>
      <c r="C177" s="73" t="s">
        <v>25</v>
      </c>
      <c r="D177" s="190">
        <v>0</v>
      </c>
      <c r="E177" s="114"/>
      <c r="F177" s="90">
        <f t="shared" si="7"/>
        <v>0</v>
      </c>
      <c r="G177" s="152" t="str">
        <f t="shared" si="8"/>
        <v>-</v>
      </c>
      <c r="H177" s="16"/>
    </row>
    <row r="178" spans="1:8" s="9" customFormat="1" x14ac:dyDescent="0.25">
      <c r="A178" s="13" t="s">
        <v>252</v>
      </c>
      <c r="B178" s="14" t="s">
        <v>37</v>
      </c>
      <c r="C178" s="73" t="s">
        <v>25</v>
      </c>
      <c r="D178" s="190">
        <v>0</v>
      </c>
      <c r="E178" s="114">
        <v>0</v>
      </c>
      <c r="F178" s="90">
        <f t="shared" si="7"/>
        <v>0</v>
      </c>
      <c r="G178" s="152" t="str">
        <f t="shared" si="8"/>
        <v>-</v>
      </c>
      <c r="H178" s="16"/>
    </row>
    <row r="179" spans="1:8" s="9" customFormat="1" hidden="1" x14ac:dyDescent="0.25">
      <c r="A179" s="13" t="s">
        <v>253</v>
      </c>
      <c r="B179" s="14" t="s">
        <v>39</v>
      </c>
      <c r="C179" s="73" t="s">
        <v>25</v>
      </c>
      <c r="D179" s="190">
        <v>0</v>
      </c>
      <c r="E179" s="114"/>
      <c r="F179" s="90">
        <f t="shared" si="7"/>
        <v>0</v>
      </c>
      <c r="G179" s="152" t="str">
        <f t="shared" si="8"/>
        <v>-</v>
      </c>
      <c r="H179" s="16"/>
    </row>
    <row r="180" spans="1:8" s="9" customFormat="1" x14ac:dyDescent="0.25">
      <c r="A180" s="13" t="s">
        <v>254</v>
      </c>
      <c r="B180" s="14" t="s">
        <v>41</v>
      </c>
      <c r="C180" s="73" t="s">
        <v>25</v>
      </c>
      <c r="D180" s="190">
        <v>0</v>
      </c>
      <c r="E180" s="114">
        <v>0</v>
      </c>
      <c r="F180" s="90">
        <f t="shared" si="7"/>
        <v>0</v>
      </c>
      <c r="G180" s="152" t="str">
        <f t="shared" si="8"/>
        <v>-</v>
      </c>
      <c r="H180" s="16"/>
    </row>
    <row r="181" spans="1:8" s="9" customFormat="1" x14ac:dyDescent="0.25">
      <c r="A181" s="13" t="s">
        <v>255</v>
      </c>
      <c r="B181" s="14" t="s">
        <v>43</v>
      </c>
      <c r="C181" s="73" t="s">
        <v>25</v>
      </c>
      <c r="D181" s="190">
        <v>0</v>
      </c>
      <c r="E181" s="114">
        <v>0</v>
      </c>
      <c r="F181" s="90">
        <f t="shared" si="7"/>
        <v>0</v>
      </c>
      <c r="G181" s="152" t="str">
        <f t="shared" si="8"/>
        <v>-</v>
      </c>
      <c r="H181" s="16"/>
    </row>
    <row r="182" spans="1:8" s="9" customFormat="1" hidden="1" x14ac:dyDescent="0.25">
      <c r="A182" s="13" t="s">
        <v>256</v>
      </c>
      <c r="B182" s="14" t="s">
        <v>45</v>
      </c>
      <c r="C182" s="73" t="s">
        <v>25</v>
      </c>
      <c r="D182" s="190">
        <v>0</v>
      </c>
      <c r="E182" s="114"/>
      <c r="F182" s="90">
        <f t="shared" si="7"/>
        <v>0</v>
      </c>
      <c r="G182" s="152" t="str">
        <f t="shared" si="8"/>
        <v>-</v>
      </c>
      <c r="H182" s="16"/>
    </row>
    <row r="183" spans="1:8" s="9" customFormat="1" ht="31.5" hidden="1" x14ac:dyDescent="0.25">
      <c r="A183" s="13" t="s">
        <v>257</v>
      </c>
      <c r="B183" s="17" t="s">
        <v>47</v>
      </c>
      <c r="C183" s="73" t="s">
        <v>25</v>
      </c>
      <c r="D183" s="190">
        <v>0</v>
      </c>
      <c r="E183" s="114"/>
      <c r="F183" s="90">
        <f t="shared" si="7"/>
        <v>0</v>
      </c>
      <c r="G183" s="152" t="str">
        <f t="shared" si="8"/>
        <v>-</v>
      </c>
      <c r="H183" s="16"/>
    </row>
    <row r="184" spans="1:8" s="9" customFormat="1" hidden="1" x14ac:dyDescent="0.25">
      <c r="A184" s="13" t="s">
        <v>258</v>
      </c>
      <c r="B184" s="18" t="s">
        <v>49</v>
      </c>
      <c r="C184" s="73" t="s">
        <v>25</v>
      </c>
      <c r="D184" s="190">
        <v>0</v>
      </c>
      <c r="E184" s="114"/>
      <c r="F184" s="90">
        <f t="shared" si="7"/>
        <v>0</v>
      </c>
      <c r="G184" s="152" t="str">
        <f t="shared" si="8"/>
        <v>-</v>
      </c>
      <c r="H184" s="16"/>
    </row>
    <row r="185" spans="1:8" s="9" customFormat="1" hidden="1" x14ac:dyDescent="0.25">
      <c r="A185" s="13" t="s">
        <v>259</v>
      </c>
      <c r="B185" s="18" t="s">
        <v>51</v>
      </c>
      <c r="C185" s="73" t="s">
        <v>25</v>
      </c>
      <c r="D185" s="190">
        <v>0</v>
      </c>
      <c r="E185" s="114"/>
      <c r="F185" s="90">
        <f t="shared" si="7"/>
        <v>0</v>
      </c>
      <c r="G185" s="152" t="str">
        <f t="shared" si="8"/>
        <v>-</v>
      </c>
      <c r="H185" s="16"/>
    </row>
    <row r="186" spans="1:8" s="9" customFormat="1" ht="47.25" x14ac:dyDescent="0.25">
      <c r="A186" s="13" t="s">
        <v>260</v>
      </c>
      <c r="B186" s="20" t="s">
        <v>261</v>
      </c>
      <c r="C186" s="73" t="s">
        <v>25</v>
      </c>
      <c r="D186" s="190">
        <v>0</v>
      </c>
      <c r="E186" s="114">
        <v>0</v>
      </c>
      <c r="F186" s="90">
        <f t="shared" si="7"/>
        <v>0</v>
      </c>
      <c r="G186" s="152" t="str">
        <f t="shared" si="8"/>
        <v>-</v>
      </c>
      <c r="H186" s="16"/>
    </row>
    <row r="187" spans="1:8" s="9" customFormat="1" x14ac:dyDescent="0.25">
      <c r="A187" s="13" t="s">
        <v>262</v>
      </c>
      <c r="B187" s="19" t="s">
        <v>263</v>
      </c>
      <c r="C187" s="73" t="s">
        <v>25</v>
      </c>
      <c r="D187" s="190">
        <v>0</v>
      </c>
      <c r="E187" s="114">
        <v>0</v>
      </c>
      <c r="F187" s="90">
        <f t="shared" si="7"/>
        <v>0</v>
      </c>
      <c r="G187" s="152" t="str">
        <f t="shared" si="8"/>
        <v>-</v>
      </c>
      <c r="H187" s="16"/>
    </row>
    <row r="188" spans="1:8" s="9" customFormat="1" ht="31.5" x14ac:dyDescent="0.25">
      <c r="A188" s="13" t="s">
        <v>264</v>
      </c>
      <c r="B188" s="19" t="s">
        <v>265</v>
      </c>
      <c r="C188" s="73" t="s">
        <v>25</v>
      </c>
      <c r="D188" s="190">
        <v>0</v>
      </c>
      <c r="E188" s="114">
        <v>0</v>
      </c>
      <c r="F188" s="90">
        <f t="shared" si="7"/>
        <v>0</v>
      </c>
      <c r="G188" s="152" t="str">
        <f t="shared" si="8"/>
        <v>-</v>
      </c>
      <c r="H188" s="16"/>
    </row>
    <row r="189" spans="1:8" s="9" customFormat="1" x14ac:dyDescent="0.25">
      <c r="A189" s="13" t="s">
        <v>266</v>
      </c>
      <c r="B189" s="14" t="s">
        <v>53</v>
      </c>
      <c r="C189" s="73" t="s">
        <v>25</v>
      </c>
      <c r="D189" s="190">
        <v>40.516870000000004</v>
      </c>
      <c r="E189" s="114">
        <v>17.819242689999996</v>
      </c>
      <c r="F189" s="90">
        <f t="shared" si="7"/>
        <v>-22.697627310000009</v>
      </c>
      <c r="G189" s="152">
        <f t="shared" si="8"/>
        <v>-0.56020189392714703</v>
      </c>
      <c r="H189" s="16"/>
    </row>
    <row r="190" spans="1:8" s="9" customFormat="1" x14ac:dyDescent="0.25">
      <c r="A190" s="13" t="s">
        <v>267</v>
      </c>
      <c r="B190" s="34" t="s">
        <v>268</v>
      </c>
      <c r="C190" s="73" t="s">
        <v>25</v>
      </c>
      <c r="D190" s="190">
        <v>52.916870000000017</v>
      </c>
      <c r="E190" s="114">
        <v>54.523558504999755</v>
      </c>
      <c r="F190" s="90">
        <f t="shared" si="7"/>
        <v>1.6066885049997381</v>
      </c>
      <c r="G190" s="152">
        <f t="shared" si="8"/>
        <v>3.0362500748811062E-2</v>
      </c>
      <c r="H190" s="16"/>
    </row>
    <row r="191" spans="1:8" s="9" customFormat="1" x14ac:dyDescent="0.25">
      <c r="A191" s="13" t="s">
        <v>269</v>
      </c>
      <c r="B191" s="20" t="s">
        <v>270</v>
      </c>
      <c r="C191" s="73" t="s">
        <v>25</v>
      </c>
      <c r="D191" s="190">
        <v>0</v>
      </c>
      <c r="E191" s="114">
        <v>0</v>
      </c>
      <c r="F191" s="90">
        <f t="shared" si="7"/>
        <v>0</v>
      </c>
      <c r="G191" s="152" t="str">
        <f t="shared" si="8"/>
        <v>-</v>
      </c>
      <c r="H191" s="16"/>
    </row>
    <row r="192" spans="1:8" s="9" customFormat="1" x14ac:dyDescent="0.25">
      <c r="A192" s="13" t="s">
        <v>271</v>
      </c>
      <c r="B192" s="20" t="s">
        <v>272</v>
      </c>
      <c r="C192" s="73" t="s">
        <v>25</v>
      </c>
      <c r="D192" s="190">
        <v>0</v>
      </c>
      <c r="E192" s="114">
        <v>0</v>
      </c>
      <c r="F192" s="90">
        <f t="shared" si="7"/>
        <v>0</v>
      </c>
      <c r="G192" s="152" t="str">
        <f t="shared" si="8"/>
        <v>-</v>
      </c>
      <c r="H192" s="16"/>
    </row>
    <row r="193" spans="1:8" s="9" customFormat="1" ht="31.5" x14ac:dyDescent="0.25">
      <c r="A193" s="13" t="s">
        <v>273</v>
      </c>
      <c r="B193" s="19" t="s">
        <v>274</v>
      </c>
      <c r="C193" s="73" t="s">
        <v>25</v>
      </c>
      <c r="D193" s="190">
        <v>0</v>
      </c>
      <c r="E193" s="114">
        <v>0</v>
      </c>
      <c r="F193" s="90">
        <f t="shared" si="7"/>
        <v>0</v>
      </c>
      <c r="G193" s="152" t="str">
        <f t="shared" si="8"/>
        <v>-</v>
      </c>
      <c r="H193" s="16"/>
    </row>
    <row r="194" spans="1:8" s="9" customFormat="1" x14ac:dyDescent="0.25">
      <c r="A194" s="13" t="s">
        <v>275</v>
      </c>
      <c r="B194" s="19" t="s">
        <v>276</v>
      </c>
      <c r="C194" s="73" t="s">
        <v>25</v>
      </c>
      <c r="D194" s="190">
        <v>0</v>
      </c>
      <c r="E194" s="114">
        <v>0</v>
      </c>
      <c r="F194" s="90">
        <f t="shared" si="7"/>
        <v>0</v>
      </c>
      <c r="G194" s="152" t="str">
        <f t="shared" si="8"/>
        <v>-</v>
      </c>
      <c r="H194" s="16"/>
    </row>
    <row r="195" spans="1:8" s="9" customFormat="1" x14ac:dyDescent="0.25">
      <c r="A195" s="13" t="s">
        <v>277</v>
      </c>
      <c r="B195" s="19" t="s">
        <v>278</v>
      </c>
      <c r="C195" s="73" t="s">
        <v>25</v>
      </c>
      <c r="D195" s="190">
        <v>0</v>
      </c>
      <c r="E195" s="114">
        <v>0</v>
      </c>
      <c r="F195" s="90">
        <f t="shared" si="7"/>
        <v>0</v>
      </c>
      <c r="G195" s="152" t="str">
        <f t="shared" si="8"/>
        <v>-</v>
      </c>
      <c r="H195" s="16"/>
    </row>
    <row r="196" spans="1:8" s="9" customFormat="1" ht="47.25" x14ac:dyDescent="0.25">
      <c r="A196" s="13" t="s">
        <v>279</v>
      </c>
      <c r="B196" s="20" t="s">
        <v>280</v>
      </c>
      <c r="C196" s="73" t="s">
        <v>25</v>
      </c>
      <c r="D196" s="190">
        <v>0</v>
      </c>
      <c r="E196" s="114">
        <v>0</v>
      </c>
      <c r="F196" s="90">
        <f t="shared" si="7"/>
        <v>0</v>
      </c>
      <c r="G196" s="152" t="str">
        <f t="shared" si="8"/>
        <v>-</v>
      </c>
      <c r="H196" s="16"/>
    </row>
    <row r="197" spans="1:8" s="9" customFormat="1" ht="31.5" x14ac:dyDescent="0.25">
      <c r="A197" s="13" t="s">
        <v>281</v>
      </c>
      <c r="B197" s="20" t="s">
        <v>282</v>
      </c>
      <c r="C197" s="73" t="s">
        <v>25</v>
      </c>
      <c r="D197" s="190">
        <v>0</v>
      </c>
      <c r="E197" s="114">
        <v>0</v>
      </c>
      <c r="F197" s="90">
        <f t="shared" si="7"/>
        <v>0</v>
      </c>
      <c r="G197" s="152" t="str">
        <f t="shared" si="8"/>
        <v>-</v>
      </c>
      <c r="H197" s="16"/>
    </row>
    <row r="198" spans="1:8" s="9" customFormat="1" ht="31.5" x14ac:dyDescent="0.25">
      <c r="A198" s="13" t="s">
        <v>283</v>
      </c>
      <c r="B198" s="20" t="s">
        <v>284</v>
      </c>
      <c r="C198" s="73" t="s">
        <v>25</v>
      </c>
      <c r="D198" s="190">
        <v>0</v>
      </c>
      <c r="E198" s="114">
        <v>0</v>
      </c>
      <c r="F198" s="90">
        <f t="shared" si="7"/>
        <v>0</v>
      </c>
      <c r="G198" s="152" t="str">
        <f t="shared" si="8"/>
        <v>-</v>
      </c>
      <c r="H198" s="16"/>
    </row>
    <row r="199" spans="1:8" s="9" customFormat="1" x14ac:dyDescent="0.25">
      <c r="A199" s="13" t="s">
        <v>285</v>
      </c>
      <c r="B199" s="20" t="s">
        <v>286</v>
      </c>
      <c r="C199" s="73" t="s">
        <v>25</v>
      </c>
      <c r="D199" s="190">
        <v>594.57103957957725</v>
      </c>
      <c r="E199" s="114">
        <v>707.58227021999994</v>
      </c>
      <c r="F199" s="90">
        <f t="shared" si="7"/>
        <v>113.0112306404227</v>
      </c>
      <c r="G199" s="152">
        <f t="shared" si="8"/>
        <v>0.19007187218592625</v>
      </c>
      <c r="H199" s="16"/>
    </row>
    <row r="200" spans="1:8" s="9" customFormat="1" x14ac:dyDescent="0.25">
      <c r="A200" s="13" t="s">
        <v>287</v>
      </c>
      <c r="B200" s="20" t="s">
        <v>288</v>
      </c>
      <c r="C200" s="73" t="s">
        <v>25</v>
      </c>
      <c r="D200" s="190">
        <v>172.44872345907717</v>
      </c>
      <c r="E200" s="114">
        <v>111.64759852999998</v>
      </c>
      <c r="F200" s="90">
        <f t="shared" si="7"/>
        <v>-60.80112492907719</v>
      </c>
      <c r="G200" s="152">
        <f t="shared" si="8"/>
        <v>-0.35257509426276246</v>
      </c>
      <c r="H200" s="16"/>
    </row>
    <row r="201" spans="1:8" s="9" customFormat="1" x14ac:dyDescent="0.25">
      <c r="A201" s="13" t="s">
        <v>289</v>
      </c>
      <c r="B201" s="20" t="s">
        <v>290</v>
      </c>
      <c r="C201" s="73" t="s">
        <v>25</v>
      </c>
      <c r="D201" s="190">
        <v>4.6567799999999995</v>
      </c>
      <c r="E201" s="114">
        <v>14.411631460000001</v>
      </c>
      <c r="F201" s="90">
        <f t="shared" si="7"/>
        <v>9.7548514600000011</v>
      </c>
      <c r="G201" s="152">
        <f t="shared" si="8"/>
        <v>2.0947632183611855</v>
      </c>
      <c r="H201" s="16"/>
    </row>
    <row r="202" spans="1:8" s="9" customFormat="1" x14ac:dyDescent="0.25">
      <c r="A202" s="13" t="s">
        <v>291</v>
      </c>
      <c r="B202" s="19" t="s">
        <v>292</v>
      </c>
      <c r="C202" s="73" t="s">
        <v>25</v>
      </c>
      <c r="D202" s="190">
        <v>2.2949999999999999</v>
      </c>
      <c r="E202" s="114">
        <v>12.878758000000001</v>
      </c>
      <c r="F202" s="90">
        <f t="shared" si="7"/>
        <v>10.583758000000001</v>
      </c>
      <c r="G202" s="152">
        <f t="shared" si="8"/>
        <v>4.6116592592592598</v>
      </c>
      <c r="H202" s="16"/>
    </row>
    <row r="203" spans="1:8" s="9" customFormat="1" ht="31.5" x14ac:dyDescent="0.25">
      <c r="A203" s="13" t="s">
        <v>293</v>
      </c>
      <c r="B203" s="20" t="s">
        <v>294</v>
      </c>
      <c r="C203" s="73" t="s">
        <v>25</v>
      </c>
      <c r="D203" s="190">
        <v>16.826029999999999</v>
      </c>
      <c r="E203" s="114">
        <v>42.410250720000008</v>
      </c>
      <c r="F203" s="90">
        <f t="shared" si="7"/>
        <v>25.584220720000008</v>
      </c>
      <c r="G203" s="152">
        <f t="shared" si="8"/>
        <v>1.5205143887179573</v>
      </c>
      <c r="H203" s="16"/>
    </row>
    <row r="204" spans="1:8" s="9" customFormat="1" x14ac:dyDescent="0.25">
      <c r="A204" s="13" t="s">
        <v>295</v>
      </c>
      <c r="B204" s="20" t="s">
        <v>296</v>
      </c>
      <c r="C204" s="73" t="s">
        <v>25</v>
      </c>
      <c r="D204" s="190">
        <v>0.7367999999999999</v>
      </c>
      <c r="E204" s="114">
        <v>3.8800829999999999</v>
      </c>
      <c r="F204" s="90">
        <f t="shared" si="7"/>
        <v>3.1432830000000003</v>
      </c>
      <c r="G204" s="152">
        <f t="shared" si="8"/>
        <v>4.2661278501628672</v>
      </c>
      <c r="H204" s="16"/>
    </row>
    <row r="205" spans="1:8" s="9" customFormat="1" x14ac:dyDescent="0.25">
      <c r="A205" s="13" t="s">
        <v>297</v>
      </c>
      <c r="B205" s="20" t="s">
        <v>298</v>
      </c>
      <c r="C205" s="73" t="s">
        <v>25</v>
      </c>
      <c r="D205" s="190">
        <v>0.994228</v>
      </c>
      <c r="E205" s="114">
        <v>0.95241634000000008</v>
      </c>
      <c r="F205" s="90">
        <f t="shared" si="7"/>
        <v>-4.1811659999999917E-2</v>
      </c>
      <c r="G205" s="152">
        <f t="shared" si="8"/>
        <v>-4.2054397985170321E-2</v>
      </c>
      <c r="H205" s="16"/>
    </row>
    <row r="206" spans="1:8" s="9" customFormat="1" ht="47.25" x14ac:dyDescent="0.25">
      <c r="A206" s="13" t="s">
        <v>299</v>
      </c>
      <c r="B206" s="20" t="s">
        <v>300</v>
      </c>
      <c r="C206" s="73" t="s">
        <v>25</v>
      </c>
      <c r="D206" s="190">
        <v>0</v>
      </c>
      <c r="E206" s="114">
        <v>0</v>
      </c>
      <c r="F206" s="90">
        <f t="shared" si="7"/>
        <v>0</v>
      </c>
      <c r="G206" s="152" t="str">
        <f t="shared" si="8"/>
        <v>-</v>
      </c>
      <c r="H206" s="16"/>
    </row>
    <row r="207" spans="1:8" s="9" customFormat="1" x14ac:dyDescent="0.25">
      <c r="A207" s="13" t="s">
        <v>301</v>
      </c>
      <c r="B207" s="20" t="s">
        <v>302</v>
      </c>
      <c r="C207" s="73" t="s">
        <v>25</v>
      </c>
      <c r="D207" s="190">
        <v>-737.31673103865444</v>
      </c>
      <c r="E207" s="114">
        <v>-826.36069176500007</v>
      </c>
      <c r="F207" s="90">
        <f t="shared" si="7"/>
        <v>-89.043960726345631</v>
      </c>
      <c r="G207" s="152">
        <f t="shared" si="8"/>
        <v>0.1207675846456242</v>
      </c>
      <c r="H207" s="16"/>
    </row>
    <row r="208" spans="1:8" s="9" customFormat="1" ht="31.5" x14ac:dyDescent="0.25">
      <c r="A208" s="13" t="s">
        <v>303</v>
      </c>
      <c r="B208" s="34" t="s">
        <v>304</v>
      </c>
      <c r="C208" s="73" t="s">
        <v>25</v>
      </c>
      <c r="D208" s="190">
        <v>0</v>
      </c>
      <c r="E208" s="114">
        <v>0</v>
      </c>
      <c r="F208" s="90">
        <f t="shared" si="7"/>
        <v>0</v>
      </c>
      <c r="G208" s="152" t="str">
        <f t="shared" si="8"/>
        <v>-</v>
      </c>
      <c r="H208" s="16"/>
    </row>
    <row r="209" spans="1:8" s="9" customFormat="1" ht="31.5" x14ac:dyDescent="0.25">
      <c r="A209" s="13" t="s">
        <v>305</v>
      </c>
      <c r="B209" s="20" t="s">
        <v>306</v>
      </c>
      <c r="C209" s="73" t="s">
        <v>25</v>
      </c>
      <c r="D209" s="190">
        <v>0</v>
      </c>
      <c r="E209" s="114">
        <v>0</v>
      </c>
      <c r="F209" s="90">
        <f t="shared" si="7"/>
        <v>0</v>
      </c>
      <c r="G209" s="152" t="str">
        <f t="shared" si="8"/>
        <v>-</v>
      </c>
      <c r="H209" s="16"/>
    </row>
    <row r="210" spans="1:8" s="9" customFormat="1" ht="31.5" x14ac:dyDescent="0.25">
      <c r="A210" s="13" t="s">
        <v>307</v>
      </c>
      <c r="B210" s="20" t="s">
        <v>308</v>
      </c>
      <c r="C210" s="73" t="s">
        <v>25</v>
      </c>
      <c r="D210" s="190">
        <v>0</v>
      </c>
      <c r="E210" s="114">
        <v>0</v>
      </c>
      <c r="F210" s="90">
        <f t="shared" si="7"/>
        <v>0</v>
      </c>
      <c r="G210" s="152" t="str">
        <f t="shared" si="8"/>
        <v>-</v>
      </c>
      <c r="H210" s="16"/>
    </row>
    <row r="211" spans="1:8" s="9" customFormat="1" ht="31.5" x14ac:dyDescent="0.25">
      <c r="A211" s="13" t="s">
        <v>309</v>
      </c>
      <c r="B211" s="19" t="s">
        <v>310</v>
      </c>
      <c r="C211" s="73" t="s">
        <v>25</v>
      </c>
      <c r="D211" s="190">
        <v>0</v>
      </c>
      <c r="E211" s="114">
        <v>0</v>
      </c>
      <c r="F211" s="90">
        <f t="shared" si="7"/>
        <v>0</v>
      </c>
      <c r="G211" s="152" t="str">
        <f t="shared" si="8"/>
        <v>-</v>
      </c>
      <c r="H211" s="16"/>
    </row>
    <row r="212" spans="1:8" s="9" customFormat="1" x14ac:dyDescent="0.25">
      <c r="A212" s="13" t="s">
        <v>311</v>
      </c>
      <c r="B212" s="21" t="s">
        <v>312</v>
      </c>
      <c r="C212" s="73" t="s">
        <v>25</v>
      </c>
      <c r="D212" s="190">
        <v>0</v>
      </c>
      <c r="E212" s="114">
        <v>0</v>
      </c>
      <c r="F212" s="90">
        <f t="shared" si="7"/>
        <v>0</v>
      </c>
      <c r="G212" s="152" t="str">
        <f t="shared" si="8"/>
        <v>-</v>
      </c>
      <c r="H212" s="16"/>
    </row>
    <row r="213" spans="1:8" s="9" customFormat="1" ht="31.5" x14ac:dyDescent="0.25">
      <c r="A213" s="13" t="s">
        <v>313</v>
      </c>
      <c r="B213" s="21" t="s">
        <v>314</v>
      </c>
      <c r="C213" s="73" t="s">
        <v>25</v>
      </c>
      <c r="D213" s="190">
        <v>0</v>
      </c>
      <c r="E213" s="114">
        <v>0</v>
      </c>
      <c r="F213" s="90">
        <f t="shared" si="7"/>
        <v>0</v>
      </c>
      <c r="G213" s="152" t="str">
        <f t="shared" si="8"/>
        <v>-</v>
      </c>
      <c r="H213" s="16"/>
    </row>
    <row r="214" spans="1:8" s="9" customFormat="1" x14ac:dyDescent="0.25">
      <c r="A214" s="13" t="s">
        <v>315</v>
      </c>
      <c r="B214" s="20" t="s">
        <v>316</v>
      </c>
      <c r="C214" s="73" t="s">
        <v>25</v>
      </c>
      <c r="D214" s="190">
        <v>0</v>
      </c>
      <c r="E214" s="114">
        <v>0</v>
      </c>
      <c r="F214" s="90">
        <f t="shared" si="7"/>
        <v>0</v>
      </c>
      <c r="G214" s="152" t="str">
        <f t="shared" si="8"/>
        <v>-</v>
      </c>
      <c r="H214" s="16"/>
    </row>
    <row r="215" spans="1:8" s="9" customFormat="1" ht="31.5" x14ac:dyDescent="0.25">
      <c r="A215" s="13" t="s">
        <v>317</v>
      </c>
      <c r="B215" s="34" t="s">
        <v>318</v>
      </c>
      <c r="C215" s="73" t="s">
        <v>25</v>
      </c>
      <c r="D215" s="190">
        <v>2.9087843245179101E-14</v>
      </c>
      <c r="E215" s="114">
        <v>2.0199999994474638E-5</v>
      </c>
      <c r="F215" s="90">
        <f t="shared" si="7"/>
        <v>2.0199999965386795E-5</v>
      </c>
      <c r="G215" s="152">
        <f t="shared" si="8"/>
        <v>694448185.62595415</v>
      </c>
      <c r="H215" s="16"/>
    </row>
    <row r="216" spans="1:8" s="9" customFormat="1" x14ac:dyDescent="0.25">
      <c r="A216" s="13" t="s">
        <v>319</v>
      </c>
      <c r="B216" s="20" t="s">
        <v>320</v>
      </c>
      <c r="C216" s="73" t="s">
        <v>25</v>
      </c>
      <c r="D216" s="190">
        <v>-0.48999999999997002</v>
      </c>
      <c r="E216" s="114">
        <v>-47.070065800000009</v>
      </c>
      <c r="F216" s="90">
        <f t="shared" si="7"/>
        <v>-46.580065800000042</v>
      </c>
      <c r="G216" s="152">
        <f t="shared" si="8"/>
        <v>95.061358775516112</v>
      </c>
      <c r="H216" s="16"/>
    </row>
    <row r="217" spans="1:8" s="9" customFormat="1" x14ac:dyDescent="0.25">
      <c r="A217" s="13" t="s">
        <v>321</v>
      </c>
      <c r="B217" s="19" t="s">
        <v>322</v>
      </c>
      <c r="C217" s="73" t="s">
        <v>25</v>
      </c>
      <c r="D217" s="190">
        <v>0</v>
      </c>
      <c r="E217" s="114">
        <v>0</v>
      </c>
      <c r="F217" s="90">
        <f t="shared" si="7"/>
        <v>0</v>
      </c>
      <c r="G217" s="152" t="str">
        <f t="shared" si="8"/>
        <v>-</v>
      </c>
      <c r="H217" s="16"/>
    </row>
    <row r="218" spans="1:8" s="9" customFormat="1" x14ac:dyDescent="0.25">
      <c r="A218" s="13" t="s">
        <v>323</v>
      </c>
      <c r="B218" s="19" t="s">
        <v>324</v>
      </c>
      <c r="C218" s="73" t="s">
        <v>25</v>
      </c>
      <c r="D218" s="190">
        <v>0</v>
      </c>
      <c r="E218" s="114">
        <v>20.401199999999999</v>
      </c>
      <c r="F218" s="90">
        <f t="shared" si="7"/>
        <v>20.401199999999999</v>
      </c>
      <c r="G218" s="152" t="str">
        <f t="shared" si="8"/>
        <v>-</v>
      </c>
      <c r="H218" s="16"/>
    </row>
    <row r="219" spans="1:8" s="9" customFormat="1" ht="31.5" x14ac:dyDescent="0.25">
      <c r="A219" s="13" t="s">
        <v>325</v>
      </c>
      <c r="B219" s="19" t="s">
        <v>326</v>
      </c>
      <c r="C219" s="73" t="s">
        <v>25</v>
      </c>
      <c r="D219" s="190">
        <v>0</v>
      </c>
      <c r="E219" s="114">
        <v>0</v>
      </c>
      <c r="F219" s="90">
        <f t="shared" si="7"/>
        <v>0</v>
      </c>
      <c r="G219" s="152" t="str">
        <f t="shared" si="8"/>
        <v>-</v>
      </c>
      <c r="H219" s="16"/>
    </row>
    <row r="220" spans="1:8" s="9" customFormat="1" ht="31.5" x14ac:dyDescent="0.25">
      <c r="A220" s="13" t="s">
        <v>327</v>
      </c>
      <c r="B220" s="19" t="s">
        <v>328</v>
      </c>
      <c r="C220" s="73" t="s">
        <v>25</v>
      </c>
      <c r="D220" s="190">
        <v>24.326000000000001</v>
      </c>
      <c r="E220" s="114">
        <v>5.3216751999999996</v>
      </c>
      <c r="F220" s="90">
        <f t="shared" si="7"/>
        <v>-19.004324799999999</v>
      </c>
      <c r="G220" s="152">
        <f t="shared" si="8"/>
        <v>-0.78123509002713143</v>
      </c>
      <c r="H220" s="16"/>
    </row>
    <row r="221" spans="1:8" s="9" customFormat="1" ht="31.5" x14ac:dyDescent="0.25">
      <c r="A221" s="13" t="s">
        <v>329</v>
      </c>
      <c r="B221" s="19" t="s">
        <v>330</v>
      </c>
      <c r="C221" s="73" t="s">
        <v>25</v>
      </c>
      <c r="D221" s="190">
        <v>0</v>
      </c>
      <c r="E221" s="114">
        <v>0.14342598000000001</v>
      </c>
      <c r="F221" s="90">
        <f t="shared" si="7"/>
        <v>0.14342598000000001</v>
      </c>
      <c r="G221" s="152" t="str">
        <f t="shared" si="8"/>
        <v>-</v>
      </c>
      <c r="H221" s="16"/>
    </row>
    <row r="222" spans="1:8" s="9" customFormat="1" ht="31.5" x14ac:dyDescent="0.25">
      <c r="A222" s="13" t="s">
        <v>331</v>
      </c>
      <c r="B222" s="19" t="s">
        <v>332</v>
      </c>
      <c r="C222" s="73" t="s">
        <v>25</v>
      </c>
      <c r="D222" s="190">
        <v>-24.815999999999971</v>
      </c>
      <c r="E222" s="114">
        <v>-72.936366980000003</v>
      </c>
      <c r="F222" s="90">
        <f t="shared" si="7"/>
        <v>-48.120366980000028</v>
      </c>
      <c r="G222" s="152">
        <f t="shared" si="8"/>
        <v>1.9390863547711188</v>
      </c>
      <c r="H222" s="16"/>
    </row>
    <row r="223" spans="1:8" s="9" customFormat="1" x14ac:dyDescent="0.25">
      <c r="A223" s="13" t="s">
        <v>333</v>
      </c>
      <c r="B223" s="20" t="s">
        <v>334</v>
      </c>
      <c r="C223" s="73" t="s">
        <v>25</v>
      </c>
      <c r="D223" s="190">
        <v>0</v>
      </c>
      <c r="E223" s="114">
        <v>0</v>
      </c>
      <c r="F223" s="90">
        <f t="shared" si="7"/>
        <v>0</v>
      </c>
      <c r="G223" s="152" t="str">
        <f t="shared" si="8"/>
        <v>-</v>
      </c>
      <c r="H223" s="16"/>
    </row>
    <row r="224" spans="1:8" s="9" customFormat="1" ht="31.5" x14ac:dyDescent="0.25">
      <c r="A224" s="13" t="s">
        <v>335</v>
      </c>
      <c r="B224" s="20" t="s">
        <v>336</v>
      </c>
      <c r="C224" s="73" t="s">
        <v>25</v>
      </c>
      <c r="D224" s="190">
        <v>0.4899999999999991</v>
      </c>
      <c r="E224" s="114">
        <v>47.070086000000003</v>
      </c>
      <c r="F224" s="90">
        <f t="shared" si="7"/>
        <v>46.580086000000001</v>
      </c>
      <c r="G224" s="152">
        <f t="shared" si="8"/>
        <v>95.061400000000177</v>
      </c>
      <c r="H224" s="16"/>
    </row>
    <row r="225" spans="1:8" s="9" customFormat="1" x14ac:dyDescent="0.25">
      <c r="A225" s="13" t="s">
        <v>337</v>
      </c>
      <c r="B225" s="20" t="s">
        <v>116</v>
      </c>
      <c r="C225" s="73" t="s">
        <v>231</v>
      </c>
      <c r="D225" s="204">
        <v>0</v>
      </c>
      <c r="E225" s="114">
        <v>0</v>
      </c>
      <c r="F225" s="205">
        <f t="shared" si="7"/>
        <v>0</v>
      </c>
      <c r="G225" s="206" t="str">
        <f t="shared" si="8"/>
        <v>-</v>
      </c>
      <c r="H225" s="16"/>
    </row>
    <row r="226" spans="1:8" s="9" customFormat="1" ht="31.5" x14ac:dyDescent="0.25">
      <c r="A226" s="13" t="s">
        <v>338</v>
      </c>
      <c r="B226" s="20" t="s">
        <v>339</v>
      </c>
      <c r="C226" s="73" t="s">
        <v>25</v>
      </c>
      <c r="D226" s="190">
        <v>0</v>
      </c>
      <c r="E226" s="114">
        <v>0</v>
      </c>
      <c r="F226" s="90">
        <f t="shared" si="7"/>
        <v>0</v>
      </c>
      <c r="G226" s="152" t="str">
        <f t="shared" si="8"/>
        <v>-</v>
      </c>
      <c r="H226" s="16"/>
    </row>
    <row r="227" spans="1:8" s="9" customFormat="1" ht="31.5" x14ac:dyDescent="0.25">
      <c r="A227" s="13" t="s">
        <v>340</v>
      </c>
      <c r="B227" s="34" t="s">
        <v>341</v>
      </c>
      <c r="C227" s="73" t="s">
        <v>25</v>
      </c>
      <c r="D227" s="190">
        <v>12.4</v>
      </c>
      <c r="E227" s="114">
        <v>32.589994389999994</v>
      </c>
      <c r="F227" s="90">
        <f t="shared" si="7"/>
        <v>20.189994389999995</v>
      </c>
      <c r="G227" s="152">
        <f t="shared" si="8"/>
        <v>1.6282253540322575</v>
      </c>
      <c r="H227" s="16"/>
    </row>
    <row r="228" spans="1:8" s="9" customFormat="1" x14ac:dyDescent="0.25">
      <c r="A228" s="13" t="s">
        <v>342</v>
      </c>
      <c r="B228" s="20" t="s">
        <v>343</v>
      </c>
      <c r="C228" s="73" t="s">
        <v>25</v>
      </c>
      <c r="D228" s="190">
        <v>12.4</v>
      </c>
      <c r="E228" s="114">
        <v>32.589994389999994</v>
      </c>
      <c r="F228" s="90">
        <f t="shared" si="7"/>
        <v>20.189994389999995</v>
      </c>
      <c r="G228" s="152">
        <f t="shared" si="8"/>
        <v>1.6282253540322575</v>
      </c>
      <c r="H228" s="16"/>
    </row>
    <row r="229" spans="1:8" s="9" customFormat="1" ht="31.5" x14ac:dyDescent="0.25">
      <c r="A229" s="13" t="s">
        <v>344</v>
      </c>
      <c r="B229" s="20" t="s">
        <v>345</v>
      </c>
      <c r="C229" s="73" t="s">
        <v>25</v>
      </c>
      <c r="D229" s="190">
        <v>0</v>
      </c>
      <c r="E229" s="114">
        <v>0</v>
      </c>
      <c r="F229" s="90">
        <f t="shared" si="7"/>
        <v>0</v>
      </c>
      <c r="G229" s="152" t="str">
        <f t="shared" si="8"/>
        <v>-</v>
      </c>
      <c r="H229" s="16"/>
    </row>
    <row r="230" spans="1:8" s="9" customFormat="1" x14ac:dyDescent="0.25">
      <c r="A230" s="13" t="s">
        <v>346</v>
      </c>
      <c r="B230" s="19" t="s">
        <v>347</v>
      </c>
      <c r="C230" s="73" t="s">
        <v>25</v>
      </c>
      <c r="D230" s="190">
        <v>0</v>
      </c>
      <c r="E230" s="114">
        <v>0</v>
      </c>
      <c r="F230" s="90">
        <f t="shared" si="7"/>
        <v>0</v>
      </c>
      <c r="G230" s="152" t="str">
        <f t="shared" si="8"/>
        <v>-</v>
      </c>
      <c r="H230" s="16"/>
    </row>
    <row r="231" spans="1:8" s="9" customFormat="1" x14ac:dyDescent="0.25">
      <c r="A231" s="13" t="s">
        <v>348</v>
      </c>
      <c r="B231" s="19" t="s">
        <v>349</v>
      </c>
      <c r="C231" s="73" t="s">
        <v>25</v>
      </c>
      <c r="D231" s="190">
        <v>0</v>
      </c>
      <c r="E231" s="114">
        <v>0</v>
      </c>
      <c r="F231" s="90">
        <f t="shared" si="7"/>
        <v>0</v>
      </c>
      <c r="G231" s="152" t="str">
        <f t="shared" si="8"/>
        <v>-</v>
      </c>
      <c r="H231" s="16"/>
    </row>
    <row r="232" spans="1:8" s="9" customFormat="1" x14ac:dyDescent="0.25">
      <c r="A232" s="13" t="s">
        <v>350</v>
      </c>
      <c r="B232" s="19" t="s">
        <v>351</v>
      </c>
      <c r="C232" s="73" t="s">
        <v>25</v>
      </c>
      <c r="D232" s="190">
        <v>0</v>
      </c>
      <c r="E232" s="114">
        <v>0</v>
      </c>
      <c r="F232" s="90">
        <f t="shared" si="7"/>
        <v>0</v>
      </c>
      <c r="G232" s="152" t="str">
        <f t="shared" si="8"/>
        <v>-</v>
      </c>
      <c r="H232" s="16"/>
    </row>
    <row r="233" spans="1:8" s="9" customFormat="1" x14ac:dyDescent="0.25">
      <c r="A233" s="13" t="s">
        <v>352</v>
      </c>
      <c r="B233" s="20" t="s">
        <v>353</v>
      </c>
      <c r="C233" s="73" t="s">
        <v>25</v>
      </c>
      <c r="D233" s="190">
        <v>0</v>
      </c>
      <c r="E233" s="114">
        <v>0</v>
      </c>
      <c r="F233" s="90">
        <f t="shared" si="7"/>
        <v>0</v>
      </c>
      <c r="G233" s="152" t="str">
        <f t="shared" si="8"/>
        <v>-</v>
      </c>
      <c r="H233" s="16"/>
    </row>
    <row r="234" spans="1:8" s="9" customFormat="1" ht="31.5" x14ac:dyDescent="0.25">
      <c r="A234" s="13" t="s">
        <v>354</v>
      </c>
      <c r="B234" s="20" t="s">
        <v>355</v>
      </c>
      <c r="C234" s="73" t="s">
        <v>25</v>
      </c>
      <c r="D234" s="190">
        <v>0</v>
      </c>
      <c r="E234" s="114">
        <v>0</v>
      </c>
      <c r="F234" s="90">
        <f t="shared" si="7"/>
        <v>0</v>
      </c>
      <c r="G234" s="152" t="str">
        <f t="shared" si="8"/>
        <v>-</v>
      </c>
      <c r="H234" s="16"/>
    </row>
    <row r="235" spans="1:8" s="9" customFormat="1" x14ac:dyDescent="0.25">
      <c r="A235" s="13" t="s">
        <v>356</v>
      </c>
      <c r="B235" s="19" t="s">
        <v>357</v>
      </c>
      <c r="C235" s="73" t="s">
        <v>25</v>
      </c>
      <c r="D235" s="190">
        <v>0</v>
      </c>
      <c r="E235" s="114">
        <v>0</v>
      </c>
      <c r="F235" s="90">
        <f t="shared" si="7"/>
        <v>0</v>
      </c>
      <c r="G235" s="152" t="str">
        <f t="shared" si="8"/>
        <v>-</v>
      </c>
      <c r="H235" s="16"/>
    </row>
    <row r="236" spans="1:8" s="9" customFormat="1" x14ac:dyDescent="0.25">
      <c r="A236" s="13" t="s">
        <v>358</v>
      </c>
      <c r="B236" s="19" t="s">
        <v>359</v>
      </c>
      <c r="C236" s="73" t="s">
        <v>25</v>
      </c>
      <c r="D236" s="190">
        <v>0</v>
      </c>
      <c r="E236" s="114">
        <v>0</v>
      </c>
      <c r="F236" s="90">
        <f t="shared" ref="F236:F299" si="9">E236-D236</f>
        <v>0</v>
      </c>
      <c r="G236" s="152" t="str">
        <f t="shared" ref="G236:G299" si="10">IFERROR(F236/D236,"-")</f>
        <v>-</v>
      </c>
      <c r="H236" s="16"/>
    </row>
    <row r="237" spans="1:8" s="9" customFormat="1" x14ac:dyDescent="0.25">
      <c r="A237" s="13" t="s">
        <v>360</v>
      </c>
      <c r="B237" s="20" t="s">
        <v>361</v>
      </c>
      <c r="C237" s="73" t="s">
        <v>25</v>
      </c>
      <c r="D237" s="190">
        <v>0</v>
      </c>
      <c r="E237" s="114">
        <v>0</v>
      </c>
      <c r="F237" s="90">
        <f t="shared" si="9"/>
        <v>0</v>
      </c>
      <c r="G237" s="152" t="str">
        <f t="shared" si="10"/>
        <v>-</v>
      </c>
      <c r="H237" s="16"/>
    </row>
    <row r="238" spans="1:8" s="9" customFormat="1" x14ac:dyDescent="0.25">
      <c r="A238" s="13" t="s">
        <v>362</v>
      </c>
      <c r="B238" s="20" t="s">
        <v>363</v>
      </c>
      <c r="C238" s="73" t="s">
        <v>25</v>
      </c>
      <c r="D238" s="190">
        <v>0</v>
      </c>
      <c r="E238" s="114">
        <v>0</v>
      </c>
      <c r="F238" s="90">
        <f t="shared" si="9"/>
        <v>0</v>
      </c>
      <c r="G238" s="152" t="str">
        <f t="shared" si="10"/>
        <v>-</v>
      </c>
      <c r="H238" s="16"/>
    </row>
    <row r="239" spans="1:8" s="9" customFormat="1" x14ac:dyDescent="0.25">
      <c r="A239" s="13" t="s">
        <v>364</v>
      </c>
      <c r="B239" s="20" t="s">
        <v>365</v>
      </c>
      <c r="C239" s="73" t="s">
        <v>25</v>
      </c>
      <c r="D239" s="190">
        <v>0</v>
      </c>
      <c r="E239" s="114">
        <v>0</v>
      </c>
      <c r="F239" s="90">
        <f t="shared" si="9"/>
        <v>0</v>
      </c>
      <c r="G239" s="152" t="str">
        <f t="shared" si="10"/>
        <v>-</v>
      </c>
      <c r="H239" s="16"/>
    </row>
    <row r="240" spans="1:8" s="9" customFormat="1" x14ac:dyDescent="0.25">
      <c r="A240" s="13" t="s">
        <v>366</v>
      </c>
      <c r="B240" s="34" t="s">
        <v>367</v>
      </c>
      <c r="C240" s="73" t="s">
        <v>25</v>
      </c>
      <c r="D240" s="190">
        <v>0</v>
      </c>
      <c r="E240" s="114">
        <v>-3.6368100000000029E-3</v>
      </c>
      <c r="F240" s="90">
        <f t="shared" si="9"/>
        <v>-3.6368100000000029E-3</v>
      </c>
      <c r="G240" s="152" t="str">
        <f t="shared" si="10"/>
        <v>-</v>
      </c>
      <c r="H240" s="16"/>
    </row>
    <row r="241" spans="1:8" s="9" customFormat="1" x14ac:dyDescent="0.25">
      <c r="A241" s="13" t="s">
        <v>368</v>
      </c>
      <c r="B241" s="20" t="s">
        <v>369</v>
      </c>
      <c r="C241" s="73" t="s">
        <v>25</v>
      </c>
      <c r="D241" s="190">
        <v>0</v>
      </c>
      <c r="E241" s="114">
        <v>0</v>
      </c>
      <c r="F241" s="90">
        <f t="shared" si="9"/>
        <v>0</v>
      </c>
      <c r="G241" s="152" t="str">
        <f t="shared" si="10"/>
        <v>-</v>
      </c>
      <c r="H241" s="16"/>
    </row>
    <row r="242" spans="1:8" s="9" customFormat="1" x14ac:dyDescent="0.25">
      <c r="A242" s="13" t="s">
        <v>370</v>
      </c>
      <c r="B242" s="19" t="s">
        <v>347</v>
      </c>
      <c r="C242" s="73" t="s">
        <v>25</v>
      </c>
      <c r="D242" s="190">
        <v>0</v>
      </c>
      <c r="E242" s="114">
        <v>0</v>
      </c>
      <c r="F242" s="90">
        <f t="shared" si="9"/>
        <v>0</v>
      </c>
      <c r="G242" s="152" t="str">
        <f t="shared" si="10"/>
        <v>-</v>
      </c>
      <c r="H242" s="16"/>
    </row>
    <row r="243" spans="1:8" s="9" customFormat="1" x14ac:dyDescent="0.25">
      <c r="A243" s="13" t="s">
        <v>371</v>
      </c>
      <c r="B243" s="19" t="s">
        <v>349</v>
      </c>
      <c r="C243" s="73" t="s">
        <v>25</v>
      </c>
      <c r="D243" s="190">
        <v>0</v>
      </c>
      <c r="E243" s="114">
        <v>0</v>
      </c>
      <c r="F243" s="90">
        <f t="shared" si="9"/>
        <v>0</v>
      </c>
      <c r="G243" s="152" t="str">
        <f t="shared" si="10"/>
        <v>-</v>
      </c>
      <c r="H243" s="16"/>
    </row>
    <row r="244" spans="1:8" s="9" customFormat="1" x14ac:dyDescent="0.25">
      <c r="A244" s="13" t="s">
        <v>372</v>
      </c>
      <c r="B244" s="19" t="s">
        <v>351</v>
      </c>
      <c r="C244" s="73" t="s">
        <v>25</v>
      </c>
      <c r="D244" s="190">
        <v>0</v>
      </c>
      <c r="E244" s="114">
        <v>0</v>
      </c>
      <c r="F244" s="90">
        <f t="shared" si="9"/>
        <v>0</v>
      </c>
      <c r="G244" s="152" t="str">
        <f t="shared" si="10"/>
        <v>-</v>
      </c>
      <c r="H244" s="16"/>
    </row>
    <row r="245" spans="1:8" s="9" customFormat="1" x14ac:dyDescent="0.25">
      <c r="A245" s="13" t="s">
        <v>373</v>
      </c>
      <c r="B245" s="20" t="s">
        <v>227</v>
      </c>
      <c r="C245" s="73" t="s">
        <v>25</v>
      </c>
      <c r="D245" s="190">
        <v>0</v>
      </c>
      <c r="E245" s="114">
        <v>-3.6368100000000029E-3</v>
      </c>
      <c r="F245" s="90">
        <f t="shared" si="9"/>
        <v>-3.6368100000000029E-3</v>
      </c>
      <c r="G245" s="152" t="str">
        <f t="shared" si="10"/>
        <v>-</v>
      </c>
      <c r="H245" s="16"/>
    </row>
    <row r="246" spans="1:8" s="9" customFormat="1" x14ac:dyDescent="0.25">
      <c r="A246" s="13" t="s">
        <v>374</v>
      </c>
      <c r="B246" s="20" t="s">
        <v>375</v>
      </c>
      <c r="C246" s="73" t="s">
        <v>25</v>
      </c>
      <c r="D246" s="190">
        <v>0</v>
      </c>
      <c r="E246" s="114">
        <v>0</v>
      </c>
      <c r="F246" s="90">
        <f t="shared" si="9"/>
        <v>0</v>
      </c>
      <c r="G246" s="152" t="str">
        <f t="shared" si="10"/>
        <v>-</v>
      </c>
      <c r="H246" s="16"/>
    </row>
    <row r="247" spans="1:8" s="9" customFormat="1" ht="31.5" x14ac:dyDescent="0.25">
      <c r="A247" s="13" t="s">
        <v>376</v>
      </c>
      <c r="B247" s="34" t="s">
        <v>377</v>
      </c>
      <c r="C247" s="73" t="s">
        <v>25</v>
      </c>
      <c r="D247" s="190">
        <v>-12.400000000000013</v>
      </c>
      <c r="E247" s="114">
        <v>-36.704315814999759</v>
      </c>
      <c r="F247" s="90">
        <f t="shared" si="9"/>
        <v>-24.304315814999747</v>
      </c>
      <c r="G247" s="152">
        <f t="shared" si="10"/>
        <v>1.9600254689515904</v>
      </c>
      <c r="H247" s="16"/>
    </row>
    <row r="248" spans="1:8" s="9" customFormat="1" ht="47.25" x14ac:dyDescent="0.25">
      <c r="A248" s="13" t="s">
        <v>378</v>
      </c>
      <c r="B248" s="34" t="s">
        <v>379</v>
      </c>
      <c r="C248" s="73" t="s">
        <v>25</v>
      </c>
      <c r="D248" s="190">
        <v>-2.9087843245179101E-14</v>
      </c>
      <c r="E248" s="114">
        <v>-2.0199999994474638E-5</v>
      </c>
      <c r="F248" s="90">
        <f t="shared" si="9"/>
        <v>-2.0199999965386795E-5</v>
      </c>
      <c r="G248" s="152">
        <f t="shared" si="10"/>
        <v>694448185.62595415</v>
      </c>
      <c r="H248" s="16"/>
    </row>
    <row r="249" spans="1:8" s="9" customFormat="1" ht="31.5" x14ac:dyDescent="0.25">
      <c r="A249" s="13" t="s">
        <v>380</v>
      </c>
      <c r="B249" s="20" t="s">
        <v>381</v>
      </c>
      <c r="C249" s="73" t="s">
        <v>25</v>
      </c>
      <c r="D249" s="190">
        <v>0</v>
      </c>
      <c r="E249" s="114">
        <v>0</v>
      </c>
      <c r="F249" s="90">
        <f t="shared" si="9"/>
        <v>0</v>
      </c>
      <c r="G249" s="152" t="str">
        <f t="shared" si="10"/>
        <v>-</v>
      </c>
      <c r="H249" s="16"/>
    </row>
    <row r="250" spans="1:8" s="9" customFormat="1" x14ac:dyDescent="0.25">
      <c r="A250" s="13" t="s">
        <v>382</v>
      </c>
      <c r="B250" s="20" t="s">
        <v>383</v>
      </c>
      <c r="C250" s="73" t="s">
        <v>25</v>
      </c>
      <c r="D250" s="190">
        <v>0</v>
      </c>
      <c r="E250" s="114">
        <v>0</v>
      </c>
      <c r="F250" s="90">
        <f t="shared" si="9"/>
        <v>0</v>
      </c>
      <c r="G250" s="152" t="str">
        <f t="shared" si="10"/>
        <v>-</v>
      </c>
      <c r="H250" s="16"/>
    </row>
    <row r="251" spans="1:8" s="9" customFormat="1" ht="31.5" x14ac:dyDescent="0.25">
      <c r="A251" s="13" t="s">
        <v>384</v>
      </c>
      <c r="B251" s="34" t="s">
        <v>385</v>
      </c>
      <c r="C251" s="73" t="s">
        <v>25</v>
      </c>
      <c r="D251" s="190">
        <v>12.4</v>
      </c>
      <c r="E251" s="114">
        <v>32.593631199999997</v>
      </c>
      <c r="F251" s="90">
        <f t="shared" si="9"/>
        <v>20.193631199999999</v>
      </c>
      <c r="G251" s="152">
        <f t="shared" si="10"/>
        <v>1.6285186451612901</v>
      </c>
      <c r="H251" s="16"/>
    </row>
    <row r="252" spans="1:8" s="9" customFormat="1" ht="31.5" x14ac:dyDescent="0.25">
      <c r="A252" s="13" t="s">
        <v>386</v>
      </c>
      <c r="B252" s="20" t="s">
        <v>387</v>
      </c>
      <c r="C252" s="73" t="s">
        <v>25</v>
      </c>
      <c r="D252" s="190">
        <v>0</v>
      </c>
      <c r="E252" s="114">
        <v>0</v>
      </c>
      <c r="F252" s="90">
        <f t="shared" si="9"/>
        <v>0</v>
      </c>
      <c r="G252" s="152" t="str">
        <f t="shared" si="10"/>
        <v>-</v>
      </c>
      <c r="H252" s="16"/>
    </row>
    <row r="253" spans="1:8" s="9" customFormat="1" ht="31.5" x14ac:dyDescent="0.25">
      <c r="A253" s="13" t="s">
        <v>388</v>
      </c>
      <c r="B253" s="20" t="s">
        <v>389</v>
      </c>
      <c r="C253" s="73" t="s">
        <v>25</v>
      </c>
      <c r="D253" s="190">
        <v>12.4</v>
      </c>
      <c r="E253" s="114">
        <v>32.593631199999997</v>
      </c>
      <c r="F253" s="90">
        <f t="shared" si="9"/>
        <v>20.193631199999999</v>
      </c>
      <c r="G253" s="152">
        <f t="shared" si="10"/>
        <v>1.6285186451612901</v>
      </c>
      <c r="H253" s="16"/>
    </row>
    <row r="254" spans="1:8" s="9" customFormat="1" x14ac:dyDescent="0.25">
      <c r="A254" s="13" t="s">
        <v>390</v>
      </c>
      <c r="B254" s="34" t="s">
        <v>391</v>
      </c>
      <c r="C254" s="73" t="s">
        <v>25</v>
      </c>
      <c r="D254" s="190">
        <v>0</v>
      </c>
      <c r="E254" s="114">
        <v>0</v>
      </c>
      <c r="F254" s="90">
        <f t="shared" si="9"/>
        <v>0</v>
      </c>
      <c r="G254" s="152" t="str">
        <f t="shared" si="10"/>
        <v>-</v>
      </c>
      <c r="H254" s="16"/>
    </row>
    <row r="255" spans="1:8" s="9" customFormat="1" ht="31.5" x14ac:dyDescent="0.25">
      <c r="A255" s="13" t="s">
        <v>392</v>
      </c>
      <c r="B255" s="34" t="s">
        <v>393</v>
      </c>
      <c r="C255" s="73" t="s">
        <v>25</v>
      </c>
      <c r="D255" s="190">
        <v>-4.0856207306205761E-14</v>
      </c>
      <c r="E255" s="114">
        <v>-4.1107048149997567</v>
      </c>
      <c r="F255" s="90">
        <f t="shared" si="9"/>
        <v>-4.1107048149997159</v>
      </c>
      <c r="G255" s="152">
        <f t="shared" si="10"/>
        <v>100613960179689.27</v>
      </c>
      <c r="H255" s="16"/>
    </row>
    <row r="256" spans="1:8" s="9" customFormat="1" x14ac:dyDescent="0.25">
      <c r="A256" s="13" t="s">
        <v>394</v>
      </c>
      <c r="B256" s="34" t="s">
        <v>395</v>
      </c>
      <c r="C256" s="73" t="s">
        <v>25</v>
      </c>
      <c r="D256" s="190">
        <v>50.171902349998227</v>
      </c>
      <c r="E256" s="114">
        <v>50.122002349997679</v>
      </c>
      <c r="F256" s="90">
        <f t="shared" si="9"/>
        <v>-4.9900000000548062E-2</v>
      </c>
      <c r="G256" s="152">
        <f t="shared" si="10"/>
        <v>-9.9458058521374412E-4</v>
      </c>
      <c r="H256" s="16"/>
    </row>
    <row r="257" spans="1:8" s="9" customFormat="1" ht="16.5" thickBot="1" x14ac:dyDescent="0.3">
      <c r="A257" s="27" t="s">
        <v>396</v>
      </c>
      <c r="B257" s="42" t="s">
        <v>397</v>
      </c>
      <c r="C257" s="75" t="s">
        <v>25</v>
      </c>
      <c r="D257" s="191">
        <v>50.171902349998184</v>
      </c>
      <c r="E257" s="116">
        <v>46.011297534997922</v>
      </c>
      <c r="F257" s="98">
        <f t="shared" si="9"/>
        <v>-4.1606048150002621</v>
      </c>
      <c r="G257" s="154">
        <f t="shared" si="10"/>
        <v>-8.2926989412838409E-2</v>
      </c>
      <c r="H257" s="30"/>
    </row>
    <row r="258" spans="1:8" s="9" customFormat="1" x14ac:dyDescent="0.25">
      <c r="A258" s="10" t="s">
        <v>398</v>
      </c>
      <c r="B258" s="11" t="s">
        <v>116</v>
      </c>
      <c r="C258" s="78" t="s">
        <v>705</v>
      </c>
      <c r="D258" s="189" t="s">
        <v>705</v>
      </c>
      <c r="E258" s="112" t="s">
        <v>705</v>
      </c>
      <c r="F258" s="97" t="s">
        <v>705</v>
      </c>
      <c r="G258" s="151" t="s">
        <v>705</v>
      </c>
      <c r="H258" s="12"/>
    </row>
    <row r="259" spans="1:8" s="9" customFormat="1" ht="31.5" x14ac:dyDescent="0.25">
      <c r="A259" s="13" t="s">
        <v>399</v>
      </c>
      <c r="B259" s="20" t="s">
        <v>400</v>
      </c>
      <c r="C259" s="73" t="s">
        <v>25</v>
      </c>
      <c r="D259" s="190">
        <v>422.76757971000046</v>
      </c>
      <c r="E259" s="114">
        <v>583.93215716000009</v>
      </c>
      <c r="F259" s="90">
        <f t="shared" si="9"/>
        <v>161.16457744999963</v>
      </c>
      <c r="G259" s="152">
        <f t="shared" si="10"/>
        <v>0.38121318943271687</v>
      </c>
      <c r="H259" s="16"/>
    </row>
    <row r="260" spans="1:8" s="9" customFormat="1" ht="31.5" hidden="1" x14ac:dyDescent="0.25">
      <c r="A260" s="13" t="s">
        <v>401</v>
      </c>
      <c r="B260" s="19" t="s">
        <v>402</v>
      </c>
      <c r="C260" s="73" t="s">
        <v>25</v>
      </c>
      <c r="D260" s="190">
        <v>0</v>
      </c>
      <c r="E260" s="114">
        <v>0</v>
      </c>
      <c r="F260" s="90">
        <f t="shared" si="9"/>
        <v>0</v>
      </c>
      <c r="G260" s="152" t="str">
        <f t="shared" si="10"/>
        <v>-</v>
      </c>
      <c r="H260" s="16"/>
    </row>
    <row r="261" spans="1:8" s="9" customFormat="1" hidden="1" x14ac:dyDescent="0.25">
      <c r="A261" s="13" t="s">
        <v>403</v>
      </c>
      <c r="B261" s="21" t="s">
        <v>404</v>
      </c>
      <c r="C261" s="73" t="s">
        <v>25</v>
      </c>
      <c r="D261" s="190">
        <v>0</v>
      </c>
      <c r="E261" s="114">
        <v>0</v>
      </c>
      <c r="F261" s="90">
        <f t="shared" si="9"/>
        <v>0</v>
      </c>
      <c r="G261" s="152" t="str">
        <f t="shared" si="10"/>
        <v>-</v>
      </c>
      <c r="H261" s="16"/>
    </row>
    <row r="262" spans="1:8" s="9" customFormat="1" ht="47.25" hidden="1" x14ac:dyDescent="0.25">
      <c r="A262" s="13" t="s">
        <v>405</v>
      </c>
      <c r="B262" s="21" t="s">
        <v>406</v>
      </c>
      <c r="C262" s="73" t="s">
        <v>25</v>
      </c>
      <c r="D262" s="190">
        <v>0</v>
      </c>
      <c r="E262" s="114">
        <v>0</v>
      </c>
      <c r="F262" s="90">
        <f t="shared" si="9"/>
        <v>0</v>
      </c>
      <c r="G262" s="152" t="str">
        <f t="shared" si="10"/>
        <v>-</v>
      </c>
      <c r="H262" s="16"/>
    </row>
    <row r="263" spans="1:8" s="9" customFormat="1" hidden="1" x14ac:dyDescent="0.25">
      <c r="A263" s="13" t="s">
        <v>407</v>
      </c>
      <c r="B263" s="22" t="s">
        <v>404</v>
      </c>
      <c r="C263" s="73" t="s">
        <v>25</v>
      </c>
      <c r="D263" s="190">
        <v>0</v>
      </c>
      <c r="E263" s="114">
        <v>0</v>
      </c>
      <c r="F263" s="90">
        <f t="shared" si="9"/>
        <v>0</v>
      </c>
      <c r="G263" s="152" t="str">
        <f t="shared" si="10"/>
        <v>-</v>
      </c>
      <c r="H263" s="16"/>
    </row>
    <row r="264" spans="1:8" s="9" customFormat="1" ht="47.25" hidden="1" x14ac:dyDescent="0.25">
      <c r="A264" s="13" t="s">
        <v>408</v>
      </c>
      <c r="B264" s="21" t="s">
        <v>31</v>
      </c>
      <c r="C264" s="73" t="s">
        <v>25</v>
      </c>
      <c r="D264" s="190">
        <v>0</v>
      </c>
      <c r="E264" s="114">
        <v>0</v>
      </c>
      <c r="F264" s="90">
        <f t="shared" si="9"/>
        <v>0</v>
      </c>
      <c r="G264" s="152" t="str">
        <f t="shared" si="10"/>
        <v>-</v>
      </c>
      <c r="H264" s="16"/>
    </row>
    <row r="265" spans="1:8" s="9" customFormat="1" hidden="1" x14ac:dyDescent="0.25">
      <c r="A265" s="13" t="s">
        <v>409</v>
      </c>
      <c r="B265" s="22" t="s">
        <v>404</v>
      </c>
      <c r="C265" s="73" t="s">
        <v>25</v>
      </c>
      <c r="D265" s="190">
        <v>0</v>
      </c>
      <c r="E265" s="114">
        <v>0</v>
      </c>
      <c r="F265" s="90">
        <f t="shared" si="9"/>
        <v>0</v>
      </c>
      <c r="G265" s="152" t="str">
        <f t="shared" si="10"/>
        <v>-</v>
      </c>
      <c r="H265" s="16"/>
    </row>
    <row r="266" spans="1:8" s="9" customFormat="1" ht="47.25" hidden="1" x14ac:dyDescent="0.25">
      <c r="A266" s="13" t="s">
        <v>410</v>
      </c>
      <c r="B266" s="21" t="s">
        <v>33</v>
      </c>
      <c r="C266" s="73" t="s">
        <v>25</v>
      </c>
      <c r="D266" s="190">
        <v>0</v>
      </c>
      <c r="E266" s="114">
        <v>0</v>
      </c>
      <c r="F266" s="90">
        <f t="shared" si="9"/>
        <v>0</v>
      </c>
      <c r="G266" s="152" t="str">
        <f t="shared" si="10"/>
        <v>-</v>
      </c>
      <c r="H266" s="16"/>
    </row>
    <row r="267" spans="1:8" s="9" customFormat="1" hidden="1" x14ac:dyDescent="0.25">
      <c r="A267" s="13" t="s">
        <v>411</v>
      </c>
      <c r="B267" s="22" t="s">
        <v>404</v>
      </c>
      <c r="C267" s="73" t="s">
        <v>25</v>
      </c>
      <c r="D267" s="190">
        <v>0</v>
      </c>
      <c r="E267" s="114">
        <v>0</v>
      </c>
      <c r="F267" s="90">
        <f t="shared" si="9"/>
        <v>0</v>
      </c>
      <c r="G267" s="152" t="str">
        <f t="shared" si="10"/>
        <v>-</v>
      </c>
      <c r="H267" s="16"/>
    </row>
    <row r="268" spans="1:8" s="9" customFormat="1" ht="31.5" hidden="1" x14ac:dyDescent="0.25">
      <c r="A268" s="13" t="s">
        <v>412</v>
      </c>
      <c r="B268" s="19" t="s">
        <v>413</v>
      </c>
      <c r="C268" s="73" t="s">
        <v>25</v>
      </c>
      <c r="D268" s="190">
        <v>0</v>
      </c>
      <c r="E268" s="114">
        <v>0</v>
      </c>
      <c r="F268" s="90">
        <f t="shared" si="9"/>
        <v>0</v>
      </c>
      <c r="G268" s="152" t="str">
        <f t="shared" si="10"/>
        <v>-</v>
      </c>
      <c r="H268" s="16"/>
    </row>
    <row r="269" spans="1:8" s="9" customFormat="1" hidden="1" x14ac:dyDescent="0.25">
      <c r="A269" s="13" t="s">
        <v>414</v>
      </c>
      <c r="B269" s="21" t="s">
        <v>404</v>
      </c>
      <c r="C269" s="73" t="s">
        <v>25</v>
      </c>
      <c r="D269" s="190">
        <v>0</v>
      </c>
      <c r="E269" s="114">
        <v>0</v>
      </c>
      <c r="F269" s="90">
        <f t="shared" si="9"/>
        <v>0</v>
      </c>
      <c r="G269" s="152" t="str">
        <f t="shared" si="10"/>
        <v>-</v>
      </c>
      <c r="H269" s="16"/>
    </row>
    <row r="270" spans="1:8" s="9" customFormat="1" x14ac:dyDescent="0.25">
      <c r="A270" s="13" t="s">
        <v>415</v>
      </c>
      <c r="B270" s="18" t="s">
        <v>416</v>
      </c>
      <c r="C270" s="73" t="s">
        <v>25</v>
      </c>
      <c r="D270" s="190">
        <v>0</v>
      </c>
      <c r="E270" s="114">
        <v>0</v>
      </c>
      <c r="F270" s="90">
        <f t="shared" si="9"/>
        <v>0</v>
      </c>
      <c r="G270" s="152" t="str">
        <f t="shared" si="10"/>
        <v>-</v>
      </c>
      <c r="H270" s="16"/>
    </row>
    <row r="271" spans="1:8" s="9" customFormat="1" x14ac:dyDescent="0.25">
      <c r="A271" s="13" t="s">
        <v>417</v>
      </c>
      <c r="B271" s="21" t="s">
        <v>404</v>
      </c>
      <c r="C271" s="73" t="s">
        <v>25</v>
      </c>
      <c r="D271" s="190">
        <v>0</v>
      </c>
      <c r="E271" s="114">
        <v>0</v>
      </c>
      <c r="F271" s="90">
        <f t="shared" si="9"/>
        <v>0</v>
      </c>
      <c r="G271" s="152" t="str">
        <f t="shared" si="10"/>
        <v>-</v>
      </c>
      <c r="H271" s="16"/>
    </row>
    <row r="272" spans="1:8" s="9" customFormat="1" x14ac:dyDescent="0.25">
      <c r="A272" s="13" t="s">
        <v>418</v>
      </c>
      <c r="B272" s="18" t="s">
        <v>419</v>
      </c>
      <c r="C272" s="73" t="s">
        <v>25</v>
      </c>
      <c r="D272" s="190">
        <v>0</v>
      </c>
      <c r="E272" s="114">
        <v>0</v>
      </c>
      <c r="F272" s="90">
        <f t="shared" si="9"/>
        <v>0</v>
      </c>
      <c r="G272" s="152" t="str">
        <f t="shared" si="10"/>
        <v>-</v>
      </c>
      <c r="H272" s="16"/>
    </row>
    <row r="273" spans="1:8" s="9" customFormat="1" x14ac:dyDescent="0.25">
      <c r="A273" s="13" t="s">
        <v>420</v>
      </c>
      <c r="B273" s="21" t="s">
        <v>404</v>
      </c>
      <c r="C273" s="73" t="s">
        <v>25</v>
      </c>
      <c r="D273" s="190">
        <v>0</v>
      </c>
      <c r="E273" s="114">
        <v>0</v>
      </c>
      <c r="F273" s="90">
        <f t="shared" si="9"/>
        <v>0</v>
      </c>
      <c r="G273" s="152" t="str">
        <f t="shared" si="10"/>
        <v>-</v>
      </c>
      <c r="H273" s="16"/>
    </row>
    <row r="274" spans="1:8" s="9" customFormat="1" x14ac:dyDescent="0.25">
      <c r="A274" s="13" t="s">
        <v>421</v>
      </c>
      <c r="B274" s="18" t="s">
        <v>422</v>
      </c>
      <c r="C274" s="73" t="s">
        <v>25</v>
      </c>
      <c r="D274" s="190">
        <v>0</v>
      </c>
      <c r="E274" s="114">
        <v>0</v>
      </c>
      <c r="F274" s="90">
        <f t="shared" si="9"/>
        <v>0</v>
      </c>
      <c r="G274" s="152" t="str">
        <f t="shared" si="10"/>
        <v>-</v>
      </c>
      <c r="H274" s="16"/>
    </row>
    <row r="275" spans="1:8" s="9" customFormat="1" x14ac:dyDescent="0.25">
      <c r="A275" s="13" t="s">
        <v>423</v>
      </c>
      <c r="B275" s="21" t="s">
        <v>404</v>
      </c>
      <c r="C275" s="73" t="s">
        <v>25</v>
      </c>
      <c r="D275" s="190">
        <v>0</v>
      </c>
      <c r="E275" s="114">
        <v>0</v>
      </c>
      <c r="F275" s="90">
        <f t="shared" si="9"/>
        <v>0</v>
      </c>
      <c r="G275" s="152" t="str">
        <f t="shared" si="10"/>
        <v>-</v>
      </c>
      <c r="H275" s="16"/>
    </row>
    <row r="276" spans="1:8" s="9" customFormat="1" x14ac:dyDescent="0.25">
      <c r="A276" s="13" t="s">
        <v>424</v>
      </c>
      <c r="B276" s="18" t="s">
        <v>425</v>
      </c>
      <c r="C276" s="73" t="s">
        <v>25</v>
      </c>
      <c r="D276" s="190">
        <v>0</v>
      </c>
      <c r="E276" s="114">
        <v>0</v>
      </c>
      <c r="F276" s="90">
        <f t="shared" si="9"/>
        <v>0</v>
      </c>
      <c r="G276" s="152" t="str">
        <f t="shared" si="10"/>
        <v>-</v>
      </c>
      <c r="H276" s="16"/>
    </row>
    <row r="277" spans="1:8" s="9" customFormat="1" x14ac:dyDescent="0.25">
      <c r="A277" s="13" t="s">
        <v>426</v>
      </c>
      <c r="B277" s="21" t="s">
        <v>404</v>
      </c>
      <c r="C277" s="73" t="s">
        <v>25</v>
      </c>
      <c r="D277" s="190">
        <v>0</v>
      </c>
      <c r="E277" s="114">
        <v>0</v>
      </c>
      <c r="F277" s="90">
        <f t="shared" si="9"/>
        <v>0</v>
      </c>
      <c r="G277" s="152" t="str">
        <f t="shared" si="10"/>
        <v>-</v>
      </c>
      <c r="H277" s="16"/>
    </row>
    <row r="278" spans="1:8" s="9" customFormat="1" hidden="1" x14ac:dyDescent="0.25">
      <c r="A278" s="13" t="s">
        <v>424</v>
      </c>
      <c r="B278" s="18" t="s">
        <v>427</v>
      </c>
      <c r="C278" s="73" t="s">
        <v>25</v>
      </c>
      <c r="D278" s="190">
        <v>0</v>
      </c>
      <c r="E278" s="114">
        <v>0</v>
      </c>
      <c r="F278" s="90">
        <f t="shared" si="9"/>
        <v>0</v>
      </c>
      <c r="G278" s="152" t="str">
        <f t="shared" si="10"/>
        <v>-</v>
      </c>
      <c r="H278" s="16"/>
    </row>
    <row r="279" spans="1:8" s="9" customFormat="1" hidden="1" x14ac:dyDescent="0.25">
      <c r="A279" s="13" t="s">
        <v>428</v>
      </c>
      <c r="B279" s="21" t="s">
        <v>404</v>
      </c>
      <c r="C279" s="73" t="s">
        <v>25</v>
      </c>
      <c r="D279" s="190">
        <v>0</v>
      </c>
      <c r="E279" s="114">
        <v>0</v>
      </c>
      <c r="F279" s="90">
        <f t="shared" si="9"/>
        <v>0</v>
      </c>
      <c r="G279" s="152" t="str">
        <f t="shared" si="10"/>
        <v>-</v>
      </c>
      <c r="H279" s="16"/>
    </row>
    <row r="280" spans="1:8" s="9" customFormat="1" ht="31.5" hidden="1" x14ac:dyDescent="0.25">
      <c r="A280" s="13" t="s">
        <v>429</v>
      </c>
      <c r="B280" s="19" t="s">
        <v>430</v>
      </c>
      <c r="C280" s="73" t="s">
        <v>25</v>
      </c>
      <c r="D280" s="190">
        <v>0</v>
      </c>
      <c r="E280" s="114">
        <v>0</v>
      </c>
      <c r="F280" s="90">
        <f t="shared" si="9"/>
        <v>0</v>
      </c>
      <c r="G280" s="152" t="str">
        <f t="shared" si="10"/>
        <v>-</v>
      </c>
      <c r="H280" s="16"/>
    </row>
    <row r="281" spans="1:8" s="9" customFormat="1" hidden="1" x14ac:dyDescent="0.25">
      <c r="A281" s="13" t="s">
        <v>431</v>
      </c>
      <c r="B281" s="21" t="s">
        <v>404</v>
      </c>
      <c r="C281" s="73" t="s">
        <v>25</v>
      </c>
      <c r="D281" s="190">
        <v>0</v>
      </c>
      <c r="E281" s="114">
        <v>0</v>
      </c>
      <c r="F281" s="90">
        <f t="shared" si="9"/>
        <v>0</v>
      </c>
      <c r="G281" s="152" t="str">
        <f t="shared" si="10"/>
        <v>-</v>
      </c>
      <c r="H281" s="16"/>
    </row>
    <row r="282" spans="1:8" s="9" customFormat="1" hidden="1" x14ac:dyDescent="0.25">
      <c r="A282" s="13" t="s">
        <v>432</v>
      </c>
      <c r="B282" s="21" t="s">
        <v>49</v>
      </c>
      <c r="C282" s="73" t="s">
        <v>25</v>
      </c>
      <c r="D282" s="190">
        <v>0</v>
      </c>
      <c r="E282" s="114">
        <v>0</v>
      </c>
      <c r="F282" s="90">
        <f t="shared" si="9"/>
        <v>0</v>
      </c>
      <c r="G282" s="152" t="str">
        <f t="shared" si="10"/>
        <v>-</v>
      </c>
      <c r="H282" s="16"/>
    </row>
    <row r="283" spans="1:8" s="9" customFormat="1" hidden="1" x14ac:dyDescent="0.25">
      <c r="A283" s="13" t="s">
        <v>433</v>
      </c>
      <c r="B283" s="22" t="s">
        <v>404</v>
      </c>
      <c r="C283" s="73" t="s">
        <v>25</v>
      </c>
      <c r="D283" s="190">
        <v>0</v>
      </c>
      <c r="E283" s="114">
        <v>0</v>
      </c>
      <c r="F283" s="90">
        <f t="shared" si="9"/>
        <v>0</v>
      </c>
      <c r="G283" s="152" t="str">
        <f t="shared" si="10"/>
        <v>-</v>
      </c>
      <c r="H283" s="16"/>
    </row>
    <row r="284" spans="1:8" s="9" customFormat="1" hidden="1" x14ac:dyDescent="0.25">
      <c r="A284" s="13" t="s">
        <v>434</v>
      </c>
      <c r="B284" s="21" t="s">
        <v>51</v>
      </c>
      <c r="C284" s="73" t="s">
        <v>25</v>
      </c>
      <c r="D284" s="190">
        <v>0</v>
      </c>
      <c r="E284" s="114">
        <v>0</v>
      </c>
      <c r="F284" s="90">
        <f t="shared" si="9"/>
        <v>0</v>
      </c>
      <c r="G284" s="152" t="str">
        <f t="shared" si="10"/>
        <v>-</v>
      </c>
      <c r="H284" s="16"/>
    </row>
    <row r="285" spans="1:8" s="9" customFormat="1" hidden="1" x14ac:dyDescent="0.25">
      <c r="A285" s="13" t="s">
        <v>435</v>
      </c>
      <c r="B285" s="22" t="s">
        <v>404</v>
      </c>
      <c r="C285" s="73" t="s">
        <v>25</v>
      </c>
      <c r="D285" s="190">
        <v>0</v>
      </c>
      <c r="E285" s="114">
        <v>0</v>
      </c>
      <c r="F285" s="90">
        <f t="shared" si="9"/>
        <v>0</v>
      </c>
      <c r="G285" s="152" t="str">
        <f t="shared" si="10"/>
        <v>-</v>
      </c>
      <c r="H285" s="16"/>
    </row>
    <row r="286" spans="1:8" s="9" customFormat="1" hidden="1" x14ac:dyDescent="0.25">
      <c r="A286" s="13" t="s">
        <v>436</v>
      </c>
      <c r="B286" s="19" t="s">
        <v>437</v>
      </c>
      <c r="C286" s="73" t="s">
        <v>25</v>
      </c>
      <c r="D286" s="190">
        <v>422.76757971000046</v>
      </c>
      <c r="E286" s="114">
        <v>583.93215716000009</v>
      </c>
      <c r="F286" s="90">
        <f t="shared" si="9"/>
        <v>161.16457744999963</v>
      </c>
      <c r="G286" s="152">
        <f t="shared" si="10"/>
        <v>0.38121318943271687</v>
      </c>
      <c r="H286" s="16"/>
    </row>
    <row r="287" spans="1:8" s="9" customFormat="1" hidden="1" x14ac:dyDescent="0.25">
      <c r="A287" s="13" t="s">
        <v>438</v>
      </c>
      <c r="B287" s="21" t="s">
        <v>404</v>
      </c>
      <c r="C287" s="73" t="s">
        <v>25</v>
      </c>
      <c r="D287" s="190">
        <v>0</v>
      </c>
      <c r="E287" s="114">
        <v>5.6875573599999996</v>
      </c>
      <c r="F287" s="90">
        <f t="shared" si="9"/>
        <v>5.6875573599999996</v>
      </c>
      <c r="G287" s="152" t="str">
        <f t="shared" si="10"/>
        <v>-</v>
      </c>
      <c r="H287" s="16"/>
    </row>
    <row r="288" spans="1:8" s="9" customFormat="1" ht="31.5" x14ac:dyDescent="0.25">
      <c r="A288" s="13" t="s">
        <v>439</v>
      </c>
      <c r="B288" s="20" t="s">
        <v>440</v>
      </c>
      <c r="C288" s="73" t="s">
        <v>25</v>
      </c>
      <c r="D288" s="190">
        <v>551.85322896014554</v>
      </c>
      <c r="E288" s="114">
        <v>899.75564661999999</v>
      </c>
      <c r="F288" s="90">
        <f t="shared" si="9"/>
        <v>347.90241765985445</v>
      </c>
      <c r="G288" s="152">
        <f t="shared" si="10"/>
        <v>0.63042562660257573</v>
      </c>
      <c r="H288" s="16"/>
    </row>
    <row r="289" spans="1:8" s="9" customFormat="1" x14ac:dyDescent="0.25">
      <c r="A289" s="13" t="s">
        <v>441</v>
      </c>
      <c r="B289" s="19" t="s">
        <v>442</v>
      </c>
      <c r="C289" s="73" t="s">
        <v>25</v>
      </c>
      <c r="D289" s="190">
        <v>0</v>
      </c>
      <c r="E289" s="114">
        <v>0</v>
      </c>
      <c r="F289" s="90">
        <f t="shared" si="9"/>
        <v>0</v>
      </c>
      <c r="G289" s="152" t="str">
        <f t="shared" si="10"/>
        <v>-</v>
      </c>
      <c r="H289" s="16"/>
    </row>
    <row r="290" spans="1:8" s="9" customFormat="1" x14ac:dyDescent="0.25">
      <c r="A290" s="13" t="s">
        <v>443</v>
      </c>
      <c r="B290" s="21" t="s">
        <v>404</v>
      </c>
      <c r="C290" s="73" t="s">
        <v>25</v>
      </c>
      <c r="D290" s="190">
        <v>0</v>
      </c>
      <c r="E290" s="114">
        <v>0</v>
      </c>
      <c r="F290" s="90">
        <f t="shared" si="9"/>
        <v>0</v>
      </c>
      <c r="G290" s="152" t="str">
        <f t="shared" si="10"/>
        <v>-</v>
      </c>
      <c r="H290" s="16"/>
    </row>
    <row r="291" spans="1:8" s="9" customFormat="1" x14ac:dyDescent="0.25">
      <c r="A291" s="13" t="s">
        <v>444</v>
      </c>
      <c r="B291" s="19" t="s">
        <v>445</v>
      </c>
      <c r="C291" s="73" t="s">
        <v>25</v>
      </c>
      <c r="D291" s="190">
        <v>0</v>
      </c>
      <c r="E291" s="114">
        <v>0</v>
      </c>
      <c r="F291" s="90">
        <f t="shared" si="9"/>
        <v>0</v>
      </c>
      <c r="G291" s="152" t="str">
        <f t="shared" si="10"/>
        <v>-</v>
      </c>
      <c r="H291" s="16"/>
    </row>
    <row r="292" spans="1:8" s="9" customFormat="1" ht="31.5" x14ac:dyDescent="0.25">
      <c r="A292" s="13" t="s">
        <v>446</v>
      </c>
      <c r="B292" s="21" t="s">
        <v>274</v>
      </c>
      <c r="C292" s="73" t="s">
        <v>25</v>
      </c>
      <c r="D292" s="190">
        <v>0</v>
      </c>
      <c r="E292" s="114">
        <v>0</v>
      </c>
      <c r="F292" s="90">
        <f t="shared" si="9"/>
        <v>0</v>
      </c>
      <c r="G292" s="152" t="str">
        <f t="shared" si="10"/>
        <v>-</v>
      </c>
      <c r="H292" s="16"/>
    </row>
    <row r="293" spans="1:8" s="9" customFormat="1" x14ac:dyDescent="0.25">
      <c r="A293" s="13" t="s">
        <v>447</v>
      </c>
      <c r="B293" s="22" t="s">
        <v>404</v>
      </c>
      <c r="C293" s="73" t="s">
        <v>25</v>
      </c>
      <c r="D293" s="190">
        <v>0</v>
      </c>
      <c r="E293" s="114">
        <v>0</v>
      </c>
      <c r="F293" s="90">
        <f t="shared" si="9"/>
        <v>0</v>
      </c>
      <c r="G293" s="152" t="str">
        <f t="shared" si="10"/>
        <v>-</v>
      </c>
      <c r="H293" s="16"/>
    </row>
    <row r="294" spans="1:8" s="9" customFormat="1" x14ac:dyDescent="0.25">
      <c r="A294" s="13" t="s">
        <v>448</v>
      </c>
      <c r="B294" s="21" t="s">
        <v>449</v>
      </c>
      <c r="C294" s="73" t="s">
        <v>25</v>
      </c>
      <c r="D294" s="190">
        <v>0</v>
      </c>
      <c r="E294" s="114">
        <v>0</v>
      </c>
      <c r="F294" s="90">
        <f t="shared" si="9"/>
        <v>0</v>
      </c>
      <c r="G294" s="152" t="str">
        <f t="shared" si="10"/>
        <v>-</v>
      </c>
      <c r="H294" s="16"/>
    </row>
    <row r="295" spans="1:8" s="9" customFormat="1" x14ac:dyDescent="0.25">
      <c r="A295" s="13" t="s">
        <v>450</v>
      </c>
      <c r="B295" s="22" t="s">
        <v>404</v>
      </c>
      <c r="C295" s="73" t="s">
        <v>25</v>
      </c>
      <c r="D295" s="190">
        <v>0</v>
      </c>
      <c r="E295" s="114">
        <v>0</v>
      </c>
      <c r="F295" s="90">
        <f t="shared" si="9"/>
        <v>0</v>
      </c>
      <c r="G295" s="152" t="str">
        <f t="shared" si="10"/>
        <v>-</v>
      </c>
      <c r="H295" s="16"/>
    </row>
    <row r="296" spans="1:8" s="9" customFormat="1" ht="47.25" x14ac:dyDescent="0.25">
      <c r="A296" s="13" t="s">
        <v>451</v>
      </c>
      <c r="B296" s="19" t="s">
        <v>452</v>
      </c>
      <c r="C296" s="73" t="s">
        <v>25</v>
      </c>
      <c r="D296" s="190">
        <v>0</v>
      </c>
      <c r="E296" s="114">
        <v>0</v>
      </c>
      <c r="F296" s="90">
        <f t="shared" si="9"/>
        <v>0</v>
      </c>
      <c r="G296" s="152" t="str">
        <f t="shared" si="10"/>
        <v>-</v>
      </c>
      <c r="H296" s="16"/>
    </row>
    <row r="297" spans="1:8" s="9" customFormat="1" x14ac:dyDescent="0.25">
      <c r="A297" s="13" t="s">
        <v>453</v>
      </c>
      <c r="B297" s="21" t="s">
        <v>404</v>
      </c>
      <c r="C297" s="73" t="s">
        <v>25</v>
      </c>
      <c r="D297" s="190">
        <v>0</v>
      </c>
      <c r="E297" s="114">
        <v>0</v>
      </c>
      <c r="F297" s="90">
        <f t="shared" si="9"/>
        <v>0</v>
      </c>
      <c r="G297" s="152" t="str">
        <f t="shared" si="10"/>
        <v>-</v>
      </c>
      <c r="H297" s="16"/>
    </row>
    <row r="298" spans="1:8" s="9" customFormat="1" ht="31.5" x14ac:dyDescent="0.25">
      <c r="A298" s="13" t="s">
        <v>454</v>
      </c>
      <c r="B298" s="19" t="s">
        <v>455</v>
      </c>
      <c r="C298" s="73" t="s">
        <v>25</v>
      </c>
      <c r="D298" s="190">
        <v>0</v>
      </c>
      <c r="E298" s="114">
        <v>0</v>
      </c>
      <c r="F298" s="90">
        <f t="shared" si="9"/>
        <v>0</v>
      </c>
      <c r="G298" s="152" t="str">
        <f t="shared" si="10"/>
        <v>-</v>
      </c>
      <c r="H298" s="16"/>
    </row>
    <row r="299" spans="1:8" s="9" customFormat="1" x14ac:dyDescent="0.25">
      <c r="A299" s="13" t="s">
        <v>456</v>
      </c>
      <c r="B299" s="21" t="s">
        <v>404</v>
      </c>
      <c r="C299" s="73" t="s">
        <v>25</v>
      </c>
      <c r="D299" s="190">
        <v>0</v>
      </c>
      <c r="E299" s="114">
        <v>0</v>
      </c>
      <c r="F299" s="90">
        <f t="shared" si="9"/>
        <v>0</v>
      </c>
      <c r="G299" s="152" t="str">
        <f t="shared" si="10"/>
        <v>-</v>
      </c>
      <c r="H299" s="16"/>
    </row>
    <row r="300" spans="1:8" s="9" customFormat="1" x14ac:dyDescent="0.25">
      <c r="A300" s="13" t="s">
        <v>457</v>
      </c>
      <c r="B300" s="19" t="s">
        <v>458</v>
      </c>
      <c r="C300" s="73" t="s">
        <v>25</v>
      </c>
      <c r="D300" s="190">
        <v>0.56003000000002434</v>
      </c>
      <c r="E300" s="114">
        <v>47.761217700000003</v>
      </c>
      <c r="F300" s="90">
        <f t="shared" ref="F300:F318" si="11">E300-D300</f>
        <v>47.201187699999977</v>
      </c>
      <c r="G300" s="152">
        <f t="shared" ref="G300:G318" si="12">IFERROR(F300/D300,"-")</f>
        <v>84.283320000710546</v>
      </c>
      <c r="H300" s="16"/>
    </row>
    <row r="301" spans="1:8" s="9" customFormat="1" x14ac:dyDescent="0.25">
      <c r="A301" s="13" t="s">
        <v>459</v>
      </c>
      <c r="B301" s="21" t="s">
        <v>404</v>
      </c>
      <c r="C301" s="73" t="s">
        <v>25</v>
      </c>
      <c r="D301" s="190">
        <v>0</v>
      </c>
      <c r="E301" s="114">
        <v>0</v>
      </c>
      <c r="F301" s="90">
        <f t="shared" si="11"/>
        <v>0</v>
      </c>
      <c r="G301" s="152" t="str">
        <f t="shared" si="12"/>
        <v>-</v>
      </c>
      <c r="H301" s="16"/>
    </row>
    <row r="302" spans="1:8" s="9" customFormat="1" x14ac:dyDescent="0.25">
      <c r="A302" s="13" t="s">
        <v>460</v>
      </c>
      <c r="B302" s="19" t="s">
        <v>461</v>
      </c>
      <c r="C302" s="73" t="s">
        <v>25</v>
      </c>
      <c r="D302" s="190">
        <v>359.98179855000109</v>
      </c>
      <c r="E302" s="114">
        <v>32.381696419999997</v>
      </c>
      <c r="F302" s="90">
        <f t="shared" si="11"/>
        <v>-327.60010213000112</v>
      </c>
      <c r="G302" s="152">
        <f t="shared" si="12"/>
        <v>-0.91004629525594694</v>
      </c>
      <c r="H302" s="16"/>
    </row>
    <row r="303" spans="1:8" s="9" customFormat="1" x14ac:dyDescent="0.25">
      <c r="A303" s="13" t="s">
        <v>462</v>
      </c>
      <c r="B303" s="21" t="s">
        <v>404</v>
      </c>
      <c r="C303" s="73" t="s">
        <v>25</v>
      </c>
      <c r="D303" s="190">
        <v>0</v>
      </c>
      <c r="E303" s="114">
        <v>0</v>
      </c>
      <c r="F303" s="90">
        <f t="shared" si="11"/>
        <v>0</v>
      </c>
      <c r="G303" s="152" t="str">
        <f t="shared" si="12"/>
        <v>-</v>
      </c>
      <c r="H303" s="16"/>
    </row>
    <row r="304" spans="1:8" s="9" customFormat="1" x14ac:dyDescent="0.25">
      <c r="A304" s="13" t="s">
        <v>463</v>
      </c>
      <c r="B304" s="19" t="s">
        <v>464</v>
      </c>
      <c r="C304" s="73" t="s">
        <v>25</v>
      </c>
      <c r="D304" s="190">
        <v>0</v>
      </c>
      <c r="E304" s="114">
        <v>0</v>
      </c>
      <c r="F304" s="90">
        <f t="shared" si="11"/>
        <v>0</v>
      </c>
      <c r="G304" s="152" t="str">
        <f t="shared" si="12"/>
        <v>-</v>
      </c>
      <c r="H304" s="16"/>
    </row>
    <row r="305" spans="1:8" s="9" customFormat="1" x14ac:dyDescent="0.25">
      <c r="A305" s="13" t="s">
        <v>465</v>
      </c>
      <c r="B305" s="21" t="s">
        <v>404</v>
      </c>
      <c r="C305" s="73" t="s">
        <v>25</v>
      </c>
      <c r="D305" s="190">
        <v>0</v>
      </c>
      <c r="E305" s="114">
        <v>0</v>
      </c>
      <c r="F305" s="90">
        <f t="shared" si="11"/>
        <v>0</v>
      </c>
      <c r="G305" s="152" t="str">
        <f t="shared" si="12"/>
        <v>-</v>
      </c>
      <c r="H305" s="16"/>
    </row>
    <row r="306" spans="1:8" s="9" customFormat="1" ht="47.25" x14ac:dyDescent="0.25">
      <c r="A306" s="13" t="s">
        <v>466</v>
      </c>
      <c r="B306" s="19" t="s">
        <v>467</v>
      </c>
      <c r="C306" s="73" t="s">
        <v>25</v>
      </c>
      <c r="D306" s="190">
        <v>40.069819400000007</v>
      </c>
      <c r="E306" s="114">
        <v>-0.30366777999999855</v>
      </c>
      <c r="F306" s="90">
        <f t="shared" si="11"/>
        <v>-40.373487180000005</v>
      </c>
      <c r="G306" s="152">
        <f t="shared" si="12"/>
        <v>-1.0075784664005747</v>
      </c>
      <c r="H306" s="16"/>
    </row>
    <row r="307" spans="1:8" s="9" customFormat="1" x14ac:dyDescent="0.25">
      <c r="A307" s="13" t="s">
        <v>468</v>
      </c>
      <c r="B307" s="21" t="s">
        <v>404</v>
      </c>
      <c r="C307" s="73" t="s">
        <v>25</v>
      </c>
      <c r="D307" s="190">
        <v>0</v>
      </c>
      <c r="E307" s="114">
        <v>17.382998200000003</v>
      </c>
      <c r="F307" s="90">
        <f t="shared" si="11"/>
        <v>17.382998200000003</v>
      </c>
      <c r="G307" s="152" t="str">
        <f t="shared" si="12"/>
        <v>-</v>
      </c>
      <c r="H307" s="16"/>
    </row>
    <row r="308" spans="1:8" s="9" customFormat="1" x14ac:dyDescent="0.25">
      <c r="A308" s="13" t="s">
        <v>469</v>
      </c>
      <c r="B308" s="19" t="s">
        <v>470</v>
      </c>
      <c r="C308" s="73" t="s">
        <v>25</v>
      </c>
      <c r="D308" s="190">
        <v>151.24158101014436</v>
      </c>
      <c r="E308" s="114">
        <v>819.91640027999995</v>
      </c>
      <c r="F308" s="90">
        <f t="shared" si="11"/>
        <v>668.67481926985556</v>
      </c>
      <c r="G308" s="152">
        <f t="shared" si="12"/>
        <v>4.4212366387852358</v>
      </c>
      <c r="H308" s="16"/>
    </row>
    <row r="309" spans="1:8" s="9" customFormat="1" x14ac:dyDescent="0.25">
      <c r="A309" s="13" t="s">
        <v>471</v>
      </c>
      <c r="B309" s="21" t="s">
        <v>404</v>
      </c>
      <c r="C309" s="73" t="s">
        <v>25</v>
      </c>
      <c r="D309" s="190">
        <v>0.90682591319999994</v>
      </c>
      <c r="E309" s="114">
        <v>35.271436829999999</v>
      </c>
      <c r="F309" s="90">
        <f t="shared" si="11"/>
        <v>34.364610916799997</v>
      </c>
      <c r="G309" s="152">
        <f t="shared" si="12"/>
        <v>37.895488446657239</v>
      </c>
      <c r="H309" s="16"/>
    </row>
    <row r="310" spans="1:8" s="9" customFormat="1" ht="47.25" x14ac:dyDescent="0.25">
      <c r="A310" s="13" t="s">
        <v>472</v>
      </c>
      <c r="B310" s="20" t="s">
        <v>473</v>
      </c>
      <c r="C310" s="73" t="s">
        <v>474</v>
      </c>
      <c r="D310" s="190">
        <v>1719.7336278032378</v>
      </c>
      <c r="E310" s="114">
        <f t="shared" ref="E310" si="13">E172/1.18/E28*100</f>
        <v>28.889056797226893</v>
      </c>
      <c r="F310" s="90">
        <f t="shared" si="11"/>
        <v>-1690.8445710060109</v>
      </c>
      <c r="G310" s="152">
        <f t="shared" si="12"/>
        <v>-0.98320143519311809</v>
      </c>
      <c r="H310" s="16"/>
    </row>
    <row r="311" spans="1:8" s="9" customFormat="1" ht="31.5" hidden="1" x14ac:dyDescent="0.25">
      <c r="A311" s="13" t="s">
        <v>475</v>
      </c>
      <c r="B311" s="19" t="s">
        <v>476</v>
      </c>
      <c r="C311" s="73" t="s">
        <v>474</v>
      </c>
      <c r="D311" s="190">
        <v>0</v>
      </c>
      <c r="E311" s="114"/>
      <c r="F311" s="90">
        <f t="shared" si="11"/>
        <v>0</v>
      </c>
      <c r="G311" s="152" t="str">
        <f t="shared" si="12"/>
        <v>-</v>
      </c>
      <c r="H311" s="16"/>
    </row>
    <row r="312" spans="1:8" s="9" customFormat="1" ht="47.25" hidden="1" x14ac:dyDescent="0.25">
      <c r="A312" s="13" t="s">
        <v>477</v>
      </c>
      <c r="B312" s="19" t="s">
        <v>478</v>
      </c>
      <c r="C312" s="73" t="s">
        <v>474</v>
      </c>
      <c r="D312" s="190">
        <v>0</v>
      </c>
      <c r="E312" s="114"/>
      <c r="F312" s="90">
        <f t="shared" si="11"/>
        <v>0</v>
      </c>
      <c r="G312" s="152" t="str">
        <f t="shared" si="12"/>
        <v>-</v>
      </c>
      <c r="H312" s="16"/>
    </row>
    <row r="313" spans="1:8" s="9" customFormat="1" ht="47.25" hidden="1" x14ac:dyDescent="0.25">
      <c r="A313" s="13" t="s">
        <v>479</v>
      </c>
      <c r="B313" s="19" t="s">
        <v>480</v>
      </c>
      <c r="C313" s="73" t="s">
        <v>474</v>
      </c>
      <c r="D313" s="190">
        <v>0</v>
      </c>
      <c r="E313" s="114"/>
      <c r="F313" s="90">
        <f t="shared" si="11"/>
        <v>0</v>
      </c>
      <c r="G313" s="152" t="str">
        <f t="shared" si="12"/>
        <v>-</v>
      </c>
      <c r="H313" s="16"/>
    </row>
    <row r="314" spans="1:8" s="9" customFormat="1" ht="47.25" hidden="1" x14ac:dyDescent="0.25">
      <c r="A314" s="13" t="s">
        <v>481</v>
      </c>
      <c r="B314" s="19" t="s">
        <v>482</v>
      </c>
      <c r="C314" s="73" t="s">
        <v>474</v>
      </c>
      <c r="D314" s="190">
        <v>0</v>
      </c>
      <c r="E314" s="114"/>
      <c r="F314" s="90">
        <f t="shared" si="11"/>
        <v>0</v>
      </c>
      <c r="G314" s="152" t="str">
        <f t="shared" si="12"/>
        <v>-</v>
      </c>
      <c r="H314" s="16"/>
    </row>
    <row r="315" spans="1:8" s="9" customFormat="1" hidden="1" x14ac:dyDescent="0.25">
      <c r="A315" s="13" t="s">
        <v>483</v>
      </c>
      <c r="B315" s="18" t="s">
        <v>484</v>
      </c>
      <c r="C315" s="73" t="s">
        <v>474</v>
      </c>
      <c r="D315" s="190">
        <v>0</v>
      </c>
      <c r="E315" s="114"/>
      <c r="F315" s="90">
        <f t="shared" si="11"/>
        <v>0</v>
      </c>
      <c r="G315" s="152" t="str">
        <f t="shared" si="12"/>
        <v>-</v>
      </c>
      <c r="H315" s="16"/>
    </row>
    <row r="316" spans="1:8" s="9" customFormat="1" x14ac:dyDescent="0.25">
      <c r="A316" s="13" t="s">
        <v>485</v>
      </c>
      <c r="B316" s="18" t="s">
        <v>486</v>
      </c>
      <c r="C316" s="73" t="s">
        <v>474</v>
      </c>
      <c r="D316" s="190">
        <v>0</v>
      </c>
      <c r="E316" s="114">
        <f t="shared" ref="E316" si="14">E178/1.18/E34*100</f>
        <v>0</v>
      </c>
      <c r="F316" s="90">
        <f t="shared" si="11"/>
        <v>0</v>
      </c>
      <c r="G316" s="152" t="str">
        <f t="shared" si="12"/>
        <v>-</v>
      </c>
      <c r="H316" s="16"/>
    </row>
    <row r="317" spans="1:8" s="9" customFormat="1" hidden="1" x14ac:dyDescent="0.25">
      <c r="A317" s="13" t="s">
        <v>487</v>
      </c>
      <c r="B317" s="18" t="s">
        <v>488</v>
      </c>
      <c r="C317" s="73" t="s">
        <v>474</v>
      </c>
      <c r="D317" s="190">
        <v>0</v>
      </c>
      <c r="E317" s="114"/>
      <c r="F317" s="90">
        <f t="shared" si="11"/>
        <v>0</v>
      </c>
      <c r="G317" s="152" t="str">
        <f t="shared" si="12"/>
        <v>-</v>
      </c>
      <c r="H317" s="16"/>
    </row>
    <row r="318" spans="1:8" s="9" customFormat="1" ht="16.5" thickBot="1" x14ac:dyDescent="0.3">
      <c r="A318" s="27" t="s">
        <v>489</v>
      </c>
      <c r="B318" s="28" t="s">
        <v>490</v>
      </c>
      <c r="C318" s="75" t="s">
        <v>474</v>
      </c>
      <c r="D318" s="191">
        <v>0</v>
      </c>
      <c r="E318" s="116">
        <v>0</v>
      </c>
      <c r="F318" s="98">
        <f t="shared" si="11"/>
        <v>0</v>
      </c>
      <c r="G318" s="154" t="str">
        <f t="shared" si="12"/>
        <v>-</v>
      </c>
      <c r="H318" s="30"/>
    </row>
    <row r="319" spans="1:8" s="9" customFormat="1" ht="16.5" hidden="1" thickBot="1" x14ac:dyDescent="0.3">
      <c r="A319" s="167" t="s">
        <v>491</v>
      </c>
      <c r="B319" s="168" t="s">
        <v>492</v>
      </c>
      <c r="C319" s="169" t="s">
        <v>474</v>
      </c>
      <c r="D319" s="192">
        <v>0</v>
      </c>
      <c r="E319" s="214"/>
      <c r="F319" s="172"/>
      <c r="G319" s="173"/>
      <c r="H319" s="174"/>
    </row>
    <row r="320" spans="1:8" s="9" customFormat="1" ht="31.5" hidden="1" x14ac:dyDescent="0.25">
      <c r="A320" s="31" t="s">
        <v>493</v>
      </c>
      <c r="B320" s="81" t="s">
        <v>494</v>
      </c>
      <c r="C320" s="33" t="s">
        <v>474</v>
      </c>
      <c r="D320" s="193"/>
      <c r="E320" s="38"/>
      <c r="F320" s="96"/>
      <c r="G320" s="153"/>
      <c r="H320" s="25"/>
    </row>
    <row r="321" spans="1:8" s="9" customFormat="1" hidden="1" x14ac:dyDescent="0.25">
      <c r="A321" s="13" t="s">
        <v>495</v>
      </c>
      <c r="B321" s="36" t="s">
        <v>49</v>
      </c>
      <c r="C321" s="15" t="s">
        <v>474</v>
      </c>
      <c r="D321" s="194"/>
      <c r="E321" s="40"/>
      <c r="F321" s="94"/>
      <c r="G321" s="152"/>
      <c r="H321" s="16"/>
    </row>
    <row r="322" spans="1:8" s="9" customFormat="1" ht="16.5" hidden="1" thickBot="1" x14ac:dyDescent="0.3">
      <c r="A322" s="27" t="s">
        <v>496</v>
      </c>
      <c r="B322" s="37" t="s">
        <v>51</v>
      </c>
      <c r="C322" s="29" t="s">
        <v>474</v>
      </c>
      <c r="D322" s="195"/>
      <c r="E322" s="92"/>
      <c r="F322" s="99"/>
      <c r="G322" s="154"/>
      <c r="H322" s="30"/>
    </row>
    <row r="323" spans="1:8" s="9" customFormat="1" ht="19.5" thickBot="1" x14ac:dyDescent="0.3">
      <c r="A323" s="247" t="s">
        <v>497</v>
      </c>
      <c r="B323" s="243"/>
      <c r="C323" s="243"/>
      <c r="D323" s="243"/>
      <c r="E323" s="243"/>
      <c r="F323" s="243"/>
      <c r="G323" s="243"/>
      <c r="H323" s="244"/>
    </row>
    <row r="324" spans="1:8" ht="31.5" hidden="1" x14ac:dyDescent="0.25">
      <c r="A324" s="31" t="s">
        <v>498</v>
      </c>
      <c r="B324" s="32" t="s">
        <v>499</v>
      </c>
      <c r="C324" s="33" t="s">
        <v>231</v>
      </c>
      <c r="D324" s="38" t="s">
        <v>500</v>
      </c>
      <c r="E324" s="38" t="s">
        <v>500</v>
      </c>
      <c r="F324" s="100"/>
      <c r="G324" s="155" t="s">
        <v>500</v>
      </c>
      <c r="H324" s="39" t="s">
        <v>500</v>
      </c>
    </row>
    <row r="325" spans="1:8" hidden="1" x14ac:dyDescent="0.25">
      <c r="A325" s="13" t="s">
        <v>501</v>
      </c>
      <c r="B325" s="20" t="s">
        <v>502</v>
      </c>
      <c r="C325" s="15" t="s">
        <v>503</v>
      </c>
      <c r="D325" s="194"/>
      <c r="E325" s="40"/>
      <c r="F325" s="94"/>
      <c r="G325" s="152"/>
      <c r="H325" s="16"/>
    </row>
    <row r="326" spans="1:8" hidden="1" x14ac:dyDescent="0.25">
      <c r="A326" s="13" t="s">
        <v>504</v>
      </c>
      <c r="B326" s="20" t="s">
        <v>505</v>
      </c>
      <c r="C326" s="15" t="s">
        <v>506</v>
      </c>
      <c r="D326" s="194"/>
      <c r="E326" s="40"/>
      <c r="F326" s="94"/>
      <c r="G326" s="152"/>
      <c r="H326" s="16"/>
    </row>
    <row r="327" spans="1:8" hidden="1" x14ac:dyDescent="0.25">
      <c r="A327" s="13" t="s">
        <v>507</v>
      </c>
      <c r="B327" s="20" t="s">
        <v>508</v>
      </c>
      <c r="C327" s="15" t="s">
        <v>503</v>
      </c>
      <c r="D327" s="194"/>
      <c r="E327" s="40"/>
      <c r="F327" s="94"/>
      <c r="G327" s="152"/>
      <c r="H327" s="16"/>
    </row>
    <row r="328" spans="1:8" hidden="1" x14ac:dyDescent="0.25">
      <c r="A328" s="13" t="s">
        <v>509</v>
      </c>
      <c r="B328" s="20" t="s">
        <v>510</v>
      </c>
      <c r="C328" s="15" t="s">
        <v>506</v>
      </c>
      <c r="D328" s="194"/>
      <c r="E328" s="40"/>
      <c r="F328" s="94"/>
      <c r="G328" s="152"/>
      <c r="H328" s="16"/>
    </row>
    <row r="329" spans="1:8" hidden="1" x14ac:dyDescent="0.25">
      <c r="A329" s="13" t="s">
        <v>511</v>
      </c>
      <c r="B329" s="20" t="s">
        <v>512</v>
      </c>
      <c r="C329" s="15" t="s">
        <v>513</v>
      </c>
      <c r="D329" s="194"/>
      <c r="E329" s="40"/>
      <c r="F329" s="94"/>
      <c r="G329" s="152"/>
      <c r="H329" s="16"/>
    </row>
    <row r="330" spans="1:8" hidden="1" x14ac:dyDescent="0.25">
      <c r="A330" s="13" t="s">
        <v>514</v>
      </c>
      <c r="B330" s="20" t="s">
        <v>515</v>
      </c>
      <c r="C330" s="15" t="s">
        <v>231</v>
      </c>
      <c r="D330" s="40" t="s">
        <v>500</v>
      </c>
      <c r="E330" s="40" t="s">
        <v>500</v>
      </c>
      <c r="F330" s="94"/>
      <c r="G330" s="152" t="s">
        <v>500</v>
      </c>
      <c r="H330" s="41" t="s">
        <v>500</v>
      </c>
    </row>
    <row r="331" spans="1:8" hidden="1" x14ac:dyDescent="0.25">
      <c r="A331" s="13" t="s">
        <v>516</v>
      </c>
      <c r="B331" s="19" t="s">
        <v>517</v>
      </c>
      <c r="C331" s="15" t="s">
        <v>513</v>
      </c>
      <c r="D331" s="194"/>
      <c r="E331" s="40"/>
      <c r="F331" s="94"/>
      <c r="G331" s="152"/>
      <c r="H331" s="16"/>
    </row>
    <row r="332" spans="1:8" hidden="1" x14ac:dyDescent="0.25">
      <c r="A332" s="13" t="s">
        <v>518</v>
      </c>
      <c r="B332" s="19" t="s">
        <v>519</v>
      </c>
      <c r="C332" s="15" t="s">
        <v>520</v>
      </c>
      <c r="D332" s="194"/>
      <c r="E332" s="40"/>
      <c r="F332" s="94"/>
      <c r="G332" s="152"/>
      <c r="H332" s="16"/>
    </row>
    <row r="333" spans="1:8" hidden="1" x14ac:dyDescent="0.25">
      <c r="A333" s="13" t="s">
        <v>521</v>
      </c>
      <c r="B333" s="20" t="s">
        <v>522</v>
      </c>
      <c r="C333" s="15" t="s">
        <v>231</v>
      </c>
      <c r="D333" s="40" t="s">
        <v>500</v>
      </c>
      <c r="E333" s="40" t="s">
        <v>500</v>
      </c>
      <c r="F333" s="94"/>
      <c r="G333" s="152" t="s">
        <v>500</v>
      </c>
      <c r="H333" s="41" t="s">
        <v>500</v>
      </c>
    </row>
    <row r="334" spans="1:8" hidden="1" x14ac:dyDescent="0.25">
      <c r="A334" s="13" t="s">
        <v>523</v>
      </c>
      <c r="B334" s="19" t="s">
        <v>517</v>
      </c>
      <c r="C334" s="15" t="s">
        <v>513</v>
      </c>
      <c r="D334" s="194"/>
      <c r="E334" s="40"/>
      <c r="F334" s="94"/>
      <c r="G334" s="152"/>
      <c r="H334" s="16"/>
    </row>
    <row r="335" spans="1:8" hidden="1" x14ac:dyDescent="0.25">
      <c r="A335" s="13" t="s">
        <v>524</v>
      </c>
      <c r="B335" s="19" t="s">
        <v>525</v>
      </c>
      <c r="C335" s="15" t="s">
        <v>503</v>
      </c>
      <c r="D335" s="194"/>
      <c r="E335" s="40"/>
      <c r="F335" s="94"/>
      <c r="G335" s="152"/>
      <c r="H335" s="16"/>
    </row>
    <row r="336" spans="1:8" hidden="1" x14ac:dyDescent="0.25">
      <c r="A336" s="13" t="s">
        <v>526</v>
      </c>
      <c r="B336" s="19" t="s">
        <v>519</v>
      </c>
      <c r="C336" s="15" t="s">
        <v>520</v>
      </c>
      <c r="D336" s="194"/>
      <c r="E336" s="40"/>
      <c r="F336" s="94"/>
      <c r="G336" s="152"/>
      <c r="H336" s="16"/>
    </row>
    <row r="337" spans="1:8" hidden="1" x14ac:dyDescent="0.25">
      <c r="A337" s="13" t="s">
        <v>527</v>
      </c>
      <c r="B337" s="20" t="s">
        <v>528</v>
      </c>
      <c r="C337" s="15" t="s">
        <v>231</v>
      </c>
      <c r="D337" s="40" t="s">
        <v>500</v>
      </c>
      <c r="E337" s="40" t="s">
        <v>500</v>
      </c>
      <c r="F337" s="94"/>
      <c r="G337" s="152" t="s">
        <v>500</v>
      </c>
      <c r="H337" s="41" t="s">
        <v>500</v>
      </c>
    </row>
    <row r="338" spans="1:8" hidden="1" x14ac:dyDescent="0.25">
      <c r="A338" s="13" t="s">
        <v>529</v>
      </c>
      <c r="B338" s="19" t="s">
        <v>517</v>
      </c>
      <c r="C338" s="15" t="s">
        <v>513</v>
      </c>
      <c r="D338" s="194"/>
      <c r="E338" s="40"/>
      <c r="F338" s="94"/>
      <c r="G338" s="152"/>
      <c r="H338" s="16"/>
    </row>
    <row r="339" spans="1:8" hidden="1" x14ac:dyDescent="0.25">
      <c r="A339" s="23" t="s">
        <v>530</v>
      </c>
      <c r="B339" s="79" t="s">
        <v>519</v>
      </c>
      <c r="C339" s="24" t="s">
        <v>520</v>
      </c>
      <c r="D339" s="196"/>
      <c r="E339" s="91"/>
      <c r="F339" s="94"/>
      <c r="G339" s="152"/>
      <c r="H339" s="16"/>
    </row>
    <row r="340" spans="1:8" ht="31.5" hidden="1" x14ac:dyDescent="0.25">
      <c r="A340" s="10" t="s">
        <v>531</v>
      </c>
      <c r="B340" s="80" t="s">
        <v>532</v>
      </c>
      <c r="C340" s="78" t="s">
        <v>231</v>
      </c>
      <c r="D340" s="185" t="s">
        <v>500</v>
      </c>
      <c r="E340" s="130" t="s">
        <v>500</v>
      </c>
      <c r="F340" s="90"/>
      <c r="G340" s="152" t="s">
        <v>500</v>
      </c>
      <c r="H340" s="41" t="s">
        <v>500</v>
      </c>
    </row>
    <row r="341" spans="1:8" hidden="1" x14ac:dyDescent="0.25">
      <c r="A341" s="13" t="s">
        <v>533</v>
      </c>
      <c r="B341" s="19" t="s">
        <v>517</v>
      </c>
      <c r="C341" s="73" t="s">
        <v>513</v>
      </c>
      <c r="D341" s="190">
        <v>0</v>
      </c>
      <c r="E341" s="132"/>
      <c r="F341" s="90"/>
      <c r="G341" s="152"/>
      <c r="H341" s="16"/>
    </row>
    <row r="342" spans="1:8" hidden="1" x14ac:dyDescent="0.25">
      <c r="A342" s="13" t="s">
        <v>534</v>
      </c>
      <c r="B342" s="19" t="s">
        <v>525</v>
      </c>
      <c r="C342" s="73" t="s">
        <v>503</v>
      </c>
      <c r="D342" s="190"/>
      <c r="E342" s="132"/>
      <c r="F342" s="90"/>
      <c r="G342" s="152"/>
      <c r="H342" s="16"/>
    </row>
    <row r="343" spans="1:8" hidden="1" x14ac:dyDescent="0.25">
      <c r="A343" s="23" t="s">
        <v>535</v>
      </c>
      <c r="B343" s="79" t="s">
        <v>519</v>
      </c>
      <c r="C343" s="163" t="s">
        <v>520</v>
      </c>
      <c r="D343" s="197"/>
      <c r="E343" s="165"/>
      <c r="F343" s="95"/>
      <c r="G343" s="153"/>
      <c r="H343" s="25"/>
    </row>
    <row r="344" spans="1:8" ht="31.5" x14ac:dyDescent="0.25">
      <c r="A344" s="10" t="s">
        <v>536</v>
      </c>
      <c r="B344" s="11" t="s">
        <v>537</v>
      </c>
      <c r="C344" s="78" t="s">
        <v>705</v>
      </c>
      <c r="D344" s="185" t="s">
        <v>500</v>
      </c>
      <c r="E344" s="130" t="s">
        <v>500</v>
      </c>
      <c r="F344" s="97" t="s">
        <v>705</v>
      </c>
      <c r="G344" s="151" t="s">
        <v>500</v>
      </c>
      <c r="H344" s="166" t="s">
        <v>500</v>
      </c>
    </row>
    <row r="345" spans="1:8" ht="31.5" x14ac:dyDescent="0.25">
      <c r="A345" s="13" t="s">
        <v>538</v>
      </c>
      <c r="B345" s="20" t="s">
        <v>539</v>
      </c>
      <c r="C345" s="73" t="s">
        <v>513</v>
      </c>
      <c r="D345" s="190">
        <v>0</v>
      </c>
      <c r="E345" s="132">
        <v>0</v>
      </c>
      <c r="F345" s="90">
        <f t="shared" ref="F345:F372" si="15">E345-D345</f>
        <v>0</v>
      </c>
      <c r="G345" s="152" t="str">
        <f t="shared" ref="G345:G372" si="16">IFERROR(F345/D345,"-")</f>
        <v>-</v>
      </c>
      <c r="H345" s="16"/>
    </row>
    <row r="346" spans="1:8" ht="47.25" x14ac:dyDescent="0.25">
      <c r="A346" s="13" t="s">
        <v>540</v>
      </c>
      <c r="B346" s="19" t="s">
        <v>541</v>
      </c>
      <c r="C346" s="73" t="s">
        <v>513</v>
      </c>
      <c r="D346" s="190">
        <v>0</v>
      </c>
      <c r="E346" s="132">
        <v>0</v>
      </c>
      <c r="F346" s="90">
        <f t="shared" si="15"/>
        <v>0</v>
      </c>
      <c r="G346" s="152" t="str">
        <f t="shared" si="16"/>
        <v>-</v>
      </c>
      <c r="H346" s="16"/>
    </row>
    <row r="347" spans="1:8" x14ac:dyDescent="0.25">
      <c r="A347" s="13" t="s">
        <v>542</v>
      </c>
      <c r="B347" s="36" t="s">
        <v>543</v>
      </c>
      <c r="C347" s="73" t="s">
        <v>513</v>
      </c>
      <c r="D347" s="190">
        <v>0</v>
      </c>
      <c r="E347" s="132">
        <v>0</v>
      </c>
      <c r="F347" s="90">
        <f t="shared" si="15"/>
        <v>0</v>
      </c>
      <c r="G347" s="152" t="str">
        <f t="shared" si="16"/>
        <v>-</v>
      </c>
      <c r="H347" s="16"/>
    </row>
    <row r="348" spans="1:8" x14ac:dyDescent="0.25">
      <c r="A348" s="13" t="s">
        <v>544</v>
      </c>
      <c r="B348" s="36" t="s">
        <v>545</v>
      </c>
      <c r="C348" s="73" t="s">
        <v>513</v>
      </c>
      <c r="D348" s="190">
        <v>0</v>
      </c>
      <c r="E348" s="132">
        <v>0</v>
      </c>
      <c r="F348" s="90">
        <f t="shared" si="15"/>
        <v>0</v>
      </c>
      <c r="G348" s="152" t="str">
        <f t="shared" si="16"/>
        <v>-</v>
      </c>
      <c r="H348" s="16"/>
    </row>
    <row r="349" spans="1:8" ht="31.5" x14ac:dyDescent="0.25">
      <c r="A349" s="13" t="s">
        <v>546</v>
      </c>
      <c r="B349" s="20" t="s">
        <v>547</v>
      </c>
      <c r="C349" s="73" t="s">
        <v>513</v>
      </c>
      <c r="D349" s="190">
        <v>0</v>
      </c>
      <c r="E349" s="132">
        <v>0</v>
      </c>
      <c r="F349" s="90">
        <f t="shared" si="15"/>
        <v>0</v>
      </c>
      <c r="G349" s="152" t="str">
        <f t="shared" si="16"/>
        <v>-</v>
      </c>
      <c r="H349" s="16"/>
    </row>
    <row r="350" spans="1:8" ht="31.5" x14ac:dyDescent="0.25">
      <c r="A350" s="13" t="s">
        <v>548</v>
      </c>
      <c r="B350" s="20" t="s">
        <v>549</v>
      </c>
      <c r="C350" s="73" t="s">
        <v>503</v>
      </c>
      <c r="D350" s="190">
        <v>0</v>
      </c>
      <c r="E350" s="132">
        <v>0</v>
      </c>
      <c r="F350" s="90">
        <f t="shared" si="15"/>
        <v>0</v>
      </c>
      <c r="G350" s="152" t="str">
        <f t="shared" si="16"/>
        <v>-</v>
      </c>
      <c r="H350" s="16"/>
    </row>
    <row r="351" spans="1:8" ht="47.25" x14ac:dyDescent="0.25">
      <c r="A351" s="13" t="s">
        <v>550</v>
      </c>
      <c r="B351" s="19" t="s">
        <v>551</v>
      </c>
      <c r="C351" s="73" t="s">
        <v>503</v>
      </c>
      <c r="D351" s="190">
        <v>0</v>
      </c>
      <c r="E351" s="132">
        <v>0</v>
      </c>
      <c r="F351" s="90">
        <f t="shared" si="15"/>
        <v>0</v>
      </c>
      <c r="G351" s="152" t="str">
        <f t="shared" si="16"/>
        <v>-</v>
      </c>
      <c r="H351" s="16"/>
    </row>
    <row r="352" spans="1:8" x14ac:dyDescent="0.25">
      <c r="A352" s="13" t="s">
        <v>552</v>
      </c>
      <c r="B352" s="36" t="s">
        <v>543</v>
      </c>
      <c r="C352" s="73" t="s">
        <v>503</v>
      </c>
      <c r="D352" s="190">
        <v>0</v>
      </c>
      <c r="E352" s="132">
        <v>0</v>
      </c>
      <c r="F352" s="90">
        <f t="shared" si="15"/>
        <v>0</v>
      </c>
      <c r="G352" s="152" t="str">
        <f t="shared" si="16"/>
        <v>-</v>
      </c>
      <c r="H352" s="16"/>
    </row>
    <row r="353" spans="1:8" x14ac:dyDescent="0.25">
      <c r="A353" s="13" t="s">
        <v>553</v>
      </c>
      <c r="B353" s="36" t="s">
        <v>545</v>
      </c>
      <c r="C353" s="73" t="s">
        <v>503</v>
      </c>
      <c r="D353" s="190">
        <v>0</v>
      </c>
      <c r="E353" s="132">
        <v>0</v>
      </c>
      <c r="F353" s="90">
        <f t="shared" si="15"/>
        <v>0</v>
      </c>
      <c r="G353" s="152" t="str">
        <f t="shared" si="16"/>
        <v>-</v>
      </c>
      <c r="H353" s="16"/>
    </row>
    <row r="354" spans="1:8" ht="31.5" x14ac:dyDescent="0.25">
      <c r="A354" s="13" t="s">
        <v>554</v>
      </c>
      <c r="B354" s="20" t="s">
        <v>555</v>
      </c>
      <c r="C354" s="73" t="s">
        <v>556</v>
      </c>
      <c r="D354" s="190">
        <v>0</v>
      </c>
      <c r="E354" s="182">
        <v>0</v>
      </c>
      <c r="F354" s="90">
        <f t="shared" si="15"/>
        <v>0</v>
      </c>
      <c r="G354" s="152" t="str">
        <f t="shared" si="16"/>
        <v>-</v>
      </c>
      <c r="H354" s="16"/>
    </row>
    <row r="355" spans="1:8" ht="47.25" x14ac:dyDescent="0.25">
      <c r="A355" s="13" t="s">
        <v>557</v>
      </c>
      <c r="B355" s="20" t="s">
        <v>558</v>
      </c>
      <c r="C355" s="73" t="s">
        <v>25</v>
      </c>
      <c r="D355" s="190">
        <v>0</v>
      </c>
      <c r="E355" s="133">
        <f>E34-E68-E69-E62</f>
        <v>1.5400000000000001E-3</v>
      </c>
      <c r="F355" s="90">
        <f t="shared" si="15"/>
        <v>1.5400000000000001E-3</v>
      </c>
      <c r="G355" s="152" t="str">
        <f t="shared" si="16"/>
        <v>-</v>
      </c>
      <c r="H355" s="16"/>
    </row>
    <row r="356" spans="1:8" hidden="1" x14ac:dyDescent="0.25">
      <c r="A356" s="13" t="s">
        <v>559</v>
      </c>
      <c r="B356" s="34" t="s">
        <v>560</v>
      </c>
      <c r="C356" s="73" t="s">
        <v>231</v>
      </c>
      <c r="D356" s="190" t="s">
        <v>705</v>
      </c>
      <c r="E356" s="132" t="s">
        <v>500</v>
      </c>
      <c r="F356" s="90" t="e">
        <f t="shared" si="15"/>
        <v>#VALUE!</v>
      </c>
      <c r="G356" s="152" t="str">
        <f t="shared" si="16"/>
        <v>-</v>
      </c>
      <c r="H356" s="41" t="s">
        <v>500</v>
      </c>
    </row>
    <row r="357" spans="1:8" hidden="1" x14ac:dyDescent="0.25">
      <c r="A357" s="13" t="s">
        <v>561</v>
      </c>
      <c r="B357" s="20" t="s">
        <v>562</v>
      </c>
      <c r="C357" s="73" t="s">
        <v>513</v>
      </c>
      <c r="D357" s="190">
        <v>0</v>
      </c>
      <c r="E357" s="132"/>
      <c r="F357" s="90">
        <f t="shared" si="15"/>
        <v>0</v>
      </c>
      <c r="G357" s="152" t="str">
        <f t="shared" si="16"/>
        <v>-</v>
      </c>
      <c r="H357" s="16"/>
    </row>
    <row r="358" spans="1:8" hidden="1" x14ac:dyDescent="0.25">
      <c r="A358" s="13" t="s">
        <v>563</v>
      </c>
      <c r="B358" s="20" t="s">
        <v>564</v>
      </c>
      <c r="C358" s="73" t="s">
        <v>506</v>
      </c>
      <c r="D358" s="190">
        <v>0</v>
      </c>
      <c r="E358" s="132"/>
      <c r="F358" s="90">
        <f t="shared" si="15"/>
        <v>0</v>
      </c>
      <c r="G358" s="152" t="str">
        <f t="shared" si="16"/>
        <v>-</v>
      </c>
      <c r="H358" s="16"/>
    </row>
    <row r="359" spans="1:8" ht="63" hidden="1" x14ac:dyDescent="0.25">
      <c r="A359" s="13" t="s">
        <v>565</v>
      </c>
      <c r="B359" s="20" t="s">
        <v>566</v>
      </c>
      <c r="C359" s="73" t="s">
        <v>25</v>
      </c>
      <c r="D359" s="190">
        <v>0</v>
      </c>
      <c r="E359" s="132"/>
      <c r="F359" s="90">
        <f t="shared" si="15"/>
        <v>0</v>
      </c>
      <c r="G359" s="152" t="str">
        <f t="shared" si="16"/>
        <v>-</v>
      </c>
      <c r="H359" s="16"/>
    </row>
    <row r="360" spans="1:8" ht="47.25" hidden="1" x14ac:dyDescent="0.25">
      <c r="A360" s="13" t="s">
        <v>567</v>
      </c>
      <c r="B360" s="20" t="s">
        <v>568</v>
      </c>
      <c r="C360" s="73" t="s">
        <v>25</v>
      </c>
      <c r="D360" s="190">
        <v>0</v>
      </c>
      <c r="E360" s="132"/>
      <c r="F360" s="90">
        <f t="shared" si="15"/>
        <v>0</v>
      </c>
      <c r="G360" s="152" t="str">
        <f t="shared" si="16"/>
        <v>-</v>
      </c>
      <c r="H360" s="16"/>
    </row>
    <row r="361" spans="1:8" ht="31.5" hidden="1" x14ac:dyDescent="0.25">
      <c r="A361" s="13" t="s">
        <v>569</v>
      </c>
      <c r="B361" s="34" t="s">
        <v>570</v>
      </c>
      <c r="C361" s="40" t="s">
        <v>231</v>
      </c>
      <c r="D361" s="190" t="s">
        <v>705</v>
      </c>
      <c r="E361" s="132" t="s">
        <v>500</v>
      </c>
      <c r="F361" s="90" t="e">
        <f t="shared" si="15"/>
        <v>#VALUE!</v>
      </c>
      <c r="G361" s="152" t="str">
        <f t="shared" si="16"/>
        <v>-</v>
      </c>
      <c r="H361" s="41" t="s">
        <v>500</v>
      </c>
    </row>
    <row r="362" spans="1:8" ht="31.5" hidden="1" x14ac:dyDescent="0.25">
      <c r="A362" s="13" t="s">
        <v>571</v>
      </c>
      <c r="B362" s="20" t="s">
        <v>572</v>
      </c>
      <c r="C362" s="73" t="s">
        <v>503</v>
      </c>
      <c r="D362" s="190">
        <v>0</v>
      </c>
      <c r="E362" s="132"/>
      <c r="F362" s="90">
        <f t="shared" si="15"/>
        <v>0</v>
      </c>
      <c r="G362" s="152" t="str">
        <f t="shared" si="16"/>
        <v>-</v>
      </c>
      <c r="H362" s="16"/>
    </row>
    <row r="363" spans="1:8" ht="78.75" hidden="1" x14ac:dyDescent="0.25">
      <c r="A363" s="13" t="s">
        <v>573</v>
      </c>
      <c r="B363" s="19" t="s">
        <v>574</v>
      </c>
      <c r="C363" s="73" t="s">
        <v>503</v>
      </c>
      <c r="D363" s="190">
        <v>0</v>
      </c>
      <c r="E363" s="132"/>
      <c r="F363" s="90">
        <f t="shared" si="15"/>
        <v>0</v>
      </c>
      <c r="G363" s="152" t="str">
        <f t="shared" si="16"/>
        <v>-</v>
      </c>
      <c r="H363" s="16"/>
    </row>
    <row r="364" spans="1:8" ht="78.75" hidden="1" x14ac:dyDescent="0.25">
      <c r="A364" s="13" t="s">
        <v>575</v>
      </c>
      <c r="B364" s="19" t="s">
        <v>576</v>
      </c>
      <c r="C364" s="73" t="s">
        <v>503</v>
      </c>
      <c r="D364" s="190">
        <v>0</v>
      </c>
      <c r="E364" s="132"/>
      <c r="F364" s="90">
        <f t="shared" si="15"/>
        <v>0</v>
      </c>
      <c r="G364" s="152" t="str">
        <f t="shared" si="16"/>
        <v>-</v>
      </c>
      <c r="H364" s="16"/>
    </row>
    <row r="365" spans="1:8" ht="47.25" hidden="1" x14ac:dyDescent="0.25">
      <c r="A365" s="13" t="s">
        <v>577</v>
      </c>
      <c r="B365" s="19" t="s">
        <v>578</v>
      </c>
      <c r="C365" s="73" t="s">
        <v>503</v>
      </c>
      <c r="D365" s="190">
        <v>0</v>
      </c>
      <c r="E365" s="132"/>
      <c r="F365" s="90">
        <f t="shared" si="15"/>
        <v>0</v>
      </c>
      <c r="G365" s="152" t="str">
        <f t="shared" si="16"/>
        <v>-</v>
      </c>
      <c r="H365" s="16"/>
    </row>
    <row r="366" spans="1:8" ht="31.5" hidden="1" x14ac:dyDescent="0.25">
      <c r="A366" s="13" t="s">
        <v>579</v>
      </c>
      <c r="B366" s="20" t="s">
        <v>580</v>
      </c>
      <c r="C366" s="73" t="s">
        <v>513</v>
      </c>
      <c r="D366" s="190">
        <v>0</v>
      </c>
      <c r="E366" s="132"/>
      <c r="F366" s="90">
        <f t="shared" si="15"/>
        <v>0</v>
      </c>
      <c r="G366" s="152" t="str">
        <f t="shared" si="16"/>
        <v>-</v>
      </c>
      <c r="H366" s="16"/>
    </row>
    <row r="367" spans="1:8" ht="47.25" hidden="1" x14ac:dyDescent="0.25">
      <c r="A367" s="13" t="s">
        <v>581</v>
      </c>
      <c r="B367" s="19" t="s">
        <v>582</v>
      </c>
      <c r="C367" s="73" t="s">
        <v>513</v>
      </c>
      <c r="D367" s="190">
        <v>0</v>
      </c>
      <c r="E367" s="132"/>
      <c r="F367" s="90">
        <f t="shared" si="15"/>
        <v>0</v>
      </c>
      <c r="G367" s="152" t="str">
        <f t="shared" si="16"/>
        <v>-</v>
      </c>
      <c r="H367" s="16"/>
    </row>
    <row r="368" spans="1:8" ht="31.5" hidden="1" x14ac:dyDescent="0.25">
      <c r="A368" s="13" t="s">
        <v>583</v>
      </c>
      <c r="B368" s="19" t="s">
        <v>584</v>
      </c>
      <c r="C368" s="73" t="s">
        <v>513</v>
      </c>
      <c r="D368" s="190">
        <v>0</v>
      </c>
      <c r="E368" s="132"/>
      <c r="F368" s="90">
        <f t="shared" si="15"/>
        <v>0</v>
      </c>
      <c r="G368" s="152" t="str">
        <f t="shared" si="16"/>
        <v>-</v>
      </c>
      <c r="H368" s="16"/>
    </row>
    <row r="369" spans="1:8" ht="47.25" hidden="1" x14ac:dyDescent="0.25">
      <c r="A369" s="13" t="s">
        <v>585</v>
      </c>
      <c r="B369" s="20" t="s">
        <v>586</v>
      </c>
      <c r="C369" s="73" t="s">
        <v>25</v>
      </c>
      <c r="D369" s="190">
        <v>0</v>
      </c>
      <c r="E369" s="132"/>
      <c r="F369" s="90">
        <f t="shared" si="15"/>
        <v>0</v>
      </c>
      <c r="G369" s="152" t="str">
        <f t="shared" si="16"/>
        <v>-</v>
      </c>
      <c r="H369" s="16"/>
    </row>
    <row r="370" spans="1:8" hidden="1" x14ac:dyDescent="0.25">
      <c r="A370" s="13" t="s">
        <v>587</v>
      </c>
      <c r="B370" s="19" t="s">
        <v>588</v>
      </c>
      <c r="C370" s="73" t="s">
        <v>25</v>
      </c>
      <c r="D370" s="190">
        <v>0</v>
      </c>
      <c r="E370" s="132"/>
      <c r="F370" s="95">
        <f t="shared" si="15"/>
        <v>0</v>
      </c>
      <c r="G370" s="153" t="str">
        <f t="shared" si="16"/>
        <v>-</v>
      </c>
      <c r="H370" s="25"/>
    </row>
    <row r="371" spans="1:8" hidden="1" x14ac:dyDescent="0.25">
      <c r="A371" s="13" t="s">
        <v>589</v>
      </c>
      <c r="B371" s="19" t="s">
        <v>51</v>
      </c>
      <c r="C371" s="73" t="s">
        <v>25</v>
      </c>
      <c r="D371" s="190">
        <v>0</v>
      </c>
      <c r="E371" s="132"/>
      <c r="F371" s="95">
        <f t="shared" si="15"/>
        <v>0</v>
      </c>
      <c r="G371" s="153" t="str">
        <f t="shared" si="16"/>
        <v>-</v>
      </c>
      <c r="H371" s="25"/>
    </row>
    <row r="372" spans="1:8" ht="16.5" thickBot="1" x14ac:dyDescent="0.3">
      <c r="A372" s="27" t="s">
        <v>590</v>
      </c>
      <c r="B372" s="42" t="s">
        <v>591</v>
      </c>
      <c r="C372" s="75" t="s">
        <v>592</v>
      </c>
      <c r="D372" s="198">
        <v>433.5</v>
      </c>
      <c r="E372" s="148">
        <v>402.26333333333338</v>
      </c>
      <c r="F372" s="98">
        <f t="shared" si="15"/>
        <v>-31.236666666666622</v>
      </c>
      <c r="G372" s="154">
        <f t="shared" si="16"/>
        <v>-7.2056901191849182E-2</v>
      </c>
      <c r="H372" s="43"/>
    </row>
    <row r="373" spans="1:8" ht="16.5" customHeight="1" thickBot="1" x14ac:dyDescent="0.3">
      <c r="A373" s="248" t="s">
        <v>593</v>
      </c>
      <c r="B373" s="249"/>
      <c r="C373" s="249"/>
      <c r="D373" s="249"/>
      <c r="E373" s="249"/>
      <c r="F373" s="249"/>
      <c r="G373" s="249"/>
      <c r="H373" s="250"/>
    </row>
    <row r="374" spans="1:8" ht="16.5" hidden="1" customHeight="1" thickBot="1" x14ac:dyDescent="0.3">
      <c r="A374" s="251"/>
      <c r="B374" s="252"/>
      <c r="C374" s="252"/>
      <c r="D374" s="252"/>
      <c r="E374" s="252"/>
      <c r="F374" s="252"/>
      <c r="G374" s="252"/>
      <c r="H374" s="253"/>
    </row>
    <row r="375" spans="1:8" s="6" customFormat="1" ht="67.5" hidden="1" customHeight="1" x14ac:dyDescent="0.25">
      <c r="A375" s="230" t="s">
        <v>11</v>
      </c>
      <c r="B375" s="232" t="s">
        <v>12</v>
      </c>
      <c r="C375" s="234" t="s">
        <v>13</v>
      </c>
      <c r="D375" s="236" t="s">
        <v>14</v>
      </c>
      <c r="E375" s="237"/>
      <c r="F375" s="238" t="s">
        <v>15</v>
      </c>
      <c r="G375" s="239"/>
      <c r="H375" s="222" t="s">
        <v>16</v>
      </c>
    </row>
    <row r="376" spans="1:8" s="6" customFormat="1" ht="48" hidden="1" thickBot="1" x14ac:dyDescent="0.3">
      <c r="A376" s="231"/>
      <c r="B376" s="233"/>
      <c r="C376" s="235"/>
      <c r="D376" s="184" t="s">
        <v>17</v>
      </c>
      <c r="E376" s="74" t="s">
        <v>18</v>
      </c>
      <c r="F376" s="103" t="s">
        <v>19</v>
      </c>
      <c r="G376" s="150" t="s">
        <v>20</v>
      </c>
      <c r="H376" s="223"/>
    </row>
    <row r="377" spans="1:8" ht="16.5" hidden="1" thickBot="1" x14ac:dyDescent="0.3">
      <c r="A377" s="76">
        <v>1</v>
      </c>
      <c r="B377" s="7">
        <v>2</v>
      </c>
      <c r="C377" s="77">
        <v>3</v>
      </c>
      <c r="D377" s="199">
        <v>4</v>
      </c>
      <c r="E377" s="136">
        <v>5</v>
      </c>
      <c r="F377" s="137">
        <v>6</v>
      </c>
      <c r="G377" s="156">
        <v>7</v>
      </c>
      <c r="H377" s="44">
        <v>8</v>
      </c>
    </row>
    <row r="378" spans="1:8" ht="29.25" customHeight="1" x14ac:dyDescent="0.25">
      <c r="A378" s="254" t="s">
        <v>594</v>
      </c>
      <c r="B378" s="255"/>
      <c r="C378" s="78" t="s">
        <v>25</v>
      </c>
      <c r="D378" s="189">
        <v>0</v>
      </c>
      <c r="E378" s="139">
        <f>E379+E436</f>
        <v>0</v>
      </c>
      <c r="F378" s="102">
        <f t="shared" ref="F378:F441" si="17">E378-D378</f>
        <v>0</v>
      </c>
      <c r="G378" s="159" t="str">
        <f t="shared" ref="G378:G441" si="18">IFERROR(F378/D378,"-")</f>
        <v>-</v>
      </c>
      <c r="H378" s="160"/>
    </row>
    <row r="379" spans="1:8" x14ac:dyDescent="0.25">
      <c r="A379" s="13" t="s">
        <v>23</v>
      </c>
      <c r="B379" s="45" t="s">
        <v>595</v>
      </c>
      <c r="C379" s="73" t="s">
        <v>25</v>
      </c>
      <c r="D379" s="190">
        <v>0</v>
      </c>
      <c r="E379" s="114">
        <f>E380+E404+E432+E433</f>
        <v>0</v>
      </c>
      <c r="F379" s="90">
        <f t="shared" si="17"/>
        <v>0</v>
      </c>
      <c r="G379" s="150" t="str">
        <f t="shared" si="18"/>
        <v>-</v>
      </c>
      <c r="H379" s="46"/>
    </row>
    <row r="380" spans="1:8" x14ac:dyDescent="0.25">
      <c r="A380" s="13" t="s">
        <v>26</v>
      </c>
      <c r="B380" s="20" t="s">
        <v>596</v>
      </c>
      <c r="C380" s="73" t="s">
        <v>25</v>
      </c>
      <c r="D380" s="190">
        <v>0</v>
      </c>
      <c r="E380" s="114">
        <f>E381</f>
        <v>0</v>
      </c>
      <c r="F380" s="90">
        <f t="shared" si="17"/>
        <v>0</v>
      </c>
      <c r="G380" s="150" t="str">
        <f t="shared" si="18"/>
        <v>-</v>
      </c>
      <c r="H380" s="46"/>
    </row>
    <row r="381" spans="1:8" ht="31.5" x14ac:dyDescent="0.25">
      <c r="A381" s="13" t="s">
        <v>28</v>
      </c>
      <c r="B381" s="19" t="s">
        <v>597</v>
      </c>
      <c r="C381" s="73" t="s">
        <v>25</v>
      </c>
      <c r="D381" s="190">
        <v>0</v>
      </c>
      <c r="E381" s="140">
        <f>E382+E386+E387+E388+E389</f>
        <v>0</v>
      </c>
      <c r="F381" s="141">
        <f t="shared" si="17"/>
        <v>0</v>
      </c>
      <c r="G381" s="150" t="str">
        <f t="shared" si="18"/>
        <v>-</v>
      </c>
      <c r="H381" s="46"/>
    </row>
    <row r="382" spans="1:8" ht="31.5" hidden="1" x14ac:dyDescent="0.25">
      <c r="A382" s="13" t="s">
        <v>598</v>
      </c>
      <c r="B382" s="21" t="s">
        <v>599</v>
      </c>
      <c r="C382" s="73" t="s">
        <v>25</v>
      </c>
      <c r="D382" s="190">
        <v>0</v>
      </c>
      <c r="E382" s="140"/>
      <c r="F382" s="141">
        <f t="shared" si="17"/>
        <v>0</v>
      </c>
      <c r="G382" s="150" t="str">
        <f t="shared" si="18"/>
        <v>-</v>
      </c>
      <c r="H382" s="46"/>
    </row>
    <row r="383" spans="1:8" ht="47.25" hidden="1" x14ac:dyDescent="0.25">
      <c r="A383" s="13" t="s">
        <v>600</v>
      </c>
      <c r="B383" s="22" t="s">
        <v>29</v>
      </c>
      <c r="C383" s="73" t="s">
        <v>25</v>
      </c>
      <c r="D383" s="190">
        <v>0</v>
      </c>
      <c r="E383" s="140"/>
      <c r="F383" s="141">
        <f t="shared" si="17"/>
        <v>0</v>
      </c>
      <c r="G383" s="150" t="str">
        <f t="shared" si="18"/>
        <v>-</v>
      </c>
      <c r="H383" s="46"/>
    </row>
    <row r="384" spans="1:8" ht="47.25" hidden="1" x14ac:dyDescent="0.25">
      <c r="A384" s="13" t="s">
        <v>601</v>
      </c>
      <c r="B384" s="22" t="s">
        <v>31</v>
      </c>
      <c r="C384" s="73" t="s">
        <v>25</v>
      </c>
      <c r="D384" s="190">
        <v>0</v>
      </c>
      <c r="E384" s="140"/>
      <c r="F384" s="141">
        <f t="shared" si="17"/>
        <v>0</v>
      </c>
      <c r="G384" s="150" t="str">
        <f t="shared" si="18"/>
        <v>-</v>
      </c>
      <c r="H384" s="46"/>
    </row>
    <row r="385" spans="1:8" ht="47.25" hidden="1" x14ac:dyDescent="0.25">
      <c r="A385" s="13" t="s">
        <v>602</v>
      </c>
      <c r="B385" s="22" t="s">
        <v>33</v>
      </c>
      <c r="C385" s="73" t="s">
        <v>25</v>
      </c>
      <c r="D385" s="190">
        <v>0</v>
      </c>
      <c r="E385" s="140"/>
      <c r="F385" s="141">
        <f t="shared" si="17"/>
        <v>0</v>
      </c>
      <c r="G385" s="150" t="str">
        <f t="shared" si="18"/>
        <v>-</v>
      </c>
      <c r="H385" s="46"/>
    </row>
    <row r="386" spans="1:8" ht="31.5" hidden="1" x14ac:dyDescent="0.25">
      <c r="A386" s="13" t="s">
        <v>603</v>
      </c>
      <c r="B386" s="21" t="s">
        <v>604</v>
      </c>
      <c r="C386" s="73" t="s">
        <v>25</v>
      </c>
      <c r="D386" s="190">
        <v>0</v>
      </c>
      <c r="E386" s="140"/>
      <c r="F386" s="141">
        <f t="shared" si="17"/>
        <v>0</v>
      </c>
      <c r="G386" s="150" t="str">
        <f t="shared" si="18"/>
        <v>-</v>
      </c>
      <c r="H386" s="46"/>
    </row>
    <row r="387" spans="1:8" x14ac:dyDescent="0.25">
      <c r="A387" s="13" t="s">
        <v>605</v>
      </c>
      <c r="B387" s="21" t="s">
        <v>606</v>
      </c>
      <c r="C387" s="73" t="s">
        <v>25</v>
      </c>
      <c r="D387" s="190">
        <v>0</v>
      </c>
      <c r="E387" s="140"/>
      <c r="F387" s="141">
        <f t="shared" si="17"/>
        <v>0</v>
      </c>
      <c r="G387" s="150" t="str">
        <f t="shared" si="18"/>
        <v>-</v>
      </c>
      <c r="H387" s="46"/>
    </row>
    <row r="388" spans="1:8" ht="31.5" hidden="1" x14ac:dyDescent="0.25">
      <c r="A388" s="13" t="s">
        <v>607</v>
      </c>
      <c r="B388" s="21" t="s">
        <v>608</v>
      </c>
      <c r="C388" s="73" t="s">
        <v>25</v>
      </c>
      <c r="D388" s="190">
        <v>0</v>
      </c>
      <c r="E388" s="140"/>
      <c r="F388" s="141">
        <f t="shared" si="17"/>
        <v>0</v>
      </c>
      <c r="G388" s="150" t="str">
        <f t="shared" si="18"/>
        <v>-</v>
      </c>
      <c r="H388" s="46"/>
    </row>
    <row r="389" spans="1:8" x14ac:dyDescent="0.25">
      <c r="A389" s="13" t="s">
        <v>609</v>
      </c>
      <c r="B389" s="21" t="s">
        <v>610</v>
      </c>
      <c r="C389" s="73" t="s">
        <v>25</v>
      </c>
      <c r="D389" s="190">
        <v>0</v>
      </c>
      <c r="E389" s="140">
        <f>E392</f>
        <v>0</v>
      </c>
      <c r="F389" s="141">
        <f t="shared" si="17"/>
        <v>0</v>
      </c>
      <c r="G389" s="150" t="str">
        <f t="shared" si="18"/>
        <v>-</v>
      </c>
      <c r="H389" s="46"/>
    </row>
    <row r="390" spans="1:8" ht="47.25" x14ac:dyDescent="0.25">
      <c r="A390" s="13" t="s">
        <v>611</v>
      </c>
      <c r="B390" s="22" t="s">
        <v>612</v>
      </c>
      <c r="C390" s="73" t="s">
        <v>25</v>
      </c>
      <c r="D390" s="190">
        <v>0</v>
      </c>
      <c r="E390" s="140"/>
      <c r="F390" s="141">
        <f t="shared" si="17"/>
        <v>0</v>
      </c>
      <c r="G390" s="150" t="str">
        <f t="shared" si="18"/>
        <v>-</v>
      </c>
      <c r="H390" s="46"/>
    </row>
    <row r="391" spans="1:8" x14ac:dyDescent="0.25">
      <c r="A391" s="13" t="s">
        <v>613</v>
      </c>
      <c r="B391" s="22" t="s">
        <v>614</v>
      </c>
      <c r="C391" s="73" t="s">
        <v>25</v>
      </c>
      <c r="D391" s="190">
        <v>0</v>
      </c>
      <c r="E391" s="140"/>
      <c r="F391" s="141">
        <f t="shared" si="17"/>
        <v>0</v>
      </c>
      <c r="G391" s="150" t="str">
        <f t="shared" si="18"/>
        <v>-</v>
      </c>
      <c r="H391" s="46"/>
    </row>
    <row r="392" spans="1:8" ht="31.5" x14ac:dyDescent="0.25">
      <c r="A392" s="13" t="s">
        <v>615</v>
      </c>
      <c r="B392" s="22" t="s">
        <v>616</v>
      </c>
      <c r="C392" s="73" t="s">
        <v>25</v>
      </c>
      <c r="D392" s="190">
        <v>0</v>
      </c>
      <c r="E392" s="140"/>
      <c r="F392" s="141">
        <f t="shared" si="17"/>
        <v>0</v>
      </c>
      <c r="G392" s="150" t="str">
        <f t="shared" si="18"/>
        <v>-</v>
      </c>
      <c r="H392" s="46"/>
    </row>
    <row r="393" spans="1:8" x14ac:dyDescent="0.25">
      <c r="A393" s="13" t="s">
        <v>617</v>
      </c>
      <c r="B393" s="22" t="s">
        <v>614</v>
      </c>
      <c r="C393" s="73" t="s">
        <v>25</v>
      </c>
      <c r="D393" s="190">
        <v>0</v>
      </c>
      <c r="E393" s="140"/>
      <c r="F393" s="141">
        <f t="shared" si="17"/>
        <v>0</v>
      </c>
      <c r="G393" s="150" t="str">
        <f t="shared" si="18"/>
        <v>-</v>
      </c>
      <c r="H393" s="46"/>
    </row>
    <row r="394" spans="1:8" x14ac:dyDescent="0.25">
      <c r="A394" s="13" t="s">
        <v>618</v>
      </c>
      <c r="B394" s="21" t="s">
        <v>619</v>
      </c>
      <c r="C394" s="73" t="s">
        <v>25</v>
      </c>
      <c r="D394" s="190">
        <v>0</v>
      </c>
      <c r="E394" s="140">
        <v>0</v>
      </c>
      <c r="F394" s="141">
        <f t="shared" si="17"/>
        <v>0</v>
      </c>
      <c r="G394" s="150" t="str">
        <f t="shared" si="18"/>
        <v>-</v>
      </c>
      <c r="H394" s="46"/>
    </row>
    <row r="395" spans="1:8" hidden="1" x14ac:dyDescent="0.25">
      <c r="A395" s="13" t="s">
        <v>620</v>
      </c>
      <c r="B395" s="21" t="s">
        <v>427</v>
      </c>
      <c r="C395" s="73" t="s">
        <v>25</v>
      </c>
      <c r="D395" s="190">
        <v>0</v>
      </c>
      <c r="E395" s="140"/>
      <c r="F395" s="141">
        <f t="shared" si="17"/>
        <v>0</v>
      </c>
      <c r="G395" s="150" t="str">
        <f t="shared" si="18"/>
        <v>-</v>
      </c>
      <c r="H395" s="46"/>
    </row>
    <row r="396" spans="1:8" ht="47.25" hidden="1" x14ac:dyDescent="0.25">
      <c r="A396" s="13" t="s">
        <v>621</v>
      </c>
      <c r="B396" s="21" t="s">
        <v>622</v>
      </c>
      <c r="C396" s="73" t="s">
        <v>25</v>
      </c>
      <c r="D396" s="190">
        <v>0</v>
      </c>
      <c r="E396" s="140"/>
      <c r="F396" s="141">
        <f t="shared" si="17"/>
        <v>0</v>
      </c>
      <c r="G396" s="150" t="str">
        <f t="shared" si="18"/>
        <v>-</v>
      </c>
      <c r="H396" s="46"/>
    </row>
    <row r="397" spans="1:8" ht="31.5" hidden="1" x14ac:dyDescent="0.25">
      <c r="A397" s="13" t="s">
        <v>623</v>
      </c>
      <c r="B397" s="22" t="s">
        <v>49</v>
      </c>
      <c r="C397" s="73" t="s">
        <v>25</v>
      </c>
      <c r="D397" s="190">
        <v>0</v>
      </c>
      <c r="E397" s="140"/>
      <c r="F397" s="141">
        <f t="shared" si="17"/>
        <v>0</v>
      </c>
      <c r="G397" s="150" t="str">
        <f t="shared" si="18"/>
        <v>-</v>
      </c>
      <c r="H397" s="46"/>
    </row>
    <row r="398" spans="1:8" hidden="1" x14ac:dyDescent="0.25">
      <c r="A398" s="13" t="s">
        <v>624</v>
      </c>
      <c r="B398" s="47" t="s">
        <v>51</v>
      </c>
      <c r="C398" s="73" t="s">
        <v>25</v>
      </c>
      <c r="D398" s="190">
        <v>0</v>
      </c>
      <c r="E398" s="140"/>
      <c r="F398" s="141">
        <f t="shared" si="17"/>
        <v>0</v>
      </c>
      <c r="G398" s="150" t="str">
        <f t="shared" si="18"/>
        <v>-</v>
      </c>
      <c r="H398" s="46"/>
    </row>
    <row r="399" spans="1:8" ht="47.25" hidden="1" x14ac:dyDescent="0.25">
      <c r="A399" s="13" t="s">
        <v>30</v>
      </c>
      <c r="B399" s="19" t="s">
        <v>625</v>
      </c>
      <c r="C399" s="73" t="s">
        <v>25</v>
      </c>
      <c r="D399" s="190">
        <v>0</v>
      </c>
      <c r="E399" s="114"/>
      <c r="F399" s="90">
        <f t="shared" si="17"/>
        <v>0</v>
      </c>
      <c r="G399" s="150" t="str">
        <f t="shared" si="18"/>
        <v>-</v>
      </c>
      <c r="H399" s="46"/>
    </row>
    <row r="400" spans="1:8" ht="47.25" hidden="1" x14ac:dyDescent="0.25">
      <c r="A400" s="13" t="s">
        <v>626</v>
      </c>
      <c r="B400" s="21" t="s">
        <v>29</v>
      </c>
      <c r="C400" s="73" t="s">
        <v>25</v>
      </c>
      <c r="D400" s="190">
        <v>0</v>
      </c>
      <c r="E400" s="114"/>
      <c r="F400" s="90">
        <f t="shared" si="17"/>
        <v>0</v>
      </c>
      <c r="G400" s="150" t="str">
        <f t="shared" si="18"/>
        <v>-</v>
      </c>
      <c r="H400" s="46"/>
    </row>
    <row r="401" spans="1:8" ht="47.25" hidden="1" x14ac:dyDescent="0.25">
      <c r="A401" s="13" t="s">
        <v>627</v>
      </c>
      <c r="B401" s="21" t="s">
        <v>31</v>
      </c>
      <c r="C401" s="73" t="s">
        <v>25</v>
      </c>
      <c r="D401" s="190">
        <v>0</v>
      </c>
      <c r="E401" s="114"/>
      <c r="F401" s="90">
        <f t="shared" si="17"/>
        <v>0</v>
      </c>
      <c r="G401" s="150" t="str">
        <f t="shared" si="18"/>
        <v>-</v>
      </c>
      <c r="H401" s="46"/>
    </row>
    <row r="402" spans="1:8" ht="47.25" hidden="1" x14ac:dyDescent="0.25">
      <c r="A402" s="13" t="s">
        <v>628</v>
      </c>
      <c r="B402" s="21" t="s">
        <v>33</v>
      </c>
      <c r="C402" s="73" t="s">
        <v>25</v>
      </c>
      <c r="D402" s="190">
        <v>0</v>
      </c>
      <c r="E402" s="114"/>
      <c r="F402" s="90">
        <f t="shared" si="17"/>
        <v>0</v>
      </c>
      <c r="G402" s="150" t="str">
        <f t="shared" si="18"/>
        <v>-</v>
      </c>
      <c r="H402" s="46"/>
    </row>
    <row r="403" spans="1:8" x14ac:dyDescent="0.25">
      <c r="A403" s="13" t="s">
        <v>32</v>
      </c>
      <c r="B403" s="19" t="s">
        <v>629</v>
      </c>
      <c r="C403" s="73" t="s">
        <v>25</v>
      </c>
      <c r="D403" s="190">
        <v>0</v>
      </c>
      <c r="E403" s="114"/>
      <c r="F403" s="90">
        <f t="shared" si="17"/>
        <v>0</v>
      </c>
      <c r="G403" s="150" t="str">
        <f t="shared" si="18"/>
        <v>-</v>
      </c>
      <c r="H403" s="46"/>
    </row>
    <row r="404" spans="1:8" x14ac:dyDescent="0.25">
      <c r="A404" s="13" t="s">
        <v>34</v>
      </c>
      <c r="B404" s="20" t="s">
        <v>630</v>
      </c>
      <c r="C404" s="73" t="s">
        <v>25</v>
      </c>
      <c r="D404" s="190">
        <v>0</v>
      </c>
      <c r="E404" s="114">
        <f>E405+E419</f>
        <v>0</v>
      </c>
      <c r="F404" s="90">
        <f t="shared" si="17"/>
        <v>0</v>
      </c>
      <c r="G404" s="150" t="str">
        <f t="shared" si="18"/>
        <v>-</v>
      </c>
      <c r="H404" s="46"/>
    </row>
    <row r="405" spans="1:8" ht="31.5" x14ac:dyDescent="0.25">
      <c r="A405" s="13" t="s">
        <v>631</v>
      </c>
      <c r="B405" s="19" t="s">
        <v>632</v>
      </c>
      <c r="C405" s="73" t="s">
        <v>25</v>
      </c>
      <c r="D405" s="190">
        <v>0</v>
      </c>
      <c r="E405" s="140">
        <f>SUM(E406,E410:E415)</f>
        <v>0</v>
      </c>
      <c r="F405" s="141">
        <f t="shared" si="17"/>
        <v>0</v>
      </c>
      <c r="G405" s="150" t="str">
        <f t="shared" si="18"/>
        <v>-</v>
      </c>
      <c r="H405" s="46"/>
    </row>
    <row r="406" spans="1:8" ht="31.5" hidden="1" x14ac:dyDescent="0.25">
      <c r="A406" s="13" t="s">
        <v>633</v>
      </c>
      <c r="B406" s="21" t="s">
        <v>634</v>
      </c>
      <c r="C406" s="73" t="s">
        <v>25</v>
      </c>
      <c r="D406" s="190">
        <v>0</v>
      </c>
      <c r="E406" s="140"/>
      <c r="F406" s="141">
        <f t="shared" si="17"/>
        <v>0</v>
      </c>
      <c r="G406" s="150" t="str">
        <f t="shared" si="18"/>
        <v>-</v>
      </c>
      <c r="H406" s="46"/>
    </row>
    <row r="407" spans="1:8" ht="47.25" hidden="1" x14ac:dyDescent="0.25">
      <c r="A407" s="13" t="s">
        <v>635</v>
      </c>
      <c r="B407" s="21" t="s">
        <v>29</v>
      </c>
      <c r="C407" s="73" t="s">
        <v>25</v>
      </c>
      <c r="D407" s="190">
        <v>0</v>
      </c>
      <c r="E407" s="140"/>
      <c r="F407" s="141">
        <f t="shared" si="17"/>
        <v>0</v>
      </c>
      <c r="G407" s="150" t="str">
        <f t="shared" si="18"/>
        <v>-</v>
      </c>
      <c r="H407" s="46"/>
    </row>
    <row r="408" spans="1:8" ht="47.25" hidden="1" x14ac:dyDescent="0.25">
      <c r="A408" s="13" t="s">
        <v>636</v>
      </c>
      <c r="B408" s="21" t="s">
        <v>31</v>
      </c>
      <c r="C408" s="73" t="s">
        <v>25</v>
      </c>
      <c r="D408" s="190">
        <v>0</v>
      </c>
      <c r="E408" s="140"/>
      <c r="F408" s="141">
        <f t="shared" si="17"/>
        <v>0</v>
      </c>
      <c r="G408" s="150" t="str">
        <f t="shared" si="18"/>
        <v>-</v>
      </c>
      <c r="H408" s="46"/>
    </row>
    <row r="409" spans="1:8" ht="47.25" hidden="1" x14ac:dyDescent="0.25">
      <c r="A409" s="13" t="s">
        <v>637</v>
      </c>
      <c r="B409" s="21" t="s">
        <v>33</v>
      </c>
      <c r="C409" s="73" t="s">
        <v>25</v>
      </c>
      <c r="D409" s="190">
        <v>0</v>
      </c>
      <c r="E409" s="140"/>
      <c r="F409" s="141">
        <f t="shared" si="17"/>
        <v>0</v>
      </c>
      <c r="G409" s="150" t="str">
        <f t="shared" si="18"/>
        <v>-</v>
      </c>
      <c r="H409" s="46"/>
    </row>
    <row r="410" spans="1:8" ht="31.5" hidden="1" x14ac:dyDescent="0.25">
      <c r="A410" s="13" t="s">
        <v>638</v>
      </c>
      <c r="B410" s="21" t="s">
        <v>413</v>
      </c>
      <c r="C410" s="73" t="s">
        <v>25</v>
      </c>
      <c r="D410" s="190">
        <v>0</v>
      </c>
      <c r="E410" s="140"/>
      <c r="F410" s="141">
        <f t="shared" si="17"/>
        <v>0</v>
      </c>
      <c r="G410" s="150" t="str">
        <f t="shared" si="18"/>
        <v>-</v>
      </c>
      <c r="H410" s="46"/>
    </row>
    <row r="411" spans="1:8" x14ac:dyDescent="0.25">
      <c r="A411" s="13" t="s">
        <v>639</v>
      </c>
      <c r="B411" s="21" t="s">
        <v>416</v>
      </c>
      <c r="C411" s="73" t="s">
        <v>25</v>
      </c>
      <c r="D411" s="190">
        <v>0</v>
      </c>
      <c r="E411" s="140"/>
      <c r="F411" s="141">
        <f t="shared" si="17"/>
        <v>0</v>
      </c>
      <c r="G411" s="150" t="str">
        <f t="shared" si="18"/>
        <v>-</v>
      </c>
      <c r="H411" s="46"/>
    </row>
    <row r="412" spans="1:8" ht="31.5" hidden="1" x14ac:dyDescent="0.25">
      <c r="A412" s="13" t="s">
        <v>640</v>
      </c>
      <c r="B412" s="21" t="s">
        <v>419</v>
      </c>
      <c r="C412" s="73" t="s">
        <v>25</v>
      </c>
      <c r="D412" s="190">
        <v>0</v>
      </c>
      <c r="E412" s="140"/>
      <c r="F412" s="141">
        <f t="shared" si="17"/>
        <v>0</v>
      </c>
      <c r="G412" s="150" t="str">
        <f t="shared" si="18"/>
        <v>-</v>
      </c>
      <c r="H412" s="46"/>
    </row>
    <row r="413" spans="1:8" x14ac:dyDescent="0.25">
      <c r="A413" s="13" t="s">
        <v>641</v>
      </c>
      <c r="B413" s="21" t="s">
        <v>425</v>
      </c>
      <c r="C413" s="73" t="s">
        <v>25</v>
      </c>
      <c r="D413" s="190">
        <v>0</v>
      </c>
      <c r="E413" s="140"/>
      <c r="F413" s="141">
        <f t="shared" si="17"/>
        <v>0</v>
      </c>
      <c r="G413" s="150" t="str">
        <f t="shared" si="18"/>
        <v>-</v>
      </c>
      <c r="H413" s="46"/>
    </row>
    <row r="414" spans="1:8" hidden="1" x14ac:dyDescent="0.25">
      <c r="A414" s="13" t="s">
        <v>642</v>
      </c>
      <c r="B414" s="21" t="s">
        <v>427</v>
      </c>
      <c r="C414" s="73" t="s">
        <v>25</v>
      </c>
      <c r="D414" s="190">
        <v>0</v>
      </c>
      <c r="E414" s="140"/>
      <c r="F414" s="141">
        <f t="shared" si="17"/>
        <v>0</v>
      </c>
      <c r="G414" s="150" t="str">
        <f t="shared" si="18"/>
        <v>-</v>
      </c>
      <c r="H414" s="46"/>
    </row>
    <row r="415" spans="1:8" ht="47.25" hidden="1" x14ac:dyDescent="0.25">
      <c r="A415" s="13" t="s">
        <v>643</v>
      </c>
      <c r="B415" s="21" t="s">
        <v>430</v>
      </c>
      <c r="C415" s="73" t="s">
        <v>25</v>
      </c>
      <c r="D415" s="190">
        <v>0</v>
      </c>
      <c r="E415" s="140"/>
      <c r="F415" s="141">
        <f t="shared" si="17"/>
        <v>0</v>
      </c>
      <c r="G415" s="150" t="str">
        <f t="shared" si="18"/>
        <v>-</v>
      </c>
      <c r="H415" s="46"/>
    </row>
    <row r="416" spans="1:8" ht="31.5" hidden="1" x14ac:dyDescent="0.25">
      <c r="A416" s="13" t="s">
        <v>644</v>
      </c>
      <c r="B416" s="22" t="s">
        <v>49</v>
      </c>
      <c r="C416" s="73" t="s">
        <v>25</v>
      </c>
      <c r="D416" s="190">
        <v>0</v>
      </c>
      <c r="E416" s="140"/>
      <c r="F416" s="141">
        <f t="shared" si="17"/>
        <v>0</v>
      </c>
      <c r="G416" s="150" t="str">
        <f t="shared" si="18"/>
        <v>-</v>
      </c>
      <c r="H416" s="46"/>
    </row>
    <row r="417" spans="1:8" hidden="1" x14ac:dyDescent="0.25">
      <c r="A417" s="13" t="s">
        <v>645</v>
      </c>
      <c r="B417" s="47" t="s">
        <v>51</v>
      </c>
      <c r="C417" s="73" t="s">
        <v>25</v>
      </c>
      <c r="D417" s="190">
        <v>0</v>
      </c>
      <c r="E417" s="140"/>
      <c r="F417" s="141">
        <f t="shared" si="17"/>
        <v>0</v>
      </c>
      <c r="G417" s="150" t="str">
        <f t="shared" si="18"/>
        <v>-</v>
      </c>
      <c r="H417" s="46"/>
    </row>
    <row r="418" spans="1:8" x14ac:dyDescent="0.25">
      <c r="A418" s="13" t="s">
        <v>646</v>
      </c>
      <c r="B418" s="19" t="s">
        <v>647</v>
      </c>
      <c r="C418" s="73" t="s">
        <v>25</v>
      </c>
      <c r="D418" s="190">
        <v>0</v>
      </c>
      <c r="E418" s="114"/>
      <c r="F418" s="90">
        <f t="shared" si="17"/>
        <v>0</v>
      </c>
      <c r="G418" s="150" t="str">
        <f t="shared" si="18"/>
        <v>-</v>
      </c>
      <c r="H418" s="46"/>
    </row>
    <row r="419" spans="1:8" ht="31.5" x14ac:dyDescent="0.25">
      <c r="A419" s="13" t="s">
        <v>648</v>
      </c>
      <c r="B419" s="19" t="s">
        <v>649</v>
      </c>
      <c r="C419" s="73" t="s">
        <v>25</v>
      </c>
      <c r="D419" s="190">
        <v>0</v>
      </c>
      <c r="E419" s="114">
        <f>SUM(E420,E424:E429)</f>
        <v>0</v>
      </c>
      <c r="F419" s="90">
        <f t="shared" si="17"/>
        <v>0</v>
      </c>
      <c r="G419" s="150" t="str">
        <f t="shared" si="18"/>
        <v>-</v>
      </c>
      <c r="H419" s="46"/>
    </row>
    <row r="420" spans="1:8" ht="31.5" hidden="1" x14ac:dyDescent="0.25">
      <c r="A420" s="13" t="s">
        <v>650</v>
      </c>
      <c r="B420" s="21" t="s">
        <v>634</v>
      </c>
      <c r="C420" s="73" t="s">
        <v>25</v>
      </c>
      <c r="D420" s="190">
        <v>0</v>
      </c>
      <c r="E420" s="114"/>
      <c r="F420" s="90">
        <f t="shared" si="17"/>
        <v>0</v>
      </c>
      <c r="G420" s="150" t="str">
        <f t="shared" si="18"/>
        <v>-</v>
      </c>
      <c r="H420" s="46"/>
    </row>
    <row r="421" spans="1:8" ht="47.25" hidden="1" x14ac:dyDescent="0.25">
      <c r="A421" s="13" t="s">
        <v>651</v>
      </c>
      <c r="B421" s="21" t="s">
        <v>29</v>
      </c>
      <c r="C421" s="73" t="s">
        <v>25</v>
      </c>
      <c r="D421" s="190">
        <v>0</v>
      </c>
      <c r="E421" s="114"/>
      <c r="F421" s="90">
        <f t="shared" si="17"/>
        <v>0</v>
      </c>
      <c r="G421" s="150" t="str">
        <f t="shared" si="18"/>
        <v>-</v>
      </c>
      <c r="H421" s="46"/>
    </row>
    <row r="422" spans="1:8" ht="47.25" hidden="1" x14ac:dyDescent="0.25">
      <c r="A422" s="13" t="s">
        <v>652</v>
      </c>
      <c r="B422" s="21" t="s">
        <v>31</v>
      </c>
      <c r="C422" s="73" t="s">
        <v>25</v>
      </c>
      <c r="D422" s="190">
        <v>0</v>
      </c>
      <c r="E422" s="114"/>
      <c r="F422" s="90">
        <f t="shared" si="17"/>
        <v>0</v>
      </c>
      <c r="G422" s="150" t="str">
        <f t="shared" si="18"/>
        <v>-</v>
      </c>
      <c r="H422" s="46"/>
    </row>
    <row r="423" spans="1:8" ht="47.25" hidden="1" x14ac:dyDescent="0.25">
      <c r="A423" s="13" t="s">
        <v>653</v>
      </c>
      <c r="B423" s="21" t="s">
        <v>33</v>
      </c>
      <c r="C423" s="73" t="s">
        <v>25</v>
      </c>
      <c r="D423" s="190">
        <v>0</v>
      </c>
      <c r="E423" s="114"/>
      <c r="F423" s="90">
        <f t="shared" si="17"/>
        <v>0</v>
      </c>
      <c r="G423" s="150" t="str">
        <f t="shared" si="18"/>
        <v>-</v>
      </c>
      <c r="H423" s="46"/>
    </row>
    <row r="424" spans="1:8" ht="31.5" hidden="1" x14ac:dyDescent="0.25">
      <c r="A424" s="13" t="s">
        <v>654</v>
      </c>
      <c r="B424" s="21" t="s">
        <v>413</v>
      </c>
      <c r="C424" s="73" t="s">
        <v>25</v>
      </c>
      <c r="D424" s="190">
        <v>0</v>
      </c>
      <c r="E424" s="114"/>
      <c r="F424" s="90">
        <f t="shared" si="17"/>
        <v>0</v>
      </c>
      <c r="G424" s="150" t="str">
        <f t="shared" si="18"/>
        <v>-</v>
      </c>
      <c r="H424" s="46"/>
    </row>
    <row r="425" spans="1:8" x14ac:dyDescent="0.25">
      <c r="A425" s="13" t="s">
        <v>655</v>
      </c>
      <c r="B425" s="21" t="s">
        <v>416</v>
      </c>
      <c r="C425" s="73" t="s">
        <v>25</v>
      </c>
      <c r="D425" s="190">
        <v>0</v>
      </c>
      <c r="E425" s="114">
        <v>0</v>
      </c>
      <c r="F425" s="90">
        <f t="shared" si="17"/>
        <v>0</v>
      </c>
      <c r="G425" s="150" t="str">
        <f t="shared" si="18"/>
        <v>-</v>
      </c>
      <c r="H425" s="46"/>
    </row>
    <row r="426" spans="1:8" ht="31.5" hidden="1" x14ac:dyDescent="0.25">
      <c r="A426" s="13" t="s">
        <v>656</v>
      </c>
      <c r="B426" s="21" t="s">
        <v>419</v>
      </c>
      <c r="C426" s="73" t="s">
        <v>25</v>
      </c>
      <c r="D426" s="190">
        <v>0</v>
      </c>
      <c r="E426" s="114"/>
      <c r="F426" s="90">
        <f t="shared" si="17"/>
        <v>0</v>
      </c>
      <c r="G426" s="150" t="str">
        <f t="shared" si="18"/>
        <v>-</v>
      </c>
      <c r="H426" s="46"/>
    </row>
    <row r="427" spans="1:8" x14ac:dyDescent="0.25">
      <c r="A427" s="13" t="s">
        <v>657</v>
      </c>
      <c r="B427" s="21" t="s">
        <v>425</v>
      </c>
      <c r="C427" s="73" t="s">
        <v>25</v>
      </c>
      <c r="D427" s="190">
        <v>0</v>
      </c>
      <c r="E427" s="114">
        <v>0</v>
      </c>
      <c r="F427" s="90">
        <f t="shared" si="17"/>
        <v>0</v>
      </c>
      <c r="G427" s="150" t="str">
        <f t="shared" si="18"/>
        <v>-</v>
      </c>
      <c r="H427" s="46"/>
    </row>
    <row r="428" spans="1:8" hidden="1" x14ac:dyDescent="0.25">
      <c r="A428" s="13" t="s">
        <v>658</v>
      </c>
      <c r="B428" s="21" t="s">
        <v>427</v>
      </c>
      <c r="C428" s="73" t="s">
        <v>25</v>
      </c>
      <c r="D428" s="190">
        <v>0</v>
      </c>
      <c r="E428" s="114"/>
      <c r="F428" s="90">
        <f t="shared" si="17"/>
        <v>0</v>
      </c>
      <c r="G428" s="150" t="str">
        <f t="shared" si="18"/>
        <v>-</v>
      </c>
      <c r="H428" s="46"/>
    </row>
    <row r="429" spans="1:8" ht="47.25" hidden="1" x14ac:dyDescent="0.25">
      <c r="A429" s="13" t="s">
        <v>659</v>
      </c>
      <c r="B429" s="21" t="s">
        <v>430</v>
      </c>
      <c r="C429" s="73" t="s">
        <v>25</v>
      </c>
      <c r="D429" s="190">
        <v>0</v>
      </c>
      <c r="E429" s="114"/>
      <c r="F429" s="90">
        <f t="shared" si="17"/>
        <v>0</v>
      </c>
      <c r="G429" s="150" t="str">
        <f t="shared" si="18"/>
        <v>-</v>
      </c>
      <c r="H429" s="46"/>
    </row>
    <row r="430" spans="1:8" hidden="1" x14ac:dyDescent="0.25">
      <c r="A430" s="13" t="s">
        <v>660</v>
      </c>
      <c r="B430" s="47" t="s">
        <v>49</v>
      </c>
      <c r="C430" s="73" t="s">
        <v>25</v>
      </c>
      <c r="D430" s="190">
        <v>0</v>
      </c>
      <c r="E430" s="114"/>
      <c r="F430" s="90">
        <f t="shared" si="17"/>
        <v>0</v>
      </c>
      <c r="G430" s="150" t="str">
        <f t="shared" si="18"/>
        <v>-</v>
      </c>
      <c r="H430" s="46"/>
    </row>
    <row r="431" spans="1:8" hidden="1" x14ac:dyDescent="0.25">
      <c r="A431" s="13" t="s">
        <v>661</v>
      </c>
      <c r="B431" s="47" t="s">
        <v>51</v>
      </c>
      <c r="C431" s="73" t="s">
        <v>25</v>
      </c>
      <c r="D431" s="190">
        <v>0</v>
      </c>
      <c r="E431" s="114"/>
      <c r="F431" s="90">
        <f t="shared" si="17"/>
        <v>0</v>
      </c>
      <c r="G431" s="150" t="str">
        <f t="shared" si="18"/>
        <v>-</v>
      </c>
      <c r="H431" s="46"/>
    </row>
    <row r="432" spans="1:8" x14ac:dyDescent="0.25">
      <c r="A432" s="13" t="s">
        <v>36</v>
      </c>
      <c r="B432" s="20" t="s">
        <v>662</v>
      </c>
      <c r="C432" s="73" t="s">
        <v>25</v>
      </c>
      <c r="D432" s="190">
        <v>0</v>
      </c>
      <c r="E432" s="114"/>
      <c r="F432" s="90">
        <f t="shared" si="17"/>
        <v>0</v>
      </c>
      <c r="G432" s="150" t="str">
        <f t="shared" si="18"/>
        <v>-</v>
      </c>
      <c r="H432" s="46"/>
    </row>
    <row r="433" spans="1:9" x14ac:dyDescent="0.25">
      <c r="A433" s="13" t="s">
        <v>38</v>
      </c>
      <c r="B433" s="20" t="s">
        <v>663</v>
      </c>
      <c r="C433" s="73" t="s">
        <v>25</v>
      </c>
      <c r="D433" s="190">
        <v>0</v>
      </c>
      <c r="E433" s="114">
        <v>0</v>
      </c>
      <c r="F433" s="90">
        <f t="shared" si="17"/>
        <v>0</v>
      </c>
      <c r="G433" s="150" t="str">
        <f t="shared" si="18"/>
        <v>-</v>
      </c>
      <c r="H433" s="46"/>
    </row>
    <row r="434" spans="1:9" ht="18.75" x14ac:dyDescent="0.3">
      <c r="A434" s="13" t="s">
        <v>664</v>
      </c>
      <c r="B434" s="19" t="s">
        <v>665</v>
      </c>
      <c r="C434" s="73" t="s">
        <v>25</v>
      </c>
      <c r="D434" s="190">
        <v>0</v>
      </c>
      <c r="E434" s="114">
        <v>0</v>
      </c>
      <c r="F434" s="90">
        <f t="shared" si="17"/>
        <v>0</v>
      </c>
      <c r="G434" s="150" t="str">
        <f t="shared" si="18"/>
        <v>-</v>
      </c>
      <c r="H434" s="46"/>
      <c r="I434" s="48"/>
    </row>
    <row r="435" spans="1:9" x14ac:dyDescent="0.25">
      <c r="A435" s="13" t="s">
        <v>666</v>
      </c>
      <c r="B435" s="19" t="s">
        <v>667</v>
      </c>
      <c r="C435" s="73" t="s">
        <v>25</v>
      </c>
      <c r="D435" s="190">
        <v>0</v>
      </c>
      <c r="E435" s="114">
        <v>0</v>
      </c>
      <c r="F435" s="90">
        <f t="shared" si="17"/>
        <v>0</v>
      </c>
      <c r="G435" s="150" t="str">
        <f t="shared" si="18"/>
        <v>-</v>
      </c>
      <c r="H435" s="46"/>
    </row>
    <row r="436" spans="1:9" x14ac:dyDescent="0.25">
      <c r="A436" s="13" t="s">
        <v>54</v>
      </c>
      <c r="B436" s="45" t="s">
        <v>668</v>
      </c>
      <c r="C436" s="73" t="s">
        <v>25</v>
      </c>
      <c r="D436" s="190">
        <v>0</v>
      </c>
      <c r="E436" s="114">
        <f>SUM(E437:E441,E446:E447)</f>
        <v>0</v>
      </c>
      <c r="F436" s="90">
        <f t="shared" si="17"/>
        <v>0</v>
      </c>
      <c r="G436" s="150" t="str">
        <f t="shared" si="18"/>
        <v>-</v>
      </c>
      <c r="H436" s="46"/>
    </row>
    <row r="437" spans="1:9" x14ac:dyDescent="0.25">
      <c r="A437" s="13" t="s">
        <v>56</v>
      </c>
      <c r="B437" s="20" t="s">
        <v>669</v>
      </c>
      <c r="C437" s="73" t="s">
        <v>25</v>
      </c>
      <c r="D437" s="190">
        <v>0</v>
      </c>
      <c r="E437" s="114">
        <f>E231</f>
        <v>0</v>
      </c>
      <c r="F437" s="90">
        <f t="shared" si="17"/>
        <v>0</v>
      </c>
      <c r="G437" s="150" t="str">
        <f t="shared" si="18"/>
        <v>-</v>
      </c>
      <c r="H437" s="46"/>
    </row>
    <row r="438" spans="1:9" x14ac:dyDescent="0.25">
      <c r="A438" s="13" t="s">
        <v>60</v>
      </c>
      <c r="B438" s="20" t="s">
        <v>670</v>
      </c>
      <c r="C438" s="73" t="s">
        <v>25</v>
      </c>
      <c r="D438" s="190">
        <v>0</v>
      </c>
      <c r="E438" s="114">
        <v>0</v>
      </c>
      <c r="F438" s="90">
        <f t="shared" si="17"/>
        <v>0</v>
      </c>
      <c r="G438" s="150" t="str">
        <f t="shared" si="18"/>
        <v>-</v>
      </c>
      <c r="H438" s="46"/>
    </row>
    <row r="439" spans="1:9" x14ac:dyDescent="0.25">
      <c r="A439" s="13" t="s">
        <v>61</v>
      </c>
      <c r="B439" s="20" t="s">
        <v>671</v>
      </c>
      <c r="C439" s="73" t="s">
        <v>25</v>
      </c>
      <c r="D439" s="190">
        <v>0</v>
      </c>
      <c r="E439" s="114">
        <v>0</v>
      </c>
      <c r="F439" s="90">
        <f t="shared" si="17"/>
        <v>0</v>
      </c>
      <c r="G439" s="150" t="str">
        <f t="shared" si="18"/>
        <v>-</v>
      </c>
      <c r="H439" s="46"/>
    </row>
    <row r="440" spans="1:9" x14ac:dyDescent="0.25">
      <c r="A440" s="13" t="s">
        <v>62</v>
      </c>
      <c r="B440" s="20" t="s">
        <v>672</v>
      </c>
      <c r="C440" s="73" t="s">
        <v>25</v>
      </c>
      <c r="D440" s="190">
        <v>0</v>
      </c>
      <c r="E440" s="114">
        <v>0</v>
      </c>
      <c r="F440" s="90">
        <f t="shared" si="17"/>
        <v>0</v>
      </c>
      <c r="G440" s="150" t="str">
        <f t="shared" si="18"/>
        <v>-</v>
      </c>
      <c r="H440" s="46"/>
    </row>
    <row r="441" spans="1:9" x14ac:dyDescent="0.25">
      <c r="A441" s="13" t="s">
        <v>63</v>
      </c>
      <c r="B441" s="20" t="s">
        <v>673</v>
      </c>
      <c r="C441" s="73" t="s">
        <v>25</v>
      </c>
      <c r="D441" s="190">
        <v>0</v>
      </c>
      <c r="E441" s="114">
        <v>0</v>
      </c>
      <c r="F441" s="90">
        <f t="shared" si="17"/>
        <v>0</v>
      </c>
      <c r="G441" s="150" t="str">
        <f t="shared" si="18"/>
        <v>-</v>
      </c>
      <c r="H441" s="46"/>
    </row>
    <row r="442" spans="1:9" x14ac:dyDescent="0.25">
      <c r="A442" s="13" t="s">
        <v>103</v>
      </c>
      <c r="B442" s="19" t="s">
        <v>312</v>
      </c>
      <c r="C442" s="73" t="s">
        <v>25</v>
      </c>
      <c r="D442" s="190">
        <v>0</v>
      </c>
      <c r="E442" s="114">
        <v>0</v>
      </c>
      <c r="F442" s="90">
        <f t="shared" ref="F442:F456" si="19">E442-D442</f>
        <v>0</v>
      </c>
      <c r="G442" s="150" t="str">
        <f t="shared" ref="G442:G456" si="20">IFERROR(F442/D442,"-")</f>
        <v>-</v>
      </c>
      <c r="H442" s="46"/>
    </row>
    <row r="443" spans="1:9" ht="31.5" x14ac:dyDescent="0.25">
      <c r="A443" s="13" t="s">
        <v>674</v>
      </c>
      <c r="B443" s="21" t="s">
        <v>675</v>
      </c>
      <c r="C443" s="73" t="s">
        <v>25</v>
      </c>
      <c r="D443" s="190">
        <v>0</v>
      </c>
      <c r="E443" s="140">
        <v>0</v>
      </c>
      <c r="F443" s="141">
        <f t="shared" si="19"/>
        <v>0</v>
      </c>
      <c r="G443" s="150" t="str">
        <f t="shared" si="20"/>
        <v>-</v>
      </c>
      <c r="H443" s="46"/>
    </row>
    <row r="444" spans="1:9" ht="31.5" x14ac:dyDescent="0.25">
      <c r="A444" s="13" t="s">
        <v>105</v>
      </c>
      <c r="B444" s="19" t="s">
        <v>314</v>
      </c>
      <c r="C444" s="73" t="s">
        <v>25</v>
      </c>
      <c r="D444" s="190">
        <v>0</v>
      </c>
      <c r="E444" s="140">
        <v>0</v>
      </c>
      <c r="F444" s="141">
        <f t="shared" si="19"/>
        <v>0</v>
      </c>
      <c r="G444" s="150" t="str">
        <f t="shared" si="20"/>
        <v>-</v>
      </c>
      <c r="H444" s="46"/>
    </row>
    <row r="445" spans="1:9" ht="47.25" x14ac:dyDescent="0.25">
      <c r="A445" s="13" t="s">
        <v>676</v>
      </c>
      <c r="B445" s="21" t="s">
        <v>677</v>
      </c>
      <c r="C445" s="73" t="s">
        <v>25</v>
      </c>
      <c r="D445" s="190">
        <v>0</v>
      </c>
      <c r="E445" s="140">
        <v>0</v>
      </c>
      <c r="F445" s="141">
        <f t="shared" si="19"/>
        <v>0</v>
      </c>
      <c r="G445" s="150" t="str">
        <f t="shared" si="20"/>
        <v>-</v>
      </c>
      <c r="H445" s="46"/>
    </row>
    <row r="446" spans="1:9" x14ac:dyDescent="0.25">
      <c r="A446" s="13" t="s">
        <v>64</v>
      </c>
      <c r="B446" s="20" t="s">
        <v>678</v>
      </c>
      <c r="C446" s="73" t="s">
        <v>25</v>
      </c>
      <c r="D446" s="190">
        <v>0</v>
      </c>
      <c r="E446" s="114">
        <v>0</v>
      </c>
      <c r="F446" s="90">
        <f t="shared" si="19"/>
        <v>0</v>
      </c>
      <c r="G446" s="150" t="str">
        <f t="shared" si="20"/>
        <v>-</v>
      </c>
      <c r="H446" s="46"/>
    </row>
    <row r="447" spans="1:9" ht="16.5" thickBot="1" x14ac:dyDescent="0.3">
      <c r="A447" s="27" t="s">
        <v>65</v>
      </c>
      <c r="B447" s="35" t="s">
        <v>679</v>
      </c>
      <c r="C447" s="75" t="s">
        <v>25</v>
      </c>
      <c r="D447" s="191">
        <v>0</v>
      </c>
      <c r="E447" s="116">
        <v>0</v>
      </c>
      <c r="F447" s="98">
        <f t="shared" si="19"/>
        <v>0</v>
      </c>
      <c r="G447" s="161" t="str">
        <f t="shared" si="20"/>
        <v>-</v>
      </c>
      <c r="H447" s="162"/>
    </row>
    <row r="448" spans="1:9" x14ac:dyDescent="0.25">
      <c r="A448" s="10" t="s">
        <v>122</v>
      </c>
      <c r="B448" s="11" t="s">
        <v>116</v>
      </c>
      <c r="C448" s="158" t="s">
        <v>705</v>
      </c>
      <c r="D448" s="189" t="s">
        <v>705</v>
      </c>
      <c r="E448" s="139" t="s">
        <v>705</v>
      </c>
      <c r="F448" s="102" t="s">
        <v>705</v>
      </c>
      <c r="G448" s="151" t="s">
        <v>705</v>
      </c>
      <c r="H448" s="49"/>
    </row>
    <row r="449" spans="1:8" ht="63" x14ac:dyDescent="0.25">
      <c r="A449" s="50" t="s">
        <v>680</v>
      </c>
      <c r="B449" s="20" t="s">
        <v>681</v>
      </c>
      <c r="C449" s="73" t="s">
        <v>25</v>
      </c>
      <c r="D449" s="190">
        <v>0</v>
      </c>
      <c r="E449" s="143"/>
      <c r="F449" s="103">
        <f t="shared" si="19"/>
        <v>0</v>
      </c>
      <c r="G449" s="152" t="str">
        <f t="shared" si="20"/>
        <v>-</v>
      </c>
      <c r="H449" s="51"/>
    </row>
    <row r="450" spans="1:8" ht="31.5" x14ac:dyDescent="0.25">
      <c r="A450" s="50" t="s">
        <v>125</v>
      </c>
      <c r="B450" s="19" t="s">
        <v>682</v>
      </c>
      <c r="C450" s="73" t="s">
        <v>25</v>
      </c>
      <c r="D450" s="190">
        <v>0</v>
      </c>
      <c r="E450" s="143"/>
      <c r="F450" s="103">
        <f t="shared" si="19"/>
        <v>0</v>
      </c>
      <c r="G450" s="152" t="str">
        <f t="shared" si="20"/>
        <v>-</v>
      </c>
      <c r="H450" s="51"/>
    </row>
    <row r="451" spans="1:8" ht="31.5" x14ac:dyDescent="0.25">
      <c r="A451" s="50" t="s">
        <v>126</v>
      </c>
      <c r="B451" s="19" t="s">
        <v>683</v>
      </c>
      <c r="C451" s="73" t="s">
        <v>25</v>
      </c>
      <c r="D451" s="190">
        <v>0</v>
      </c>
      <c r="E451" s="143"/>
      <c r="F451" s="103">
        <f t="shared" si="19"/>
        <v>0</v>
      </c>
      <c r="G451" s="152" t="str">
        <f t="shared" si="20"/>
        <v>-</v>
      </c>
      <c r="H451" s="51"/>
    </row>
    <row r="452" spans="1:8" x14ac:dyDescent="0.25">
      <c r="A452" s="50" t="s">
        <v>127</v>
      </c>
      <c r="B452" s="19" t="s">
        <v>684</v>
      </c>
      <c r="C452" s="73" t="s">
        <v>25</v>
      </c>
      <c r="D452" s="190">
        <v>0</v>
      </c>
      <c r="E452" s="143"/>
      <c r="F452" s="103">
        <f t="shared" si="19"/>
        <v>0</v>
      </c>
      <c r="G452" s="152" t="str">
        <f t="shared" si="20"/>
        <v>-</v>
      </c>
      <c r="H452" s="51"/>
    </row>
    <row r="453" spans="1:8" ht="47.25" x14ac:dyDescent="0.25">
      <c r="A453" s="50" t="s">
        <v>128</v>
      </c>
      <c r="B453" s="20" t="s">
        <v>685</v>
      </c>
      <c r="C453" s="63" t="s">
        <v>231</v>
      </c>
      <c r="D453" s="190">
        <v>0</v>
      </c>
      <c r="E453" s="143">
        <f>E454+E456</f>
        <v>0</v>
      </c>
      <c r="F453" s="103">
        <f t="shared" si="19"/>
        <v>0</v>
      </c>
      <c r="G453" s="152" t="str">
        <f t="shared" si="20"/>
        <v>-</v>
      </c>
      <c r="H453" s="51"/>
    </row>
    <row r="454" spans="1:8" ht="31.5" x14ac:dyDescent="0.25">
      <c r="A454" s="50" t="s">
        <v>686</v>
      </c>
      <c r="B454" s="19" t="s">
        <v>687</v>
      </c>
      <c r="C454" s="73" t="s">
        <v>25</v>
      </c>
      <c r="D454" s="190">
        <v>0</v>
      </c>
      <c r="E454" s="143"/>
      <c r="F454" s="103">
        <f t="shared" si="19"/>
        <v>0</v>
      </c>
      <c r="G454" s="152" t="str">
        <f t="shared" si="20"/>
        <v>-</v>
      </c>
      <c r="H454" s="51"/>
    </row>
    <row r="455" spans="1:8" ht="31.5" x14ac:dyDescent="0.25">
      <c r="A455" s="50" t="s">
        <v>688</v>
      </c>
      <c r="B455" s="19" t="s">
        <v>689</v>
      </c>
      <c r="C455" s="73" t="s">
        <v>25</v>
      </c>
      <c r="D455" s="190">
        <v>0</v>
      </c>
      <c r="E455" s="143"/>
      <c r="F455" s="103">
        <f t="shared" si="19"/>
        <v>0</v>
      </c>
      <c r="G455" s="152" t="str">
        <f t="shared" si="20"/>
        <v>-</v>
      </c>
      <c r="H455" s="51"/>
    </row>
    <row r="456" spans="1:8" ht="16.5" thickBot="1" x14ac:dyDescent="0.3">
      <c r="A456" s="52" t="s">
        <v>690</v>
      </c>
      <c r="B456" s="53" t="s">
        <v>691</v>
      </c>
      <c r="C456" s="75" t="s">
        <v>25</v>
      </c>
      <c r="D456" s="200">
        <v>0</v>
      </c>
      <c r="E456" s="145"/>
      <c r="F456" s="104">
        <f t="shared" si="19"/>
        <v>0</v>
      </c>
      <c r="G456" s="154" t="str">
        <f t="shared" si="20"/>
        <v>-</v>
      </c>
      <c r="H456" s="54"/>
    </row>
    <row r="457" spans="1:8" x14ac:dyDescent="0.25">
      <c r="F457" s="105"/>
      <c r="G457" s="157"/>
      <c r="H457" s="59"/>
    </row>
    <row r="458" spans="1:8" x14ac:dyDescent="0.25">
      <c r="F458" s="105"/>
      <c r="G458" s="157"/>
      <c r="H458" s="59"/>
    </row>
    <row r="459" spans="1:8" x14ac:dyDescent="0.25">
      <c r="A459" s="60" t="s">
        <v>692</v>
      </c>
      <c r="F459" s="105"/>
      <c r="G459" s="157"/>
      <c r="H459" s="59"/>
    </row>
    <row r="460" spans="1:8" x14ac:dyDescent="0.25">
      <c r="A460" s="256" t="s">
        <v>693</v>
      </c>
      <c r="B460" s="256"/>
      <c r="C460" s="256"/>
      <c r="D460" s="256"/>
      <c r="E460" s="256"/>
      <c r="F460" s="256"/>
      <c r="G460" s="256"/>
      <c r="H460" s="256"/>
    </row>
    <row r="461" spans="1:8" x14ac:dyDescent="0.25">
      <c r="A461" s="256" t="s">
        <v>694</v>
      </c>
      <c r="B461" s="256"/>
      <c r="C461" s="256"/>
      <c r="D461" s="256"/>
      <c r="E461" s="256"/>
      <c r="F461" s="256"/>
      <c r="G461" s="256"/>
      <c r="H461" s="256"/>
    </row>
    <row r="462" spans="1:8" x14ac:dyDescent="0.25">
      <c r="A462" s="256" t="s">
        <v>695</v>
      </c>
      <c r="B462" s="256"/>
      <c r="C462" s="256"/>
      <c r="D462" s="256"/>
      <c r="E462" s="256"/>
      <c r="F462" s="256"/>
      <c r="G462" s="256"/>
      <c r="H462" s="256"/>
    </row>
    <row r="463" spans="1:8" ht="23.25" customHeight="1" x14ac:dyDescent="0.25">
      <c r="A463" s="257" t="s">
        <v>696</v>
      </c>
      <c r="B463" s="257"/>
      <c r="C463" s="257"/>
      <c r="D463" s="257"/>
      <c r="E463" s="257"/>
      <c r="F463" s="257"/>
      <c r="G463" s="257"/>
      <c r="H463" s="257"/>
    </row>
    <row r="464" spans="1:8" x14ac:dyDescent="0.25">
      <c r="A464" s="240" t="s">
        <v>697</v>
      </c>
      <c r="B464" s="240"/>
      <c r="C464" s="240"/>
      <c r="D464" s="240"/>
      <c r="E464" s="240"/>
      <c r="F464" s="240"/>
      <c r="G464" s="240"/>
      <c r="H464" s="240"/>
    </row>
    <row r="465" spans="1:1" x14ac:dyDescent="0.25">
      <c r="A465" s="207" t="s">
        <v>698</v>
      </c>
    </row>
  </sheetData>
  <mergeCells count="28">
    <mergeCell ref="H24:H25"/>
    <mergeCell ref="A6:H7"/>
    <mergeCell ref="A9:B9"/>
    <mergeCell ref="A12:B12"/>
    <mergeCell ref="A14:B14"/>
    <mergeCell ref="A15:B15"/>
    <mergeCell ref="A23:H23"/>
    <mergeCell ref="A24:A25"/>
    <mergeCell ref="B24:B25"/>
    <mergeCell ref="C24:C25"/>
    <mergeCell ref="D24:E24"/>
    <mergeCell ref="F24:G24"/>
    <mergeCell ref="A464:H464"/>
    <mergeCell ref="A27:H27"/>
    <mergeCell ref="A171:H171"/>
    <mergeCell ref="A323:H323"/>
    <mergeCell ref="A373:H374"/>
    <mergeCell ref="A375:A376"/>
    <mergeCell ref="B375:B376"/>
    <mergeCell ref="C375:C376"/>
    <mergeCell ref="D375:E375"/>
    <mergeCell ref="F375:G375"/>
    <mergeCell ref="H375:H376"/>
    <mergeCell ref="A378:B378"/>
    <mergeCell ref="A460:H460"/>
    <mergeCell ref="A461:H461"/>
    <mergeCell ref="A462:H462"/>
    <mergeCell ref="A463:H46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5"/>
  <sheetViews>
    <sheetView view="pageBreakPreview" topLeftCell="A150" zoomScaleNormal="70" zoomScaleSheetLayoutView="100" workbookViewId="0">
      <selection activeCell="E355" sqref="E355"/>
    </sheetView>
  </sheetViews>
  <sheetFormatPr defaultRowHeight="15.75" x14ac:dyDescent="0.25"/>
  <cols>
    <col min="1" max="1" width="11.140625" style="1" customWidth="1"/>
    <col min="2" max="2" width="59.140625" style="2" customWidth="1"/>
    <col min="3" max="3" width="12.28515625" style="3" customWidth="1"/>
    <col min="4" max="4" width="11.42578125" style="108" customWidth="1"/>
    <col min="5" max="5" width="13.7109375" style="4" customWidth="1"/>
    <col min="6" max="6" width="11.42578125" style="106" customWidth="1"/>
    <col min="7" max="7" width="10.85546875" style="149" customWidth="1"/>
    <col min="8" max="8" width="19.140625" style="5" customWidth="1"/>
    <col min="9" max="9" width="10.7109375" style="5" customWidth="1"/>
    <col min="10" max="10" width="18.28515625" style="5" bestFit="1" customWidth="1"/>
    <col min="11" max="11" width="13.42578125" style="5" bestFit="1" customWidth="1"/>
    <col min="12" max="16384" width="9.140625" style="5"/>
  </cols>
  <sheetData>
    <row r="1" spans="1:8" ht="16.5" hidden="1" thickBot="1" x14ac:dyDescent="0.3">
      <c r="A1" s="64"/>
      <c r="B1" s="65"/>
      <c r="C1" s="72"/>
      <c r="H1" s="66" t="s">
        <v>0</v>
      </c>
    </row>
    <row r="2" spans="1:8" ht="16.5" hidden="1" thickBot="1" x14ac:dyDescent="0.3">
      <c r="A2" s="64"/>
      <c r="B2" s="65"/>
      <c r="C2" s="72"/>
      <c r="H2" s="66" t="s">
        <v>1</v>
      </c>
    </row>
    <row r="3" spans="1:8" ht="16.5" hidden="1" thickBot="1" x14ac:dyDescent="0.3">
      <c r="A3" s="64"/>
      <c r="B3" s="65"/>
      <c r="C3" s="72"/>
      <c r="H3" s="67" t="s">
        <v>2</v>
      </c>
    </row>
    <row r="4" spans="1:8" ht="16.5" hidden="1" thickBot="1" x14ac:dyDescent="0.3">
      <c r="A4" s="64"/>
      <c r="B4" s="65"/>
      <c r="C4" s="72"/>
      <c r="H4" s="66"/>
    </row>
    <row r="5" spans="1:8" ht="16.5" hidden="1" thickBot="1" x14ac:dyDescent="0.3">
      <c r="A5" s="64"/>
      <c r="B5" s="65"/>
      <c r="C5" s="72"/>
      <c r="H5" s="66"/>
    </row>
    <row r="6" spans="1:8" ht="16.5" hidden="1" thickBot="1" x14ac:dyDescent="0.3">
      <c r="A6" s="224" t="s">
        <v>3</v>
      </c>
      <c r="B6" s="224"/>
      <c r="C6" s="224"/>
      <c r="D6" s="224"/>
      <c r="E6" s="224"/>
      <c r="F6" s="224"/>
      <c r="G6" s="224"/>
      <c r="H6" s="224"/>
    </row>
    <row r="7" spans="1:8" ht="41.25" hidden="1" customHeight="1" x14ac:dyDescent="0.25">
      <c r="A7" s="225"/>
      <c r="B7" s="225"/>
      <c r="C7" s="225"/>
      <c r="D7" s="225"/>
      <c r="E7" s="225"/>
      <c r="F7" s="225"/>
      <c r="G7" s="225"/>
      <c r="H7" s="225"/>
    </row>
    <row r="8" spans="1:8" ht="16.5" hidden="1" thickBot="1" x14ac:dyDescent="0.3">
      <c r="A8" s="64"/>
      <c r="B8" s="65"/>
      <c r="C8" s="72"/>
      <c r="H8" s="6"/>
    </row>
    <row r="9" spans="1:8" ht="16.5" hidden="1" thickBot="1" x14ac:dyDescent="0.3">
      <c r="A9" s="258" t="s">
        <v>4</v>
      </c>
      <c r="B9" s="258"/>
      <c r="C9" s="72"/>
      <c r="H9" s="6"/>
    </row>
    <row r="10" spans="1:8" ht="16.5" hidden="1" thickBot="1" x14ac:dyDescent="0.3">
      <c r="A10" s="64"/>
      <c r="B10" s="68" t="s">
        <v>5</v>
      </c>
      <c r="C10" s="72"/>
      <c r="H10" s="6"/>
    </row>
    <row r="11" spans="1:8" ht="16.5" hidden="1" thickBot="1" x14ac:dyDescent="0.3">
      <c r="A11" s="64"/>
      <c r="B11" s="69" t="s">
        <v>6</v>
      </c>
      <c r="C11" s="72"/>
      <c r="H11" s="6"/>
    </row>
    <row r="12" spans="1:8" ht="16.5" hidden="1" thickBot="1" x14ac:dyDescent="0.3">
      <c r="A12" s="259" t="s">
        <v>7</v>
      </c>
      <c r="B12" s="259"/>
      <c r="C12" s="72"/>
      <c r="H12" s="6"/>
    </row>
    <row r="13" spans="1:8" ht="16.5" hidden="1" thickBot="1" x14ac:dyDescent="0.3">
      <c r="A13" s="64"/>
      <c r="B13" s="69"/>
      <c r="C13" s="72"/>
      <c r="H13" s="6"/>
    </row>
    <row r="14" spans="1:8" ht="16.5" hidden="1" thickBot="1" x14ac:dyDescent="0.3">
      <c r="A14" s="260" t="s">
        <v>8</v>
      </c>
      <c r="B14" s="260"/>
      <c r="C14" s="72"/>
      <c r="H14" s="6"/>
    </row>
    <row r="15" spans="1:8" ht="16.5" hidden="1" thickBot="1" x14ac:dyDescent="0.3">
      <c r="A15" s="261" t="s">
        <v>9</v>
      </c>
      <c r="B15" s="261"/>
      <c r="C15" s="72"/>
      <c r="H15" s="6"/>
    </row>
    <row r="16" spans="1:8" ht="16.5" hidden="1" thickBot="1" x14ac:dyDescent="0.3">
      <c r="A16" s="6"/>
      <c r="B16" s="6"/>
      <c r="C16" s="6"/>
      <c r="D16" s="109"/>
      <c r="E16" s="93"/>
      <c r="F16" s="107"/>
      <c r="H16" s="6"/>
    </row>
    <row r="17" spans="1:13" ht="65.25" hidden="1" customHeight="1" x14ac:dyDescent="0.25">
      <c r="A17" s="6"/>
      <c r="B17" s="6"/>
      <c r="C17" s="6"/>
      <c r="D17" s="109"/>
      <c r="E17" s="93"/>
      <c r="F17" s="107"/>
      <c r="H17" s="6"/>
    </row>
    <row r="18" spans="1:13" ht="65.25" hidden="1" customHeight="1" x14ac:dyDescent="0.25">
      <c r="A18" s="6"/>
      <c r="B18" s="6"/>
      <c r="C18" s="6"/>
      <c r="D18" s="109"/>
      <c r="E18" s="93"/>
      <c r="F18" s="107"/>
      <c r="H18" s="6"/>
    </row>
    <row r="19" spans="1:13" ht="65.25" hidden="1" customHeight="1" x14ac:dyDescent="0.25">
      <c r="A19" s="6"/>
      <c r="B19" s="6"/>
      <c r="C19" s="6"/>
      <c r="D19" s="109"/>
      <c r="E19" s="93"/>
      <c r="F19" s="107"/>
      <c r="H19" s="6"/>
    </row>
    <row r="20" spans="1:13" ht="65.25" hidden="1" customHeight="1" x14ac:dyDescent="0.25">
      <c r="A20" s="6"/>
      <c r="B20" s="6"/>
      <c r="C20" s="6"/>
      <c r="D20" s="109"/>
      <c r="E20" s="93"/>
      <c r="F20" s="107"/>
      <c r="H20" s="6"/>
    </row>
    <row r="21" spans="1:13" ht="65.25" hidden="1" customHeight="1" x14ac:dyDescent="0.25">
      <c r="A21" s="6"/>
      <c r="B21" s="6"/>
      <c r="C21" s="6"/>
      <c r="D21" s="109"/>
      <c r="E21" s="93"/>
      <c r="F21" s="107"/>
      <c r="H21" s="6"/>
    </row>
    <row r="22" spans="1:13" ht="65.25" hidden="1" customHeight="1" x14ac:dyDescent="0.25">
      <c r="A22" s="6"/>
      <c r="B22" s="6"/>
      <c r="C22" s="6"/>
      <c r="D22" s="109"/>
      <c r="E22" s="93"/>
      <c r="F22" s="107"/>
      <c r="H22" s="6"/>
    </row>
    <row r="23" spans="1:13" ht="16.5" hidden="1" thickBot="1" x14ac:dyDescent="0.3">
      <c r="A23" s="224" t="s">
        <v>10</v>
      </c>
      <c r="B23" s="224"/>
      <c r="C23" s="224"/>
      <c r="D23" s="224"/>
      <c r="E23" s="224"/>
      <c r="F23" s="224"/>
      <c r="G23" s="224"/>
      <c r="H23" s="224"/>
    </row>
    <row r="24" spans="1:13" s="6" customFormat="1" ht="66" customHeight="1" x14ac:dyDescent="0.25">
      <c r="A24" s="230" t="s">
        <v>11</v>
      </c>
      <c r="B24" s="232" t="s">
        <v>12</v>
      </c>
      <c r="C24" s="234" t="s">
        <v>13</v>
      </c>
      <c r="D24" s="236">
        <v>2018</v>
      </c>
      <c r="E24" s="237"/>
      <c r="F24" s="238" t="s">
        <v>15</v>
      </c>
      <c r="G24" s="239"/>
      <c r="H24" s="222" t="s">
        <v>16</v>
      </c>
    </row>
    <row r="25" spans="1:13" s="6" customFormat="1" ht="48" customHeight="1" x14ac:dyDescent="0.25">
      <c r="A25" s="231"/>
      <c r="B25" s="233"/>
      <c r="C25" s="235"/>
      <c r="D25" s="110" t="s">
        <v>17</v>
      </c>
      <c r="E25" s="74" t="s">
        <v>18</v>
      </c>
      <c r="F25" s="103" t="s">
        <v>19</v>
      </c>
      <c r="G25" s="150" t="s">
        <v>20</v>
      </c>
      <c r="H25" s="223"/>
    </row>
    <row r="26" spans="1:13" s="9" customFormat="1" ht="16.5" thickBot="1" x14ac:dyDescent="0.3">
      <c r="A26" s="176">
        <v>1</v>
      </c>
      <c r="B26" s="88">
        <v>2</v>
      </c>
      <c r="C26" s="8">
        <v>3</v>
      </c>
      <c r="D26" s="89">
        <v>4</v>
      </c>
      <c r="E26" s="177">
        <v>5</v>
      </c>
      <c r="F26" s="101" t="s">
        <v>21</v>
      </c>
      <c r="G26" s="101" t="s">
        <v>703</v>
      </c>
      <c r="H26" s="178" t="s">
        <v>704</v>
      </c>
    </row>
    <row r="27" spans="1:13" s="9" customFormat="1" ht="19.5" thickBot="1" x14ac:dyDescent="0.3">
      <c r="A27" s="241" t="s">
        <v>22</v>
      </c>
      <c r="B27" s="242"/>
      <c r="C27" s="242"/>
      <c r="D27" s="242"/>
      <c r="E27" s="242"/>
      <c r="F27" s="243"/>
      <c r="G27" s="243"/>
      <c r="H27" s="244"/>
    </row>
    <row r="28" spans="1:13" s="9" customFormat="1" ht="31.5" x14ac:dyDescent="0.25">
      <c r="A28" s="10" t="s">
        <v>23</v>
      </c>
      <c r="B28" s="11" t="s">
        <v>24</v>
      </c>
      <c r="C28" s="78" t="s">
        <v>25</v>
      </c>
      <c r="D28" s="111">
        <f>SUM(АЭ:ИА!D28)-МРСК!D28</f>
        <v>0</v>
      </c>
      <c r="E28" s="112">
        <f>SUM(АЭ:ИА!E28)-МРСК!E28</f>
        <v>0</v>
      </c>
      <c r="F28" s="97">
        <f>SUM(АЭ:ИА!F28)-МРСК!F28</f>
        <v>7.2759576141834259E-12</v>
      </c>
      <c r="G28" s="151"/>
      <c r="H28" s="12"/>
      <c r="K28" s="71"/>
      <c r="M28" s="71"/>
    </row>
    <row r="29" spans="1:13" s="9" customFormat="1" hidden="1" x14ac:dyDescent="0.25">
      <c r="A29" s="13" t="s">
        <v>26</v>
      </c>
      <c r="B29" s="14" t="s">
        <v>27</v>
      </c>
      <c r="C29" s="73" t="s">
        <v>25</v>
      </c>
      <c r="D29" s="113">
        <f>SUM(АЭ:ИА!D29)-МРСК!D29</f>
        <v>0</v>
      </c>
      <c r="E29" s="114">
        <f>SUM(АЭ:ИА!E29)-МРСК!E29</f>
        <v>0</v>
      </c>
      <c r="F29" s="90">
        <f>SUM(АЭ:ИА!F29)-МРСК!F29</f>
        <v>0</v>
      </c>
      <c r="G29" s="152"/>
      <c r="H29" s="16"/>
      <c r="K29" s="71"/>
    </row>
    <row r="30" spans="1:13" s="9" customFormat="1" ht="31.5" hidden="1" x14ac:dyDescent="0.25">
      <c r="A30" s="13" t="s">
        <v>28</v>
      </c>
      <c r="B30" s="17" t="s">
        <v>29</v>
      </c>
      <c r="C30" s="73" t="s">
        <v>25</v>
      </c>
      <c r="D30" s="113">
        <f>SUM(АЭ:ИА!D30)-МРСК!D30</f>
        <v>0</v>
      </c>
      <c r="E30" s="114">
        <f>SUM(АЭ:ИА!E30)-МРСК!E30</f>
        <v>0</v>
      </c>
      <c r="F30" s="90">
        <f>SUM(АЭ:ИА!F30)-МРСК!F30</f>
        <v>0</v>
      </c>
      <c r="G30" s="152"/>
      <c r="H30" s="16"/>
      <c r="K30" s="71"/>
    </row>
    <row r="31" spans="1:13" s="9" customFormat="1" ht="31.5" hidden="1" x14ac:dyDescent="0.25">
      <c r="A31" s="13" t="s">
        <v>30</v>
      </c>
      <c r="B31" s="17" t="s">
        <v>31</v>
      </c>
      <c r="C31" s="73" t="s">
        <v>25</v>
      </c>
      <c r="D31" s="113">
        <f>SUM(АЭ:ИА!D31)-МРСК!D31</f>
        <v>0</v>
      </c>
      <c r="E31" s="114">
        <f>SUM(АЭ:ИА!E31)-МРСК!E31</f>
        <v>0</v>
      </c>
      <c r="F31" s="90">
        <f>SUM(АЭ:ИА!F31)-МРСК!F31</f>
        <v>0</v>
      </c>
      <c r="G31" s="152"/>
      <c r="H31" s="16"/>
      <c r="K31" s="71"/>
    </row>
    <row r="32" spans="1:13" s="9" customFormat="1" ht="47.25" hidden="1" x14ac:dyDescent="0.25">
      <c r="A32" s="13" t="s">
        <v>32</v>
      </c>
      <c r="B32" s="17" t="s">
        <v>33</v>
      </c>
      <c r="C32" s="73" t="s">
        <v>25</v>
      </c>
      <c r="D32" s="113">
        <f>SUM(АЭ:ИА!D32)-МРСК!D32</f>
        <v>0</v>
      </c>
      <c r="E32" s="114">
        <f>SUM(АЭ:ИА!E32)-МРСК!E32</f>
        <v>0</v>
      </c>
      <c r="F32" s="90">
        <f>SUM(АЭ:ИА!F32)-МРСК!F32</f>
        <v>0</v>
      </c>
      <c r="G32" s="152"/>
      <c r="H32" s="16"/>
      <c r="K32" s="71"/>
    </row>
    <row r="33" spans="1:11" s="9" customFormat="1" hidden="1" x14ac:dyDescent="0.25">
      <c r="A33" s="13" t="s">
        <v>34</v>
      </c>
      <c r="B33" s="14" t="s">
        <v>35</v>
      </c>
      <c r="C33" s="73" t="s">
        <v>25</v>
      </c>
      <c r="D33" s="113">
        <f>SUM(АЭ:ИА!D33)-МРСК!D33</f>
        <v>0</v>
      </c>
      <c r="E33" s="114">
        <f>SUM(АЭ:ИА!E33)-МРСК!E33</f>
        <v>0</v>
      </c>
      <c r="F33" s="90">
        <f>SUM(АЭ:ИА!F33)-МРСК!F33</f>
        <v>0</v>
      </c>
      <c r="G33" s="152"/>
      <c r="H33" s="16"/>
      <c r="K33" s="71"/>
    </row>
    <row r="34" spans="1:11" s="9" customFormat="1" x14ac:dyDescent="0.25">
      <c r="A34" s="13" t="s">
        <v>36</v>
      </c>
      <c r="B34" s="14" t="s">
        <v>37</v>
      </c>
      <c r="C34" s="73" t="s">
        <v>25</v>
      </c>
      <c r="D34" s="113">
        <f>SUM(АЭ:ИА!D34)-МРСК!D34</f>
        <v>0</v>
      </c>
      <c r="E34" s="114">
        <f>SUM(АЭ:ИА!E34)-МРСК!E34</f>
        <v>0</v>
      </c>
      <c r="F34" s="90">
        <f>SUM(АЭ:ИА!F34)-МРСК!F34</f>
        <v>3.3821834222180769E-12</v>
      </c>
      <c r="G34" s="152"/>
      <c r="H34" s="16"/>
      <c r="K34" s="71"/>
    </row>
    <row r="35" spans="1:11" s="9" customFormat="1" ht="15.75" hidden="1" customHeight="1" x14ac:dyDescent="0.25">
      <c r="A35" s="13" t="s">
        <v>38</v>
      </c>
      <c r="B35" s="14" t="s">
        <v>39</v>
      </c>
      <c r="C35" s="73" t="s">
        <v>25</v>
      </c>
      <c r="D35" s="113">
        <f>SUM(АЭ:ИА!D35)-МРСК!D35</f>
        <v>0</v>
      </c>
      <c r="E35" s="114">
        <f>SUM(АЭ:ИА!E35)-МРСК!E35</f>
        <v>0</v>
      </c>
      <c r="F35" s="90">
        <f>SUM(АЭ:ИА!F35)-МРСК!F35</f>
        <v>0</v>
      </c>
      <c r="G35" s="152"/>
      <c r="H35" s="16"/>
      <c r="K35" s="71"/>
    </row>
    <row r="36" spans="1:11" s="9" customFormat="1" x14ac:dyDescent="0.25">
      <c r="A36" s="13" t="s">
        <v>40</v>
      </c>
      <c r="B36" s="14" t="s">
        <v>41</v>
      </c>
      <c r="C36" s="73" t="s">
        <v>25</v>
      </c>
      <c r="D36" s="113">
        <f>SUM(АЭ:ИА!D36)-МРСК!D36</f>
        <v>0</v>
      </c>
      <c r="E36" s="114">
        <f>SUM(АЭ:ИА!E36)-МРСК!E36</f>
        <v>0</v>
      </c>
      <c r="F36" s="90">
        <f>SUM(АЭ:ИА!F36)-МРСК!F36</f>
        <v>2.2737367544323206E-13</v>
      </c>
      <c r="G36" s="152"/>
      <c r="H36" s="16"/>
      <c r="K36" s="71"/>
    </row>
    <row r="37" spans="1:11" s="9" customFormat="1" x14ac:dyDescent="0.25">
      <c r="A37" s="13" t="s">
        <v>42</v>
      </c>
      <c r="B37" s="14" t="s">
        <v>43</v>
      </c>
      <c r="C37" s="73" t="s">
        <v>25</v>
      </c>
      <c r="D37" s="113">
        <f>SUM(АЭ:ИА!D37)-МРСК!D37</f>
        <v>0</v>
      </c>
      <c r="E37" s="114">
        <f>SUM(АЭ:ИА!E37)-МРСК!E37</f>
        <v>0</v>
      </c>
      <c r="F37" s="90">
        <f>SUM(АЭ:ИА!F37)-МРСК!F37</f>
        <v>0</v>
      </c>
      <c r="G37" s="152"/>
      <c r="H37" s="16"/>
      <c r="K37" s="71"/>
    </row>
    <row r="38" spans="1:11" s="9" customFormat="1" hidden="1" x14ac:dyDescent="0.25">
      <c r="A38" s="13" t="s">
        <v>44</v>
      </c>
      <c r="B38" s="14" t="s">
        <v>45</v>
      </c>
      <c r="C38" s="73" t="s">
        <v>25</v>
      </c>
      <c r="D38" s="113">
        <f>SUM(АЭ:ИА!D38)-МРСК!D38</f>
        <v>0</v>
      </c>
      <c r="E38" s="114">
        <f>SUM(АЭ:ИА!E38)-МРСК!E38</f>
        <v>0</v>
      </c>
      <c r="F38" s="90">
        <f>SUM(АЭ:ИА!F38)-МРСК!F38</f>
        <v>0</v>
      </c>
      <c r="G38" s="152"/>
      <c r="H38" s="16"/>
      <c r="K38" s="71"/>
    </row>
    <row r="39" spans="1:11" s="9" customFormat="1" ht="31.5" hidden="1" x14ac:dyDescent="0.25">
      <c r="A39" s="13" t="s">
        <v>46</v>
      </c>
      <c r="B39" s="17" t="s">
        <v>47</v>
      </c>
      <c r="C39" s="73" t="s">
        <v>25</v>
      </c>
      <c r="D39" s="113">
        <f>SUM(АЭ:ИА!D39)-МРСК!D39</f>
        <v>0</v>
      </c>
      <c r="E39" s="114">
        <f>SUM(АЭ:ИА!E39)-МРСК!E39</f>
        <v>0</v>
      </c>
      <c r="F39" s="90">
        <f>SUM(АЭ:ИА!F39)-МРСК!F39</f>
        <v>0</v>
      </c>
      <c r="G39" s="152"/>
      <c r="H39" s="16"/>
      <c r="K39" s="71"/>
    </row>
    <row r="40" spans="1:11" s="9" customFormat="1" hidden="1" x14ac:dyDescent="0.25">
      <c r="A40" s="13" t="s">
        <v>48</v>
      </c>
      <c r="B40" s="18" t="s">
        <v>49</v>
      </c>
      <c r="C40" s="73" t="s">
        <v>25</v>
      </c>
      <c r="D40" s="113">
        <f>SUM(АЭ:ИА!D40)-МРСК!D40</f>
        <v>0</v>
      </c>
      <c r="E40" s="114">
        <f>SUM(АЭ:ИА!E40)-МРСК!E40</f>
        <v>0</v>
      </c>
      <c r="F40" s="90">
        <f>SUM(АЭ:ИА!F40)-МРСК!F40</f>
        <v>0</v>
      </c>
      <c r="G40" s="152"/>
      <c r="H40" s="16"/>
      <c r="K40" s="71"/>
    </row>
    <row r="41" spans="1:11" s="9" customFormat="1" hidden="1" x14ac:dyDescent="0.25">
      <c r="A41" s="13" t="s">
        <v>50</v>
      </c>
      <c r="B41" s="18" t="s">
        <v>51</v>
      </c>
      <c r="C41" s="73" t="s">
        <v>25</v>
      </c>
      <c r="D41" s="113">
        <f>SUM(АЭ:ИА!D41)-МРСК!D41</f>
        <v>0</v>
      </c>
      <c r="E41" s="114">
        <f>SUM(АЭ:ИА!E41)-МРСК!E41</f>
        <v>0</v>
      </c>
      <c r="F41" s="90">
        <f>SUM(АЭ:ИА!F41)-МРСК!F41</f>
        <v>0</v>
      </c>
      <c r="G41" s="152"/>
      <c r="H41" s="16"/>
      <c r="K41" s="71"/>
    </row>
    <row r="42" spans="1:11" s="9" customFormat="1" ht="16.5" thickBot="1" x14ac:dyDescent="0.3">
      <c r="A42" s="23" t="s">
        <v>52</v>
      </c>
      <c r="B42" s="179" t="s">
        <v>53</v>
      </c>
      <c r="C42" s="163" t="s">
        <v>25</v>
      </c>
      <c r="D42" s="180">
        <f>SUM(АЭ:ИА!D42)-МРСК!D42</f>
        <v>0</v>
      </c>
      <c r="E42" s="181">
        <f>SUM(АЭ:ИА!E42)-МРСК!E42</f>
        <v>0</v>
      </c>
      <c r="F42" s="95">
        <f>SUM(АЭ:ИА!F42)-МРСК!F42</f>
        <v>-4.2632564145606011E-14</v>
      </c>
      <c r="G42" s="153"/>
      <c r="H42" s="25"/>
      <c r="K42" s="71"/>
    </row>
    <row r="43" spans="1:11" s="9" customFormat="1" ht="31.5" x14ac:dyDescent="0.25">
      <c r="A43" s="10" t="s">
        <v>54</v>
      </c>
      <c r="B43" s="11" t="s">
        <v>55</v>
      </c>
      <c r="C43" s="78" t="s">
        <v>25</v>
      </c>
      <c r="D43" s="111">
        <f>SUM(АЭ:ИА!D43)-МРСК!D43</f>
        <v>0</v>
      </c>
      <c r="E43" s="112">
        <f>SUM(АЭ:ИА!E43)-МРСК!E43</f>
        <v>0</v>
      </c>
      <c r="F43" s="97">
        <f>SUM(АЭ:ИА!F43)-МРСК!F43</f>
        <v>0</v>
      </c>
      <c r="G43" s="151"/>
      <c r="H43" s="12"/>
      <c r="K43" s="71"/>
    </row>
    <row r="44" spans="1:11" s="9" customFormat="1" hidden="1" x14ac:dyDescent="0.25">
      <c r="A44" s="13" t="s">
        <v>56</v>
      </c>
      <c r="B44" s="14" t="s">
        <v>27</v>
      </c>
      <c r="C44" s="73" t="s">
        <v>25</v>
      </c>
      <c r="D44" s="113">
        <f>SUM(АЭ:ИА!D44)-МРСК!D44</f>
        <v>0</v>
      </c>
      <c r="E44" s="114">
        <f>SUM(АЭ:ИА!E44)-МРСК!E44</f>
        <v>0</v>
      </c>
      <c r="F44" s="90">
        <f>SUM(АЭ:ИА!F44)-МРСК!F44</f>
        <v>0</v>
      </c>
      <c r="G44" s="152"/>
      <c r="H44" s="16"/>
      <c r="K44" s="71"/>
    </row>
    <row r="45" spans="1:11" s="9" customFormat="1" ht="31.5" hidden="1" x14ac:dyDescent="0.25">
      <c r="A45" s="13" t="s">
        <v>57</v>
      </c>
      <c r="B45" s="19" t="s">
        <v>29</v>
      </c>
      <c r="C45" s="73" t="s">
        <v>25</v>
      </c>
      <c r="D45" s="113">
        <f>SUM(АЭ:ИА!D45)-МРСК!D45</f>
        <v>0</v>
      </c>
      <c r="E45" s="114">
        <f>SUM(АЭ:ИА!E45)-МРСК!E45</f>
        <v>0</v>
      </c>
      <c r="F45" s="90">
        <f>SUM(АЭ:ИА!F45)-МРСК!F45</f>
        <v>0</v>
      </c>
      <c r="G45" s="152"/>
      <c r="H45" s="16"/>
      <c r="K45" s="71"/>
    </row>
    <row r="46" spans="1:11" s="9" customFormat="1" ht="31.5" hidden="1" x14ac:dyDescent="0.25">
      <c r="A46" s="13" t="s">
        <v>58</v>
      </c>
      <c r="B46" s="19" t="s">
        <v>31</v>
      </c>
      <c r="C46" s="73" t="s">
        <v>25</v>
      </c>
      <c r="D46" s="113">
        <f>SUM(АЭ:ИА!D46)-МРСК!D46</f>
        <v>0</v>
      </c>
      <c r="E46" s="114">
        <f>SUM(АЭ:ИА!E46)-МРСК!E46</f>
        <v>0</v>
      </c>
      <c r="F46" s="90">
        <f>SUM(АЭ:ИА!F46)-МРСК!F46</f>
        <v>0</v>
      </c>
      <c r="G46" s="152"/>
      <c r="H46" s="16"/>
      <c r="K46" s="71"/>
    </row>
    <row r="47" spans="1:11" s="9" customFormat="1" ht="47.25" hidden="1" x14ac:dyDescent="0.25">
      <c r="A47" s="13" t="s">
        <v>59</v>
      </c>
      <c r="B47" s="19" t="s">
        <v>33</v>
      </c>
      <c r="C47" s="73" t="s">
        <v>25</v>
      </c>
      <c r="D47" s="113">
        <f>SUM(АЭ:ИА!D47)-МРСК!D47</f>
        <v>0</v>
      </c>
      <c r="E47" s="114">
        <f>SUM(АЭ:ИА!E47)-МРСК!E47</f>
        <v>0</v>
      </c>
      <c r="F47" s="90">
        <f>SUM(АЭ:ИА!F47)-МРСК!F47</f>
        <v>0</v>
      </c>
      <c r="G47" s="152"/>
      <c r="H47" s="16"/>
      <c r="K47" s="71"/>
    </row>
    <row r="48" spans="1:11" s="9" customFormat="1" hidden="1" x14ac:dyDescent="0.25">
      <c r="A48" s="13" t="s">
        <v>60</v>
      </c>
      <c r="B48" s="14" t="s">
        <v>35</v>
      </c>
      <c r="C48" s="73" t="s">
        <v>25</v>
      </c>
      <c r="D48" s="113">
        <f>SUM(АЭ:ИА!D48)-МРСК!D48</f>
        <v>0</v>
      </c>
      <c r="E48" s="114">
        <f>SUM(АЭ:ИА!E48)-МРСК!E48</f>
        <v>0</v>
      </c>
      <c r="F48" s="90">
        <f>SUM(АЭ:ИА!F48)-МРСК!F48</f>
        <v>0</v>
      </c>
      <c r="G48" s="152"/>
      <c r="H48" s="16"/>
      <c r="K48" s="71"/>
    </row>
    <row r="49" spans="1:11" s="9" customFormat="1" x14ac:dyDescent="0.25">
      <c r="A49" s="13" t="s">
        <v>61</v>
      </c>
      <c r="B49" s="14" t="s">
        <v>37</v>
      </c>
      <c r="C49" s="73" t="s">
        <v>25</v>
      </c>
      <c r="D49" s="113">
        <f>SUM(АЭ:ИА!D49)-МРСК!D49</f>
        <v>0</v>
      </c>
      <c r="E49" s="114">
        <f>SUM(АЭ:ИА!E49)-МРСК!E49</f>
        <v>3.499999875202775E-4</v>
      </c>
      <c r="F49" s="90">
        <f>SUM(АЭ:ИА!F49)-МРСК!F49</f>
        <v>3.4999999888896127E-4</v>
      </c>
      <c r="G49" s="152"/>
      <c r="H49" s="16"/>
      <c r="J49" s="62"/>
      <c r="K49" s="71"/>
    </row>
    <row r="50" spans="1:11" s="9" customFormat="1" hidden="1" x14ac:dyDescent="0.25">
      <c r="A50" s="13" t="s">
        <v>62</v>
      </c>
      <c r="B50" s="14" t="s">
        <v>39</v>
      </c>
      <c r="C50" s="73" t="s">
        <v>25</v>
      </c>
      <c r="D50" s="113">
        <f>SUM(АЭ:ИА!D50)-МРСК!D50</f>
        <v>0</v>
      </c>
      <c r="E50" s="114">
        <f>SUM(АЭ:ИА!E50)-МРСК!E50</f>
        <v>0</v>
      </c>
      <c r="F50" s="90">
        <f>SUM(АЭ:ИА!F50)-МРСК!F50</f>
        <v>0</v>
      </c>
      <c r="G50" s="152"/>
      <c r="H50" s="16"/>
      <c r="K50" s="71"/>
    </row>
    <row r="51" spans="1:11" s="9" customFormat="1" x14ac:dyDescent="0.25">
      <c r="A51" s="13" t="s">
        <v>63</v>
      </c>
      <c r="B51" s="14" t="s">
        <v>41</v>
      </c>
      <c r="C51" s="73" t="s">
        <v>25</v>
      </c>
      <c r="D51" s="113">
        <f>SUM(АЭ:ИА!D51)-МРСК!D51</f>
        <v>0</v>
      </c>
      <c r="E51" s="114">
        <f>SUM(АЭ:ИА!E51)-МРСК!E51</f>
        <v>-3.0000000003838068E-4</v>
      </c>
      <c r="F51" s="90">
        <f>SUM(АЭ:ИА!F51)-МРСК!F51</f>
        <v>-2.9999999998864268E-4</v>
      </c>
      <c r="G51" s="152"/>
      <c r="H51" s="16"/>
      <c r="K51" s="71"/>
    </row>
    <row r="52" spans="1:11" s="9" customFormat="1" x14ac:dyDescent="0.25">
      <c r="A52" s="13" t="s">
        <v>64</v>
      </c>
      <c r="B52" s="14" t="s">
        <v>43</v>
      </c>
      <c r="C52" s="73" t="s">
        <v>25</v>
      </c>
      <c r="D52" s="113">
        <f>SUM(АЭ:ИА!D52)-МРСК!D52</f>
        <v>0</v>
      </c>
      <c r="E52" s="114">
        <f>SUM(АЭ:ИА!E52)-МРСК!E52</f>
        <v>3.9999999989959178E-4</v>
      </c>
      <c r="F52" s="90">
        <f>SUM(АЭ:ИА!F52)-МРСК!F52</f>
        <v>3.9999999989959178E-4</v>
      </c>
      <c r="G52" s="152"/>
      <c r="H52" s="16"/>
      <c r="K52" s="71"/>
    </row>
    <row r="53" spans="1:11" s="9" customFormat="1" ht="15.75" hidden="1" customHeight="1" x14ac:dyDescent="0.25">
      <c r="A53" s="13" t="s">
        <v>65</v>
      </c>
      <c r="B53" s="14" t="s">
        <v>45</v>
      </c>
      <c r="C53" s="73" t="s">
        <v>25</v>
      </c>
      <c r="D53" s="113">
        <f>SUM(АЭ:ИА!D53)-МРСК!D53</f>
        <v>0</v>
      </c>
      <c r="E53" s="114">
        <f>SUM(АЭ:ИА!E53)-МРСК!E53</f>
        <v>0</v>
      </c>
      <c r="F53" s="90">
        <f>SUM(АЭ:ИА!F53)-МРСК!F53</f>
        <v>0</v>
      </c>
      <c r="G53" s="152"/>
      <c r="H53" s="16"/>
      <c r="K53" s="71"/>
    </row>
    <row r="54" spans="1:11" s="9" customFormat="1" ht="31.5" hidden="1" x14ac:dyDescent="0.25">
      <c r="A54" s="13" t="s">
        <v>66</v>
      </c>
      <c r="B54" s="17" t="s">
        <v>47</v>
      </c>
      <c r="C54" s="73" t="s">
        <v>25</v>
      </c>
      <c r="D54" s="113">
        <f>SUM(АЭ:ИА!D54)-МРСК!D54</f>
        <v>0</v>
      </c>
      <c r="E54" s="114">
        <f>SUM(АЭ:ИА!E54)-МРСК!E54</f>
        <v>0</v>
      </c>
      <c r="F54" s="90">
        <f>SUM(АЭ:ИА!F54)-МРСК!F54</f>
        <v>0</v>
      </c>
      <c r="G54" s="152"/>
      <c r="H54" s="16"/>
      <c r="K54" s="71"/>
    </row>
    <row r="55" spans="1:11" s="9" customFormat="1" hidden="1" x14ac:dyDescent="0.25">
      <c r="A55" s="13" t="s">
        <v>67</v>
      </c>
      <c r="B55" s="19" t="s">
        <v>49</v>
      </c>
      <c r="C55" s="73" t="s">
        <v>25</v>
      </c>
      <c r="D55" s="113">
        <f>SUM(АЭ:ИА!D55)-МРСК!D55</f>
        <v>0</v>
      </c>
      <c r="E55" s="114">
        <f>SUM(АЭ:ИА!E55)-МРСК!E55</f>
        <v>0</v>
      </c>
      <c r="F55" s="90">
        <f>SUM(АЭ:ИА!F55)-МРСК!F55</f>
        <v>0</v>
      </c>
      <c r="G55" s="152"/>
      <c r="H55" s="16"/>
      <c r="K55" s="71"/>
    </row>
    <row r="56" spans="1:11" s="9" customFormat="1" hidden="1" x14ac:dyDescent="0.25">
      <c r="A56" s="13" t="s">
        <v>68</v>
      </c>
      <c r="B56" s="19" t="s">
        <v>51</v>
      </c>
      <c r="C56" s="73" t="s">
        <v>25</v>
      </c>
      <c r="D56" s="113">
        <f>SUM(АЭ:ИА!D56)-МРСК!D56</f>
        <v>0</v>
      </c>
      <c r="E56" s="114">
        <f>SUM(АЭ:ИА!E56)-МРСК!E56</f>
        <v>0</v>
      </c>
      <c r="F56" s="90">
        <f>SUM(АЭ:ИА!F56)-МРСК!F56</f>
        <v>0</v>
      </c>
      <c r="G56" s="152"/>
      <c r="H56" s="16"/>
      <c r="K56" s="71"/>
    </row>
    <row r="57" spans="1:11" s="9" customFormat="1" x14ac:dyDescent="0.25">
      <c r="A57" s="13" t="s">
        <v>69</v>
      </c>
      <c r="B57" s="14" t="s">
        <v>53</v>
      </c>
      <c r="C57" s="73" t="s">
        <v>25</v>
      </c>
      <c r="D57" s="113">
        <f>SUM(АЭ:ИА!D57)-МРСК!D57</f>
        <v>0</v>
      </c>
      <c r="E57" s="114">
        <f>SUM(АЭ:ИА!E57)-МРСК!E57</f>
        <v>-4.6000345560059941E-4</v>
      </c>
      <c r="F57" s="90">
        <f>SUM(АЭ:ИА!F57)-МРСК!F57</f>
        <v>-4.6000345561481026E-4</v>
      </c>
      <c r="G57" s="152"/>
      <c r="H57" s="16"/>
      <c r="K57" s="71"/>
    </row>
    <row r="58" spans="1:11" s="9" customFormat="1" x14ac:dyDescent="0.25">
      <c r="A58" s="13" t="s">
        <v>70</v>
      </c>
      <c r="B58" s="20" t="s">
        <v>71</v>
      </c>
      <c r="C58" s="73" t="s">
        <v>25</v>
      </c>
      <c r="D58" s="113">
        <f>SUM(АЭ:ИА!D58)-МРСК!D58</f>
        <v>0</v>
      </c>
      <c r="E58" s="114">
        <f>SUM(АЭ:ИА!E58)-МРСК!E58</f>
        <v>0</v>
      </c>
      <c r="F58" s="90">
        <f>SUM(АЭ:ИА!F58)-МРСК!F58</f>
        <v>2.9558577807620168E-12</v>
      </c>
      <c r="G58" s="152"/>
      <c r="H58" s="16"/>
      <c r="K58" s="71"/>
    </row>
    <row r="59" spans="1:11" s="9" customFormat="1" x14ac:dyDescent="0.25">
      <c r="A59" s="13" t="s">
        <v>57</v>
      </c>
      <c r="B59" s="19" t="s">
        <v>72</v>
      </c>
      <c r="C59" s="73" t="s">
        <v>25</v>
      </c>
      <c r="D59" s="113">
        <f>SUM(АЭ:ИА!D59)-МРСК!D59</f>
        <v>0</v>
      </c>
      <c r="E59" s="114">
        <f>SUM(АЭ:ИА!E59)-МРСК!E59</f>
        <v>0</v>
      </c>
      <c r="F59" s="90">
        <f>SUM(АЭ:ИА!F59)-МРСК!F59</f>
        <v>2.5224267119483557E-13</v>
      </c>
      <c r="G59" s="152"/>
      <c r="H59" s="16"/>
      <c r="K59" s="71"/>
    </row>
    <row r="60" spans="1:11" s="9" customFormat="1" x14ac:dyDescent="0.25">
      <c r="A60" s="13" t="s">
        <v>58</v>
      </c>
      <c r="B60" s="18" t="s">
        <v>73</v>
      </c>
      <c r="C60" s="73" t="s">
        <v>25</v>
      </c>
      <c r="D60" s="113">
        <f>SUM(АЭ:ИА!D60)-МРСК!D60</f>
        <v>0</v>
      </c>
      <c r="E60" s="114">
        <f>SUM(АЭ:ИА!E60)-МРСК!E60</f>
        <v>-1514.0938826299989</v>
      </c>
      <c r="F60" s="90">
        <f>SUM(АЭ:ИА!F60)-МРСК!F60</f>
        <v>-1514.0938826299985</v>
      </c>
      <c r="G60" s="152"/>
      <c r="H60" s="16"/>
      <c r="K60" s="71"/>
    </row>
    <row r="61" spans="1:11" s="9" customFormat="1" ht="31.5" x14ac:dyDescent="0.25">
      <c r="A61" s="13" t="s">
        <v>74</v>
      </c>
      <c r="B61" s="21" t="s">
        <v>75</v>
      </c>
      <c r="C61" s="73" t="s">
        <v>25</v>
      </c>
      <c r="D61" s="113">
        <f>SUM(АЭ:ИА!D61)-МРСК!D61</f>
        <v>0</v>
      </c>
      <c r="E61" s="114">
        <f>SUM(АЭ:ИА!E61)-МРСК!E61</f>
        <v>0</v>
      </c>
      <c r="F61" s="90">
        <f>SUM(АЭ:ИА!F61)-МРСК!F61</f>
        <v>0</v>
      </c>
      <c r="G61" s="152"/>
      <c r="H61" s="16"/>
      <c r="K61" s="71"/>
    </row>
    <row r="62" spans="1:11" s="9" customFormat="1" ht="31.5" x14ac:dyDescent="0.25">
      <c r="A62" s="13" t="s">
        <v>76</v>
      </c>
      <c r="B62" s="22" t="s">
        <v>77</v>
      </c>
      <c r="C62" s="73" t="s">
        <v>25</v>
      </c>
      <c r="D62" s="113">
        <f>SUM(АЭ:ИА!D62)-МРСК!D62</f>
        <v>0</v>
      </c>
      <c r="E62" s="114">
        <f>SUM(АЭ:ИА!E62)-МРСК!E62</f>
        <v>0</v>
      </c>
      <c r="F62" s="90">
        <f>SUM(АЭ:ИА!F62)-МРСК!F62</f>
        <v>7.9580786405131221E-13</v>
      </c>
      <c r="G62" s="152"/>
      <c r="H62" s="16"/>
      <c r="K62" s="71"/>
    </row>
    <row r="63" spans="1:11" s="9" customFormat="1" x14ac:dyDescent="0.25">
      <c r="A63" s="13" t="s">
        <v>78</v>
      </c>
      <c r="B63" s="22" t="s">
        <v>79</v>
      </c>
      <c r="C63" s="73" t="s">
        <v>25</v>
      </c>
      <c r="D63" s="113">
        <f>SUM(АЭ:ИА!D63)-МРСК!D63</f>
        <v>0</v>
      </c>
      <c r="E63" s="114">
        <f>SUM(АЭ:ИА!E63)-МРСК!E63</f>
        <v>0</v>
      </c>
      <c r="F63" s="90">
        <f>SUM(АЭ:ИА!F63)-МРСК!F63</f>
        <v>0</v>
      </c>
      <c r="G63" s="152"/>
      <c r="H63" s="16"/>
      <c r="K63" s="71"/>
    </row>
    <row r="64" spans="1:11" s="9" customFormat="1" ht="15.75" customHeight="1" x14ac:dyDescent="0.25">
      <c r="A64" s="13" t="s">
        <v>80</v>
      </c>
      <c r="B64" s="21" t="s">
        <v>81</v>
      </c>
      <c r="C64" s="73" t="s">
        <v>25</v>
      </c>
      <c r="D64" s="113">
        <f>SUM(АЭ:ИА!D64)-МРСК!D64</f>
        <v>0</v>
      </c>
      <c r="E64" s="114">
        <f>SUM(АЭ:ИА!E64)-МРСК!E64</f>
        <v>0</v>
      </c>
      <c r="F64" s="90">
        <f>SUM(АЭ:ИА!F64)-МРСК!F64</f>
        <v>0</v>
      </c>
      <c r="G64" s="152"/>
      <c r="H64" s="16"/>
      <c r="K64" s="71"/>
    </row>
    <row r="65" spans="1:11" s="9" customFormat="1" x14ac:dyDescent="0.25">
      <c r="A65" s="13" t="s">
        <v>59</v>
      </c>
      <c r="B65" s="18" t="s">
        <v>82</v>
      </c>
      <c r="C65" s="73" t="s">
        <v>25</v>
      </c>
      <c r="D65" s="113">
        <f>SUM(АЭ:ИА!D65)-МРСК!D65</f>
        <v>0</v>
      </c>
      <c r="E65" s="114">
        <f>SUM(АЭ:ИА!E65)-МРСК!E65</f>
        <v>0</v>
      </c>
      <c r="F65" s="90">
        <f>SUM(АЭ:ИА!F65)-МРСК!F65</f>
        <v>0</v>
      </c>
      <c r="G65" s="152"/>
      <c r="H65" s="16"/>
      <c r="K65" s="71"/>
    </row>
    <row r="66" spans="1:11" s="9" customFormat="1" x14ac:dyDescent="0.25">
      <c r="A66" s="13" t="s">
        <v>83</v>
      </c>
      <c r="B66" s="18" t="s">
        <v>84</v>
      </c>
      <c r="C66" s="73" t="s">
        <v>25</v>
      </c>
      <c r="D66" s="113">
        <f>SUM(АЭ:ИА!D66)-МРСК!D66</f>
        <v>0</v>
      </c>
      <c r="E66" s="114">
        <f>SUM(АЭ:ИА!E66)-МРСК!E66</f>
        <v>0</v>
      </c>
      <c r="F66" s="90">
        <f>SUM(АЭ:ИА!F66)-МРСК!F66</f>
        <v>-8.5265128291212022E-14</v>
      </c>
      <c r="G66" s="152"/>
      <c r="H66" s="16"/>
      <c r="K66" s="71"/>
    </row>
    <row r="67" spans="1:11" s="9" customFormat="1" ht="31.5" x14ac:dyDescent="0.25">
      <c r="A67" s="13" t="s">
        <v>85</v>
      </c>
      <c r="B67" s="20" t="s">
        <v>86</v>
      </c>
      <c r="C67" s="73" t="s">
        <v>25</v>
      </c>
      <c r="D67" s="113">
        <f>SUM(АЭ:ИА!D67)-МРСК!D67</f>
        <v>0</v>
      </c>
      <c r="E67" s="114">
        <f>SUM(АЭ:ИА!E67)-МРСК!E67</f>
        <v>0</v>
      </c>
      <c r="F67" s="90">
        <f>SUM(АЭ:ИА!F67)-МРСК!F67</f>
        <v>-2.3305801732931286E-12</v>
      </c>
      <c r="G67" s="152"/>
      <c r="H67" s="16"/>
      <c r="K67" s="71"/>
    </row>
    <row r="68" spans="1:11" s="9" customFormat="1" ht="31.5" x14ac:dyDescent="0.25">
      <c r="A68" s="13" t="s">
        <v>87</v>
      </c>
      <c r="B68" s="19" t="s">
        <v>88</v>
      </c>
      <c r="C68" s="73" t="s">
        <v>25</v>
      </c>
      <c r="D68" s="113">
        <f>SUM(АЭ:ИА!D68)-МРСК!D68</f>
        <v>0</v>
      </c>
      <c r="E68" s="114">
        <f>SUM(АЭ:ИА!E68)-МРСК!E68</f>
        <v>0</v>
      </c>
      <c r="F68" s="90">
        <f>SUM(АЭ:ИА!F68)-МРСК!F68</f>
        <v>-1.7905676941154525E-12</v>
      </c>
      <c r="G68" s="152"/>
      <c r="H68" s="16"/>
      <c r="K68" s="71"/>
    </row>
    <row r="69" spans="1:11" s="9" customFormat="1" ht="31.5" x14ac:dyDescent="0.25">
      <c r="A69" s="13" t="s">
        <v>89</v>
      </c>
      <c r="B69" s="19" t="s">
        <v>90</v>
      </c>
      <c r="C69" s="73" t="s">
        <v>25</v>
      </c>
      <c r="D69" s="113">
        <f>SUM(АЭ:ИА!D69)-МРСК!D69</f>
        <v>0</v>
      </c>
      <c r="E69" s="114">
        <f>SUM(АЭ:ИА!E69)-МРСК!E69</f>
        <v>0</v>
      </c>
      <c r="F69" s="90">
        <f>SUM(АЭ:ИА!F69)-МРСК!F69</f>
        <v>0</v>
      </c>
      <c r="G69" s="152"/>
      <c r="H69" s="16"/>
      <c r="K69" s="71"/>
    </row>
    <row r="70" spans="1:11" s="9" customFormat="1" x14ac:dyDescent="0.25">
      <c r="A70" s="13" t="s">
        <v>91</v>
      </c>
      <c r="B70" s="18" t="s">
        <v>92</v>
      </c>
      <c r="C70" s="73" t="s">
        <v>25</v>
      </c>
      <c r="D70" s="113">
        <f>SUM(АЭ:ИА!D70)-МРСК!D70</f>
        <v>0</v>
      </c>
      <c r="E70" s="114">
        <f>SUM(АЭ:ИА!E70)-МРСК!E70</f>
        <v>0</v>
      </c>
      <c r="F70" s="90">
        <f>SUM(АЭ:ИА!F70)-МРСК!F70</f>
        <v>0</v>
      </c>
      <c r="G70" s="152"/>
      <c r="H70" s="16"/>
      <c r="K70" s="71"/>
    </row>
    <row r="71" spans="1:11" s="9" customFormat="1" x14ac:dyDescent="0.25">
      <c r="A71" s="13" t="s">
        <v>93</v>
      </c>
      <c r="B71" s="18" t="s">
        <v>94</v>
      </c>
      <c r="C71" s="73" t="s">
        <v>25</v>
      </c>
      <c r="D71" s="113">
        <f>SUM(АЭ:ИА!D71)-МРСК!D71</f>
        <v>0</v>
      </c>
      <c r="E71" s="114">
        <f>SUM(АЭ:ИА!E71)-МРСК!E71</f>
        <v>0</v>
      </c>
      <c r="F71" s="90">
        <f>SUM(АЭ:ИА!F71)-МРСК!F71</f>
        <v>0</v>
      </c>
      <c r="G71" s="152"/>
      <c r="H71" s="16"/>
      <c r="K71" s="71"/>
    </row>
    <row r="72" spans="1:11" s="9" customFormat="1" x14ac:dyDescent="0.25">
      <c r="A72" s="13" t="s">
        <v>95</v>
      </c>
      <c r="B72" s="18" t="s">
        <v>96</v>
      </c>
      <c r="C72" s="73" t="s">
        <v>25</v>
      </c>
      <c r="D72" s="113">
        <f>SUM(АЭ:ИА!D72)-МРСК!D72</f>
        <v>0</v>
      </c>
      <c r="E72" s="114">
        <f>SUM(АЭ:ИА!E72)-МРСК!E72</f>
        <v>0</v>
      </c>
      <c r="F72" s="90">
        <f>SUM(АЭ:ИА!F72)-МРСК!F72</f>
        <v>3.694822225952521E-13</v>
      </c>
      <c r="G72" s="152"/>
      <c r="H72" s="16"/>
      <c r="K72" s="71"/>
    </row>
    <row r="73" spans="1:11" s="9" customFormat="1" x14ac:dyDescent="0.25">
      <c r="A73" s="13" t="s">
        <v>97</v>
      </c>
      <c r="B73" s="20" t="s">
        <v>98</v>
      </c>
      <c r="C73" s="73" t="s">
        <v>25</v>
      </c>
      <c r="D73" s="113">
        <f>SUM(АЭ:ИА!D73)-МРСК!D73</f>
        <v>0</v>
      </c>
      <c r="E73" s="114">
        <f>SUM(АЭ:ИА!E73)-МРСК!E73</f>
        <v>0</v>
      </c>
      <c r="F73" s="90">
        <f>SUM(АЭ:ИА!F73)-МРСК!F73</f>
        <v>-3.765876499528531E-13</v>
      </c>
      <c r="G73" s="152"/>
      <c r="H73" s="16"/>
      <c r="K73" s="71"/>
    </row>
    <row r="74" spans="1:11" s="9" customFormat="1" ht="31.5" x14ac:dyDescent="0.25">
      <c r="A74" s="13" t="s">
        <v>99</v>
      </c>
      <c r="B74" s="20" t="s">
        <v>100</v>
      </c>
      <c r="C74" s="73" t="s">
        <v>25</v>
      </c>
      <c r="D74" s="113">
        <f>SUM(АЭ:ИА!D74)-МРСК!D74</f>
        <v>0</v>
      </c>
      <c r="E74" s="114">
        <f>SUM(АЭ:ИА!E74)-МРСК!E74</f>
        <v>0</v>
      </c>
      <c r="F74" s="90">
        <f>SUM(АЭ:ИА!F74)-МРСК!F74</f>
        <v>1.5631940186722204E-12</v>
      </c>
      <c r="G74" s="152"/>
      <c r="H74" s="16"/>
      <c r="K74" s="71"/>
    </row>
    <row r="75" spans="1:11" s="9" customFormat="1" x14ac:dyDescent="0.25">
      <c r="A75" s="13" t="s">
        <v>101</v>
      </c>
      <c r="B75" s="20" t="s">
        <v>102</v>
      </c>
      <c r="C75" s="73" t="s">
        <v>25</v>
      </c>
      <c r="D75" s="113">
        <f>SUM(АЭ:ИА!D75)-МРСК!D75</f>
        <v>0</v>
      </c>
      <c r="E75" s="114">
        <f>SUM(АЭ:ИА!E75)-МРСК!E75</f>
        <v>0</v>
      </c>
      <c r="F75" s="90">
        <f>SUM(АЭ:ИА!F75)-МРСК!F75</f>
        <v>1.4210854715202004E-13</v>
      </c>
      <c r="G75" s="152"/>
      <c r="H75" s="16"/>
      <c r="K75" s="71"/>
    </row>
    <row r="76" spans="1:11" s="9" customFormat="1" x14ac:dyDescent="0.25">
      <c r="A76" s="13" t="s">
        <v>103</v>
      </c>
      <c r="B76" s="18" t="s">
        <v>104</v>
      </c>
      <c r="C76" s="73" t="s">
        <v>25</v>
      </c>
      <c r="D76" s="113">
        <f>SUM(АЭ:ИА!D76)-МРСК!D76</f>
        <v>0</v>
      </c>
      <c r="E76" s="114">
        <f>SUM(АЭ:ИА!E76)-МРСК!E76</f>
        <v>0</v>
      </c>
      <c r="F76" s="90">
        <f>SUM(АЭ:ИА!F76)-МРСК!F76</f>
        <v>6.3948846218409017E-14</v>
      </c>
      <c r="G76" s="152"/>
      <c r="H76" s="16"/>
      <c r="K76" s="71"/>
    </row>
    <row r="77" spans="1:11" s="9" customFormat="1" x14ac:dyDescent="0.25">
      <c r="A77" s="13" t="s">
        <v>105</v>
      </c>
      <c r="B77" s="18" t="s">
        <v>106</v>
      </c>
      <c r="C77" s="73" t="s">
        <v>25</v>
      </c>
      <c r="D77" s="113">
        <f>SUM(АЭ:ИА!D77)-МРСК!D77</f>
        <v>0</v>
      </c>
      <c r="E77" s="114">
        <f>SUM(АЭ:ИА!E77)-МРСК!E77</f>
        <v>0</v>
      </c>
      <c r="F77" s="90">
        <f>SUM(АЭ:ИА!F77)-МРСК!F77</f>
        <v>0</v>
      </c>
      <c r="G77" s="152"/>
      <c r="H77" s="16"/>
      <c r="K77" s="71"/>
    </row>
    <row r="78" spans="1:11" s="9" customFormat="1" x14ac:dyDescent="0.25">
      <c r="A78" s="13" t="s">
        <v>107</v>
      </c>
      <c r="B78" s="20" t="s">
        <v>108</v>
      </c>
      <c r="C78" s="73" t="s">
        <v>25</v>
      </c>
      <c r="D78" s="113">
        <f>SUM(АЭ:ИА!D78)-МРСК!D78</f>
        <v>0</v>
      </c>
      <c r="E78" s="114">
        <f>SUM(АЭ:ИА!E78)-МРСК!E78</f>
        <v>0</v>
      </c>
      <c r="F78" s="90">
        <f>SUM(АЭ:ИА!F78)-МРСК!F78</f>
        <v>4.8316906031686813E-13</v>
      </c>
      <c r="G78" s="152"/>
      <c r="H78" s="16"/>
      <c r="K78" s="71"/>
    </row>
    <row r="79" spans="1:11" s="9" customFormat="1" x14ac:dyDescent="0.25">
      <c r="A79" s="13" t="s">
        <v>109</v>
      </c>
      <c r="B79" s="18" t="s">
        <v>110</v>
      </c>
      <c r="C79" s="73" t="s">
        <v>25</v>
      </c>
      <c r="D79" s="113">
        <f>SUM(АЭ:ИА!D79)-МРСК!D79</f>
        <v>0</v>
      </c>
      <c r="E79" s="114">
        <f>SUM(АЭ:ИА!E79)-МРСК!E79</f>
        <v>0</v>
      </c>
      <c r="F79" s="90">
        <f>SUM(АЭ:ИА!F79)-МРСК!F79</f>
        <v>0</v>
      </c>
      <c r="G79" s="152"/>
      <c r="H79" s="16"/>
      <c r="K79" s="71"/>
    </row>
    <row r="80" spans="1:11" s="9" customFormat="1" x14ac:dyDescent="0.25">
      <c r="A80" s="13" t="s">
        <v>111</v>
      </c>
      <c r="B80" s="18" t="s">
        <v>112</v>
      </c>
      <c r="C80" s="73" t="s">
        <v>25</v>
      </c>
      <c r="D80" s="113">
        <f>SUM(АЭ:ИА!D80)-МРСК!D80</f>
        <v>0</v>
      </c>
      <c r="E80" s="114">
        <f>SUM(АЭ:ИА!E80)-МРСК!E80</f>
        <v>0</v>
      </c>
      <c r="F80" s="90">
        <f>SUM(АЭ:ИА!F80)-МРСК!F80</f>
        <v>3.5527136788005009E-14</v>
      </c>
      <c r="G80" s="152"/>
      <c r="H80" s="16"/>
      <c r="K80" s="71"/>
    </row>
    <row r="81" spans="1:11" s="9" customFormat="1" ht="16.5" thickBot="1" x14ac:dyDescent="0.3">
      <c r="A81" s="27" t="s">
        <v>113</v>
      </c>
      <c r="B81" s="28" t="s">
        <v>114</v>
      </c>
      <c r="C81" s="75" t="s">
        <v>25</v>
      </c>
      <c r="D81" s="115">
        <f>SUM(АЭ:ИА!D81)-МРСК!D81</f>
        <v>-1.4779288903810084E-12</v>
      </c>
      <c r="E81" s="116">
        <f>SUM(АЭ:ИА!E81)-МРСК!E81</f>
        <v>0</v>
      </c>
      <c r="F81" s="98">
        <f>SUM(АЭ:ИА!F81)-МРСК!F81</f>
        <v>6.8212102632969618E-13</v>
      </c>
      <c r="G81" s="154"/>
      <c r="H81" s="30"/>
      <c r="K81" s="71"/>
    </row>
    <row r="82" spans="1:11" s="9" customFormat="1" x14ac:dyDescent="0.25">
      <c r="A82" s="10" t="s">
        <v>115</v>
      </c>
      <c r="B82" s="26" t="s">
        <v>116</v>
      </c>
      <c r="C82" s="78" t="s">
        <v>705</v>
      </c>
      <c r="D82" s="111"/>
      <c r="E82" s="112" t="s">
        <v>705</v>
      </c>
      <c r="F82" s="97" t="s">
        <v>705</v>
      </c>
      <c r="G82" s="151" t="s">
        <v>705</v>
      </c>
      <c r="H82" s="12"/>
      <c r="K82" s="71"/>
    </row>
    <row r="83" spans="1:11" s="9" customFormat="1" x14ac:dyDescent="0.25">
      <c r="A83" s="13" t="s">
        <v>117</v>
      </c>
      <c r="B83" s="18" t="s">
        <v>699</v>
      </c>
      <c r="C83" s="73" t="s">
        <v>25</v>
      </c>
      <c r="D83" s="113">
        <f>SUM(АЭ:ИА!D83)-МРСК!D83</f>
        <v>0</v>
      </c>
      <c r="E83" s="114">
        <f>SUM(АЭ:ИА!E83)-МРСК!E83</f>
        <v>0</v>
      </c>
      <c r="F83" s="90">
        <f>SUM(АЭ:ИА!F83)-МРСК!F83</f>
        <v>0</v>
      </c>
      <c r="G83" s="152"/>
      <c r="H83" s="16"/>
      <c r="K83" s="71"/>
    </row>
    <row r="84" spans="1:11" s="9" customFormat="1" x14ac:dyDescent="0.25">
      <c r="A84" s="13" t="s">
        <v>118</v>
      </c>
      <c r="B84" s="18" t="s">
        <v>119</v>
      </c>
      <c r="C84" s="73" t="s">
        <v>25</v>
      </c>
      <c r="D84" s="113">
        <f>SUM(АЭ:ИА!D84)-МРСК!D84</f>
        <v>0</v>
      </c>
      <c r="E84" s="114">
        <f>SUM(АЭ:ИА!E84)-МРСК!E84</f>
        <v>3.9999999998485691E-4</v>
      </c>
      <c r="F84" s="90">
        <f>SUM(АЭ:ИА!F84)-МРСК!F84</f>
        <v>4.0000000001327862E-4</v>
      </c>
      <c r="G84" s="152"/>
      <c r="H84" s="16"/>
      <c r="K84" s="71"/>
    </row>
    <row r="85" spans="1:11" s="9" customFormat="1" ht="16.5" thickBot="1" x14ac:dyDescent="0.3">
      <c r="A85" s="27" t="s">
        <v>120</v>
      </c>
      <c r="B85" s="28" t="s">
        <v>121</v>
      </c>
      <c r="C85" s="75" t="s">
        <v>25</v>
      </c>
      <c r="D85" s="115">
        <f>SUM(АЭ:ИА!D85)-МРСК!D85</f>
        <v>0</v>
      </c>
      <c r="E85" s="116">
        <f>SUM(АЭ:ИА!E85)-МРСК!E85</f>
        <v>0</v>
      </c>
      <c r="F85" s="98">
        <f>SUM(АЭ:ИА!F85)-МРСК!F85</f>
        <v>0</v>
      </c>
      <c r="G85" s="154"/>
      <c r="H85" s="30"/>
      <c r="K85" s="71"/>
    </row>
    <row r="86" spans="1:11" s="9" customFormat="1" ht="31.5" x14ac:dyDescent="0.25">
      <c r="A86" s="10" t="s">
        <v>122</v>
      </c>
      <c r="B86" s="11" t="s">
        <v>123</v>
      </c>
      <c r="C86" s="78" t="s">
        <v>25</v>
      </c>
      <c r="D86" s="111">
        <f>SUM(АЭ:ИА!D86)-МРСК!D86</f>
        <v>0</v>
      </c>
      <c r="E86" s="112">
        <f>SUM(АЭ:ИА!E86)-МРСК!E86</f>
        <v>9.0949470177292824E-12</v>
      </c>
      <c r="F86" s="97">
        <f>SUM(АЭ:ИА!F86)-МРСК!F86</f>
        <v>7.503331289626658E-12</v>
      </c>
      <c r="G86" s="151"/>
      <c r="H86" s="12"/>
      <c r="K86" s="71"/>
    </row>
    <row r="87" spans="1:11" s="9" customFormat="1" hidden="1" x14ac:dyDescent="0.25">
      <c r="A87" s="13" t="s">
        <v>124</v>
      </c>
      <c r="B87" s="14" t="s">
        <v>27</v>
      </c>
      <c r="C87" s="73" t="s">
        <v>25</v>
      </c>
      <c r="D87" s="113">
        <f>SUM(АЭ:ИА!D87)-МРСК!D87</f>
        <v>0</v>
      </c>
      <c r="E87" s="114">
        <f>SUM(АЭ:ИА!E87)-МРСК!E87</f>
        <v>0</v>
      </c>
      <c r="F87" s="90">
        <f>SUM(АЭ:ИА!F87)-МРСК!F87</f>
        <v>0</v>
      </c>
      <c r="G87" s="152"/>
      <c r="H87" s="16"/>
      <c r="K87" s="71"/>
    </row>
    <row r="88" spans="1:11" s="9" customFormat="1" ht="31.5" hidden="1" x14ac:dyDescent="0.25">
      <c r="A88" s="13" t="s">
        <v>125</v>
      </c>
      <c r="B88" s="19" t="s">
        <v>29</v>
      </c>
      <c r="C88" s="73" t="s">
        <v>25</v>
      </c>
      <c r="D88" s="113">
        <f>SUM(АЭ:ИА!D88)-МРСК!D88</f>
        <v>0</v>
      </c>
      <c r="E88" s="114">
        <f>SUM(АЭ:ИА!E88)-МРСК!E88</f>
        <v>0</v>
      </c>
      <c r="F88" s="90">
        <f>SUM(АЭ:ИА!F88)-МРСК!F88</f>
        <v>0</v>
      </c>
      <c r="G88" s="152"/>
      <c r="H88" s="16"/>
      <c r="K88" s="71"/>
    </row>
    <row r="89" spans="1:11" s="9" customFormat="1" ht="31.5" hidden="1" x14ac:dyDescent="0.25">
      <c r="A89" s="13" t="s">
        <v>126</v>
      </c>
      <c r="B89" s="19" t="s">
        <v>31</v>
      </c>
      <c r="C89" s="73" t="s">
        <v>25</v>
      </c>
      <c r="D89" s="113">
        <f>SUM(АЭ:ИА!D89)-МРСК!D89</f>
        <v>0</v>
      </c>
      <c r="E89" s="114">
        <f>SUM(АЭ:ИА!E89)-МРСК!E89</f>
        <v>0</v>
      </c>
      <c r="F89" s="90">
        <f>SUM(АЭ:ИА!F89)-МРСК!F89</f>
        <v>0</v>
      </c>
      <c r="G89" s="152"/>
      <c r="H89" s="16"/>
      <c r="K89" s="71"/>
    </row>
    <row r="90" spans="1:11" s="9" customFormat="1" ht="47.25" hidden="1" x14ac:dyDescent="0.25">
      <c r="A90" s="13" t="s">
        <v>127</v>
      </c>
      <c r="B90" s="19" t="s">
        <v>33</v>
      </c>
      <c r="C90" s="73" t="s">
        <v>25</v>
      </c>
      <c r="D90" s="113">
        <f>SUM(АЭ:ИА!D90)-МРСК!D90</f>
        <v>0</v>
      </c>
      <c r="E90" s="114">
        <f>SUM(АЭ:ИА!E90)-МРСК!E90</f>
        <v>0</v>
      </c>
      <c r="F90" s="90">
        <f>SUM(АЭ:ИА!F90)-МРСК!F90</f>
        <v>0</v>
      </c>
      <c r="G90" s="152"/>
      <c r="H90" s="16"/>
      <c r="K90" s="71"/>
    </row>
    <row r="91" spans="1:11" s="9" customFormat="1" hidden="1" x14ac:dyDescent="0.25">
      <c r="A91" s="13" t="s">
        <v>128</v>
      </c>
      <c r="B91" s="14" t="s">
        <v>35</v>
      </c>
      <c r="C91" s="73" t="s">
        <v>25</v>
      </c>
      <c r="D91" s="113">
        <f>SUM(АЭ:ИА!D91)-МРСК!D91</f>
        <v>0</v>
      </c>
      <c r="E91" s="114">
        <f>SUM(АЭ:ИА!E91)-МРСК!E91</f>
        <v>0</v>
      </c>
      <c r="F91" s="90">
        <f>SUM(АЭ:ИА!F91)-МРСК!F91</f>
        <v>0</v>
      </c>
      <c r="G91" s="152"/>
      <c r="H91" s="16"/>
      <c r="K91" s="71"/>
    </row>
    <row r="92" spans="1:11" s="9" customFormat="1" x14ac:dyDescent="0.25">
      <c r="A92" s="13" t="s">
        <v>129</v>
      </c>
      <c r="B92" s="14" t="s">
        <v>37</v>
      </c>
      <c r="C92" s="73" t="s">
        <v>25</v>
      </c>
      <c r="D92" s="113">
        <f>SUM(АЭ:ИА!D92)-МРСК!D92</f>
        <v>4.5474735088646412E-12</v>
      </c>
      <c r="E92" s="114">
        <f>SUM(АЭ:ИА!E92)-МРСК!E92</f>
        <v>-3.4999999115825631E-4</v>
      </c>
      <c r="F92" s="90">
        <f>SUM(АЭ:ИА!F92)-МРСК!F92</f>
        <v>-3.4999999547835614E-4</v>
      </c>
      <c r="G92" s="152"/>
      <c r="H92" s="16"/>
      <c r="K92" s="71"/>
    </row>
    <row r="93" spans="1:11" s="9" customFormat="1" hidden="1" x14ac:dyDescent="0.25">
      <c r="A93" s="13" t="s">
        <v>130</v>
      </c>
      <c r="B93" s="14" t="s">
        <v>39</v>
      </c>
      <c r="C93" s="73" t="s">
        <v>25</v>
      </c>
      <c r="D93" s="113">
        <f>SUM(АЭ:ИА!D93)-МРСК!D93</f>
        <v>0</v>
      </c>
      <c r="E93" s="114">
        <f>SUM(АЭ:ИА!E93)-МРСК!E93</f>
        <v>0</v>
      </c>
      <c r="F93" s="90">
        <f>SUM(АЭ:ИА!F93)-МРСК!F93</f>
        <v>0</v>
      </c>
      <c r="G93" s="152"/>
      <c r="H93" s="16"/>
      <c r="K93" s="71"/>
    </row>
    <row r="94" spans="1:11" s="9" customFormat="1" x14ac:dyDescent="0.25">
      <c r="A94" s="13" t="s">
        <v>131</v>
      </c>
      <c r="B94" s="14" t="s">
        <v>41</v>
      </c>
      <c r="C94" s="73" t="s">
        <v>25</v>
      </c>
      <c r="D94" s="113">
        <f>SUM(АЭ:ИА!D94)-МРСК!D94</f>
        <v>0</v>
      </c>
      <c r="E94" s="114">
        <f>SUM(АЭ:ИА!E94)-МРСК!E94</f>
        <v>3.0000000026575435E-4</v>
      </c>
      <c r="F94" s="90">
        <f>SUM(АЭ:ИА!F94)-МРСК!F94</f>
        <v>3.0000000023733264E-4</v>
      </c>
      <c r="G94" s="152"/>
      <c r="H94" s="16"/>
      <c r="K94" s="71"/>
    </row>
    <row r="95" spans="1:11" s="9" customFormat="1" x14ac:dyDescent="0.25">
      <c r="A95" s="13" t="s">
        <v>132</v>
      </c>
      <c r="B95" s="14" t="s">
        <v>43</v>
      </c>
      <c r="C95" s="73" t="s">
        <v>25</v>
      </c>
      <c r="D95" s="113">
        <f>SUM(АЭ:ИА!D95)-МРСК!D95</f>
        <v>0</v>
      </c>
      <c r="E95" s="114">
        <f>SUM(АЭ:ИА!E95)-МРСК!E95</f>
        <v>-4.0000000072382136E-4</v>
      </c>
      <c r="F95" s="90">
        <f>SUM(АЭ:ИА!F95)-МРСК!F95</f>
        <v>-4.0000000072382136E-4</v>
      </c>
      <c r="G95" s="152"/>
      <c r="H95" s="16"/>
      <c r="K95" s="71"/>
    </row>
    <row r="96" spans="1:11" s="9" customFormat="1" hidden="1" x14ac:dyDescent="0.25">
      <c r="A96" s="13" t="s">
        <v>133</v>
      </c>
      <c r="B96" s="14" t="s">
        <v>45</v>
      </c>
      <c r="C96" s="73" t="s">
        <v>25</v>
      </c>
      <c r="D96" s="113">
        <f>SUM(АЭ:ИА!D96)-МРСК!D96</f>
        <v>0</v>
      </c>
      <c r="E96" s="114">
        <f>SUM(АЭ:ИА!E96)-МРСК!E96</f>
        <v>0</v>
      </c>
      <c r="F96" s="90">
        <f>SUM(АЭ:ИА!F96)-МРСК!F96</f>
        <v>0</v>
      </c>
      <c r="G96" s="152"/>
      <c r="H96" s="16"/>
      <c r="K96" s="71"/>
    </row>
    <row r="97" spans="1:11" s="9" customFormat="1" ht="31.5" hidden="1" x14ac:dyDescent="0.25">
      <c r="A97" s="13" t="s">
        <v>134</v>
      </c>
      <c r="B97" s="17" t="s">
        <v>47</v>
      </c>
      <c r="C97" s="73" t="s">
        <v>25</v>
      </c>
      <c r="D97" s="113">
        <f>SUM(АЭ:ИА!D97)-МРСК!D97</f>
        <v>0</v>
      </c>
      <c r="E97" s="114">
        <f>SUM(АЭ:ИА!E97)-МРСК!E97</f>
        <v>0</v>
      </c>
      <c r="F97" s="90">
        <f>SUM(АЭ:ИА!F97)-МРСК!F97</f>
        <v>0</v>
      </c>
      <c r="G97" s="152"/>
      <c r="H97" s="16"/>
      <c r="K97" s="71"/>
    </row>
    <row r="98" spans="1:11" s="9" customFormat="1" hidden="1" x14ac:dyDescent="0.25">
      <c r="A98" s="13" t="s">
        <v>135</v>
      </c>
      <c r="B98" s="19" t="s">
        <v>49</v>
      </c>
      <c r="C98" s="73" t="s">
        <v>25</v>
      </c>
      <c r="D98" s="113">
        <f>SUM(АЭ:ИА!D98)-МРСК!D98</f>
        <v>0</v>
      </c>
      <c r="E98" s="114">
        <f>SUM(АЭ:ИА!E98)-МРСК!E98</f>
        <v>0</v>
      </c>
      <c r="F98" s="90">
        <f>SUM(АЭ:ИА!F98)-МРСК!F98</f>
        <v>0</v>
      </c>
      <c r="G98" s="152"/>
      <c r="H98" s="16"/>
      <c r="K98" s="71"/>
    </row>
    <row r="99" spans="1:11" s="9" customFormat="1" hidden="1" x14ac:dyDescent="0.25">
      <c r="A99" s="13" t="s">
        <v>136</v>
      </c>
      <c r="B99" s="18" t="s">
        <v>51</v>
      </c>
      <c r="C99" s="73" t="s">
        <v>25</v>
      </c>
      <c r="D99" s="113">
        <f>SUM(АЭ:ИА!D99)-МРСК!D99</f>
        <v>0</v>
      </c>
      <c r="E99" s="114">
        <f>SUM(АЭ:ИА!E99)-МРСК!E99</f>
        <v>0</v>
      </c>
      <c r="F99" s="90">
        <f>SUM(АЭ:ИА!F99)-МРСК!F99</f>
        <v>0</v>
      </c>
      <c r="G99" s="152"/>
      <c r="H99" s="16"/>
      <c r="K99" s="71"/>
    </row>
    <row r="100" spans="1:11" s="9" customFormat="1" x14ac:dyDescent="0.25">
      <c r="A100" s="13" t="s">
        <v>137</v>
      </c>
      <c r="B100" s="14" t="s">
        <v>53</v>
      </c>
      <c r="C100" s="73" t="s">
        <v>25</v>
      </c>
      <c r="D100" s="113">
        <f>SUM(АЭ:ИА!D100)-МРСК!D100</f>
        <v>0</v>
      </c>
      <c r="E100" s="114">
        <f>SUM(АЭ:ИА!E100)-МРСК!E100</f>
        <v>4.6000345556507227E-4</v>
      </c>
      <c r="F100" s="90">
        <f>SUM(АЭ:ИА!F100)-МРСК!F100</f>
        <v>4.6000345557928313E-4</v>
      </c>
      <c r="G100" s="152"/>
      <c r="H100" s="16"/>
      <c r="K100" s="71"/>
    </row>
    <row r="101" spans="1:11" s="9" customFormat="1" ht="31.5" x14ac:dyDescent="0.25">
      <c r="A101" s="13" t="s">
        <v>138</v>
      </c>
      <c r="B101" s="34" t="s">
        <v>139</v>
      </c>
      <c r="C101" s="73" t="s">
        <v>25</v>
      </c>
      <c r="D101" s="113">
        <f>SUM(АЭ:ИА!D101)-МРСК!D101</f>
        <v>7.9580786405131221E-13</v>
      </c>
      <c r="E101" s="114">
        <f>SUM(АЭ:ИА!E101)-МРСК!E101</f>
        <v>0</v>
      </c>
      <c r="F101" s="90">
        <f>SUM(АЭ:ИА!F101)-МРСК!F101</f>
        <v>0</v>
      </c>
      <c r="G101" s="152"/>
      <c r="H101" s="16"/>
      <c r="K101" s="71"/>
    </row>
    <row r="102" spans="1:11" s="9" customFormat="1" x14ac:dyDescent="0.25">
      <c r="A102" s="13" t="s">
        <v>140</v>
      </c>
      <c r="B102" s="17" t="s">
        <v>141</v>
      </c>
      <c r="C102" s="73" t="s">
        <v>25</v>
      </c>
      <c r="D102" s="113">
        <f>SUM(АЭ:ИА!D102)-МРСК!D102</f>
        <v>0</v>
      </c>
      <c r="E102" s="114">
        <f>SUM(АЭ:ИА!E102)-МРСК!E102</f>
        <v>0</v>
      </c>
      <c r="F102" s="90">
        <f>SUM(АЭ:ИА!F102)-МРСК!F102</f>
        <v>0</v>
      </c>
      <c r="G102" s="152"/>
      <c r="H102" s="16"/>
      <c r="K102" s="71"/>
    </row>
    <row r="103" spans="1:11" s="9" customFormat="1" x14ac:dyDescent="0.25">
      <c r="A103" s="13" t="s">
        <v>142</v>
      </c>
      <c r="B103" s="19" t="s">
        <v>143</v>
      </c>
      <c r="C103" s="73" t="s">
        <v>25</v>
      </c>
      <c r="D103" s="113">
        <f>SUM(АЭ:ИА!D103)-МРСК!D103</f>
        <v>0</v>
      </c>
      <c r="E103" s="114">
        <f>SUM(АЭ:ИА!E103)-МРСК!E103</f>
        <v>0</v>
      </c>
      <c r="F103" s="90">
        <f>SUM(АЭ:ИА!F103)-МРСК!F103</f>
        <v>0</v>
      </c>
      <c r="G103" s="152"/>
      <c r="H103" s="16"/>
      <c r="K103" s="71"/>
    </row>
    <row r="104" spans="1:11" s="9" customFormat="1" x14ac:dyDescent="0.25">
      <c r="A104" s="13" t="s">
        <v>144</v>
      </c>
      <c r="B104" s="19" t="s">
        <v>145</v>
      </c>
      <c r="C104" s="73" t="s">
        <v>25</v>
      </c>
      <c r="D104" s="113">
        <f>SUM(АЭ:ИА!D104)-МРСК!D104</f>
        <v>0</v>
      </c>
      <c r="E104" s="114">
        <f>SUM(АЭ:ИА!E104)-МРСК!E104</f>
        <v>0</v>
      </c>
      <c r="F104" s="90">
        <f>SUM(АЭ:ИА!F104)-МРСК!F104</f>
        <v>0</v>
      </c>
      <c r="G104" s="152"/>
      <c r="H104" s="16"/>
      <c r="K104" s="71"/>
    </row>
    <row r="105" spans="1:11" s="9" customFormat="1" x14ac:dyDescent="0.25">
      <c r="A105" s="13" t="s">
        <v>146</v>
      </c>
      <c r="B105" s="19" t="s">
        <v>147</v>
      </c>
      <c r="C105" s="73" t="s">
        <v>25</v>
      </c>
      <c r="D105" s="113">
        <f>SUM(АЭ:ИА!D105)-МРСК!D105</f>
        <v>0</v>
      </c>
      <c r="E105" s="114">
        <f>SUM(АЭ:ИА!E105)-МРСК!E105</f>
        <v>0</v>
      </c>
      <c r="F105" s="90">
        <f>SUM(АЭ:ИА!F105)-МРСК!F105</f>
        <v>0</v>
      </c>
      <c r="G105" s="152"/>
      <c r="H105" s="16"/>
      <c r="K105" s="71"/>
    </row>
    <row r="106" spans="1:11" s="9" customFormat="1" x14ac:dyDescent="0.25">
      <c r="A106" s="13" t="s">
        <v>148</v>
      </c>
      <c r="B106" s="21" t="s">
        <v>149</v>
      </c>
      <c r="C106" s="73" t="s">
        <v>25</v>
      </c>
      <c r="D106" s="113">
        <f>SUM(АЭ:ИА!D106)-МРСК!D106</f>
        <v>0</v>
      </c>
      <c r="E106" s="114">
        <f>SUM(АЭ:ИА!E106)-МРСК!E106</f>
        <v>0</v>
      </c>
      <c r="F106" s="90">
        <f>SUM(АЭ:ИА!F106)-МРСК!F106</f>
        <v>0</v>
      </c>
      <c r="G106" s="152"/>
      <c r="H106" s="16"/>
      <c r="K106" s="71"/>
    </row>
    <row r="107" spans="1:11" s="9" customFormat="1" x14ac:dyDescent="0.25">
      <c r="A107" s="13" t="s">
        <v>150</v>
      </c>
      <c r="B107" s="18" t="s">
        <v>151</v>
      </c>
      <c r="C107" s="73" t="s">
        <v>25</v>
      </c>
      <c r="D107" s="113">
        <f>SUM(АЭ:ИА!D107)-МРСК!D107</f>
        <v>0</v>
      </c>
      <c r="E107" s="114">
        <f>SUM(АЭ:ИА!E107)-МРСК!E107</f>
        <v>0</v>
      </c>
      <c r="F107" s="90">
        <f>SUM(АЭ:ИА!F107)-МРСК!F107</f>
        <v>0</v>
      </c>
      <c r="G107" s="152"/>
      <c r="H107" s="16"/>
      <c r="K107" s="71"/>
    </row>
    <row r="108" spans="1:11" s="9" customFormat="1" x14ac:dyDescent="0.25">
      <c r="A108" s="13" t="s">
        <v>152</v>
      </c>
      <c r="B108" s="20" t="s">
        <v>108</v>
      </c>
      <c r="C108" s="73" t="s">
        <v>25</v>
      </c>
      <c r="D108" s="113">
        <f>SUM(АЭ:ИА!D108)-МРСК!D108</f>
        <v>0</v>
      </c>
      <c r="E108" s="114">
        <f>SUM(АЭ:ИА!E108)-МРСК!E108</f>
        <v>0</v>
      </c>
      <c r="F108" s="90">
        <f>SUM(АЭ:ИА!F108)-МРСК!F108</f>
        <v>0</v>
      </c>
      <c r="G108" s="152"/>
      <c r="H108" s="16"/>
      <c r="K108" s="71"/>
    </row>
    <row r="109" spans="1:11" s="9" customFormat="1" x14ac:dyDescent="0.25">
      <c r="A109" s="13" t="s">
        <v>153</v>
      </c>
      <c r="B109" s="18" t="s">
        <v>154</v>
      </c>
      <c r="C109" s="73" t="s">
        <v>25</v>
      </c>
      <c r="D109" s="113">
        <f>SUM(АЭ:ИА!D109)-МРСК!D109</f>
        <v>0</v>
      </c>
      <c r="E109" s="114">
        <f>SUM(АЭ:ИА!E109)-МРСК!E109</f>
        <v>0</v>
      </c>
      <c r="F109" s="90">
        <f>SUM(АЭ:ИА!F109)-МРСК!F109</f>
        <v>0</v>
      </c>
      <c r="G109" s="152"/>
      <c r="H109" s="16"/>
      <c r="K109" s="71"/>
    </row>
    <row r="110" spans="1:11" s="9" customFormat="1" x14ac:dyDescent="0.25">
      <c r="A110" s="13" t="s">
        <v>155</v>
      </c>
      <c r="B110" s="18" t="s">
        <v>156</v>
      </c>
      <c r="C110" s="73" t="s">
        <v>25</v>
      </c>
      <c r="D110" s="113">
        <f>SUM(АЭ:ИА!D110)-МРСК!D110</f>
        <v>0</v>
      </c>
      <c r="E110" s="114">
        <f>SUM(АЭ:ИА!E110)-МРСК!E110</f>
        <v>0</v>
      </c>
      <c r="F110" s="90">
        <f>SUM(АЭ:ИА!F110)-МРСК!F110</f>
        <v>1.4210854715202004E-13</v>
      </c>
      <c r="G110" s="152"/>
      <c r="H110" s="16"/>
      <c r="K110" s="71"/>
    </row>
    <row r="111" spans="1:11" s="9" customFormat="1" x14ac:dyDescent="0.25">
      <c r="A111" s="13" t="s">
        <v>157</v>
      </c>
      <c r="B111" s="18" t="s">
        <v>158</v>
      </c>
      <c r="C111" s="73" t="s">
        <v>25</v>
      </c>
      <c r="D111" s="113">
        <f>SUM(АЭ:ИА!D111)-МРСК!D111</f>
        <v>0</v>
      </c>
      <c r="E111" s="114">
        <f>SUM(АЭ:ИА!E111)-МРСК!E111</f>
        <v>0</v>
      </c>
      <c r="F111" s="90">
        <f>SUM(АЭ:ИА!F111)-МРСК!F111</f>
        <v>0</v>
      </c>
      <c r="G111" s="152"/>
      <c r="H111" s="16"/>
      <c r="K111" s="71"/>
    </row>
    <row r="112" spans="1:11" s="9" customFormat="1" x14ac:dyDescent="0.25">
      <c r="A112" s="13" t="s">
        <v>159</v>
      </c>
      <c r="B112" s="21" t="s">
        <v>160</v>
      </c>
      <c r="C112" s="73" t="s">
        <v>25</v>
      </c>
      <c r="D112" s="113">
        <f>SUM(АЭ:ИА!D112)-МРСК!D112</f>
        <v>0</v>
      </c>
      <c r="E112" s="114">
        <f>SUM(АЭ:ИА!E112)-МРСК!E112</f>
        <v>0</v>
      </c>
      <c r="F112" s="90">
        <f>SUM(АЭ:ИА!F112)-МРСК!F112</f>
        <v>0</v>
      </c>
      <c r="G112" s="152"/>
      <c r="H112" s="16"/>
      <c r="K112" s="71"/>
    </row>
    <row r="113" spans="1:11" s="9" customFormat="1" x14ac:dyDescent="0.25">
      <c r="A113" s="13" t="s">
        <v>161</v>
      </c>
      <c r="B113" s="18" t="s">
        <v>162</v>
      </c>
      <c r="C113" s="73" t="s">
        <v>25</v>
      </c>
      <c r="D113" s="113">
        <f>SUM(АЭ:ИА!D113)-МРСК!D113</f>
        <v>0</v>
      </c>
      <c r="E113" s="114">
        <f>SUM(АЭ:ИА!E113)-МРСК!E113</f>
        <v>0</v>
      </c>
      <c r="F113" s="90">
        <f>SUM(АЭ:ИА!F113)-МРСК!F113</f>
        <v>0</v>
      </c>
      <c r="G113" s="152"/>
      <c r="H113" s="16"/>
      <c r="K113" s="71"/>
    </row>
    <row r="114" spans="1:11" s="9" customFormat="1" ht="31.5" x14ac:dyDescent="0.25">
      <c r="A114" s="13" t="s">
        <v>163</v>
      </c>
      <c r="B114" s="34" t="s">
        <v>164</v>
      </c>
      <c r="C114" s="73" t="s">
        <v>25</v>
      </c>
      <c r="D114" s="113">
        <f>SUM(АЭ:ИА!D114)-МРСК!D114</f>
        <v>0</v>
      </c>
      <c r="E114" s="114">
        <f>SUM(АЭ:ИА!E114)-МРСК!E114</f>
        <v>1.0913936421275139E-11</v>
      </c>
      <c r="F114" s="90">
        <f>SUM(АЭ:ИА!F114)-МРСК!F114</f>
        <v>8.1854523159563541E-12</v>
      </c>
      <c r="G114" s="152"/>
      <c r="H114" s="16"/>
      <c r="K114" s="71"/>
    </row>
    <row r="115" spans="1:11" s="9" customFormat="1" ht="31.5" hidden="1" x14ac:dyDescent="0.25">
      <c r="A115" s="13" t="s">
        <v>165</v>
      </c>
      <c r="B115" s="17" t="s">
        <v>166</v>
      </c>
      <c r="C115" s="73" t="s">
        <v>25</v>
      </c>
      <c r="D115" s="113">
        <f>SUM(АЭ:ИА!D115)-МРСК!D115</f>
        <v>0</v>
      </c>
      <c r="E115" s="114">
        <f>SUM(АЭ:ИА!E115)-МРСК!E115</f>
        <v>0</v>
      </c>
      <c r="F115" s="90">
        <f>SUM(АЭ:ИА!F115)-МРСК!F115</f>
        <v>0</v>
      </c>
      <c r="G115" s="152"/>
      <c r="H115" s="16"/>
      <c r="K115" s="71"/>
    </row>
    <row r="116" spans="1:11" s="9" customFormat="1" ht="31.5" hidden="1" x14ac:dyDescent="0.25">
      <c r="A116" s="13" t="s">
        <v>167</v>
      </c>
      <c r="B116" s="19" t="s">
        <v>29</v>
      </c>
      <c r="C116" s="73" t="s">
        <v>25</v>
      </c>
      <c r="D116" s="113">
        <f>SUM(АЭ:ИА!D116)-МРСК!D116</f>
        <v>0</v>
      </c>
      <c r="E116" s="114">
        <f>SUM(АЭ:ИА!E116)-МРСК!E116</f>
        <v>0</v>
      </c>
      <c r="F116" s="90">
        <f>SUM(АЭ:ИА!F116)-МРСК!F116</f>
        <v>0</v>
      </c>
      <c r="G116" s="152"/>
      <c r="H116" s="16"/>
      <c r="K116" s="71"/>
    </row>
    <row r="117" spans="1:11" s="9" customFormat="1" ht="31.5" hidden="1" x14ac:dyDescent="0.25">
      <c r="A117" s="13" t="s">
        <v>168</v>
      </c>
      <c r="B117" s="19" t="s">
        <v>31</v>
      </c>
      <c r="C117" s="73" t="s">
        <v>25</v>
      </c>
      <c r="D117" s="113">
        <f>SUM(АЭ:ИА!D117)-МРСК!D117</f>
        <v>0</v>
      </c>
      <c r="E117" s="114">
        <f>SUM(АЭ:ИА!E117)-МРСК!E117</f>
        <v>0</v>
      </c>
      <c r="F117" s="90">
        <f>SUM(АЭ:ИА!F117)-МРСК!F117</f>
        <v>0</v>
      </c>
      <c r="G117" s="152"/>
      <c r="H117" s="16"/>
      <c r="K117" s="71"/>
    </row>
    <row r="118" spans="1:11" s="9" customFormat="1" ht="47.25" hidden="1" x14ac:dyDescent="0.25">
      <c r="A118" s="13" t="s">
        <v>169</v>
      </c>
      <c r="B118" s="19" t="s">
        <v>33</v>
      </c>
      <c r="C118" s="73" t="s">
        <v>25</v>
      </c>
      <c r="D118" s="113">
        <f>SUM(АЭ:ИА!D118)-МРСК!D118</f>
        <v>0</v>
      </c>
      <c r="E118" s="114">
        <f>SUM(АЭ:ИА!E118)-МРСК!E118</f>
        <v>0</v>
      </c>
      <c r="F118" s="90">
        <f>SUM(АЭ:ИА!F118)-МРСК!F118</f>
        <v>0</v>
      </c>
      <c r="G118" s="152"/>
      <c r="H118" s="16"/>
      <c r="K118" s="71"/>
    </row>
    <row r="119" spans="1:11" s="9" customFormat="1" hidden="1" x14ac:dyDescent="0.25">
      <c r="A119" s="13" t="s">
        <v>170</v>
      </c>
      <c r="B119" s="14" t="s">
        <v>35</v>
      </c>
      <c r="C119" s="73" t="s">
        <v>25</v>
      </c>
      <c r="D119" s="113">
        <f>SUM(АЭ:ИА!D119)-МРСК!D119</f>
        <v>0</v>
      </c>
      <c r="E119" s="114">
        <f>SUM(АЭ:ИА!E119)-МРСК!E119</f>
        <v>0</v>
      </c>
      <c r="F119" s="90">
        <f>SUM(АЭ:ИА!F119)-МРСК!F119</f>
        <v>0</v>
      </c>
      <c r="G119" s="152"/>
      <c r="H119" s="16"/>
      <c r="K119" s="71"/>
    </row>
    <row r="120" spans="1:11" s="9" customFormat="1" x14ac:dyDescent="0.25">
      <c r="A120" s="13" t="s">
        <v>171</v>
      </c>
      <c r="B120" s="14" t="s">
        <v>37</v>
      </c>
      <c r="C120" s="73" t="s">
        <v>25</v>
      </c>
      <c r="D120" s="113">
        <f>SUM(АЭ:ИА!D120)-МРСК!D120</f>
        <v>0</v>
      </c>
      <c r="E120" s="114">
        <f>SUM(АЭ:ИА!E120)-МРСК!E120</f>
        <v>-7.8999999436746293E-4</v>
      </c>
      <c r="F120" s="90">
        <f>SUM(АЭ:ИА!F120)-МРСК!F120</f>
        <v>-7.8999999709594704E-4</v>
      </c>
      <c r="G120" s="152"/>
      <c r="H120" s="16"/>
      <c r="K120" s="71"/>
    </row>
    <row r="121" spans="1:11" s="9" customFormat="1" hidden="1" x14ac:dyDescent="0.25">
      <c r="A121" s="13" t="s">
        <v>172</v>
      </c>
      <c r="B121" s="14" t="s">
        <v>39</v>
      </c>
      <c r="C121" s="73" t="s">
        <v>25</v>
      </c>
      <c r="D121" s="113">
        <f>SUM(АЭ:ИА!D121)-МРСК!D121</f>
        <v>0</v>
      </c>
      <c r="E121" s="114">
        <f>SUM(АЭ:ИА!E121)-МРСК!E121</f>
        <v>0</v>
      </c>
      <c r="F121" s="90">
        <f>SUM(АЭ:ИА!F121)-МРСК!F121</f>
        <v>0</v>
      </c>
      <c r="G121" s="152"/>
      <c r="H121" s="16"/>
    </row>
    <row r="122" spans="1:11" s="9" customFormat="1" x14ac:dyDescent="0.25">
      <c r="A122" s="13" t="s">
        <v>173</v>
      </c>
      <c r="B122" s="14" t="s">
        <v>41</v>
      </c>
      <c r="C122" s="73" t="s">
        <v>25</v>
      </c>
      <c r="D122" s="113">
        <f>SUM(АЭ:ИА!D122)-МРСК!D122</f>
        <v>0</v>
      </c>
      <c r="E122" s="114">
        <f>SUM(АЭ:ИА!E122)-МРСК!E122</f>
        <v>-1.0999999994965037E-4</v>
      </c>
      <c r="F122" s="90">
        <f>SUM(АЭ:ИА!F122)-МРСК!F122</f>
        <v>-1.0999999997807208E-4</v>
      </c>
      <c r="G122" s="152"/>
      <c r="H122" s="16"/>
      <c r="K122" s="70"/>
    </row>
    <row r="123" spans="1:11" s="9" customFormat="1" x14ac:dyDescent="0.25">
      <c r="A123" s="13" t="s">
        <v>174</v>
      </c>
      <c r="B123" s="14" t="s">
        <v>43</v>
      </c>
      <c r="C123" s="73" t="s">
        <v>25</v>
      </c>
      <c r="D123" s="113">
        <f>SUM(АЭ:ИА!D123)-МРСК!D123</f>
        <v>0</v>
      </c>
      <c r="E123" s="114">
        <f>SUM(АЭ:ИА!E123)-МРСК!E123</f>
        <v>-5.0000000072714101E-5</v>
      </c>
      <c r="F123" s="90">
        <f>SUM(АЭ:ИА!F123)-МРСК!F123</f>
        <v>-5.0000000072714101E-5</v>
      </c>
      <c r="G123" s="152"/>
      <c r="H123" s="16"/>
    </row>
    <row r="124" spans="1:11" s="9" customFormat="1" hidden="1" x14ac:dyDescent="0.25">
      <c r="A124" s="13" t="s">
        <v>175</v>
      </c>
      <c r="B124" s="14" t="s">
        <v>45</v>
      </c>
      <c r="C124" s="73" t="s">
        <v>25</v>
      </c>
      <c r="D124" s="113">
        <f>SUM(АЭ:ИА!D124)-МРСК!D124</f>
        <v>0</v>
      </c>
      <c r="E124" s="114">
        <f>SUM(АЭ:ИА!E124)-МРСК!E124</f>
        <v>0</v>
      </c>
      <c r="F124" s="90">
        <f>SUM(АЭ:ИА!F124)-МРСК!F124</f>
        <v>0</v>
      </c>
      <c r="G124" s="152"/>
      <c r="H124" s="16"/>
    </row>
    <row r="125" spans="1:11" s="9" customFormat="1" ht="31.5" hidden="1" x14ac:dyDescent="0.25">
      <c r="A125" s="13" t="s">
        <v>176</v>
      </c>
      <c r="B125" s="17" t="s">
        <v>47</v>
      </c>
      <c r="C125" s="73" t="s">
        <v>25</v>
      </c>
      <c r="D125" s="113">
        <f>SUM(АЭ:ИА!D125)-МРСК!D125</f>
        <v>0</v>
      </c>
      <c r="E125" s="114">
        <f>SUM(АЭ:ИА!E125)-МРСК!E125</f>
        <v>0</v>
      </c>
      <c r="F125" s="90">
        <f>SUM(АЭ:ИА!F125)-МРСК!F125</f>
        <v>0</v>
      </c>
      <c r="G125" s="152"/>
      <c r="H125" s="16"/>
    </row>
    <row r="126" spans="1:11" s="9" customFormat="1" hidden="1" x14ac:dyDescent="0.25">
      <c r="A126" s="13" t="s">
        <v>177</v>
      </c>
      <c r="B126" s="18" t="s">
        <v>49</v>
      </c>
      <c r="C126" s="73" t="s">
        <v>25</v>
      </c>
      <c r="D126" s="113">
        <f>SUM(АЭ:ИА!D126)-МРСК!D126</f>
        <v>0</v>
      </c>
      <c r="E126" s="114">
        <f>SUM(АЭ:ИА!E126)-МРСК!E126</f>
        <v>0</v>
      </c>
      <c r="F126" s="90">
        <f>SUM(АЭ:ИА!F126)-МРСК!F126</f>
        <v>0</v>
      </c>
      <c r="G126" s="152"/>
      <c r="H126" s="16"/>
    </row>
    <row r="127" spans="1:11" s="9" customFormat="1" hidden="1" x14ac:dyDescent="0.25">
      <c r="A127" s="13" t="s">
        <v>178</v>
      </c>
      <c r="B127" s="18" t="s">
        <v>51</v>
      </c>
      <c r="C127" s="73" t="s">
        <v>25</v>
      </c>
      <c r="D127" s="113">
        <f>SUM(АЭ:ИА!D127)-МРСК!D127</f>
        <v>0</v>
      </c>
      <c r="E127" s="114">
        <f>SUM(АЭ:ИА!E127)-МРСК!E127</f>
        <v>0</v>
      </c>
      <c r="F127" s="90">
        <f>SUM(АЭ:ИА!F127)-МРСК!F127</f>
        <v>0</v>
      </c>
      <c r="G127" s="152"/>
      <c r="H127" s="16"/>
    </row>
    <row r="128" spans="1:11" s="9" customFormat="1" x14ac:dyDescent="0.25">
      <c r="A128" s="13" t="s">
        <v>179</v>
      </c>
      <c r="B128" s="14" t="s">
        <v>53</v>
      </c>
      <c r="C128" s="73" t="s">
        <v>25</v>
      </c>
      <c r="D128" s="113">
        <f>SUM(АЭ:ИА!D128)-МРСК!D128</f>
        <v>0</v>
      </c>
      <c r="E128" s="114">
        <f>SUM(АЭ:ИА!E128)-МРСК!E128</f>
        <v>9.5000000590061973E-4</v>
      </c>
      <c r="F128" s="90">
        <f>SUM(АЭ:ИА!F128)-МРСК!F128</f>
        <v>9.5000000582956545E-4</v>
      </c>
      <c r="G128" s="152"/>
      <c r="H128" s="16"/>
    </row>
    <row r="129" spans="1:8" s="9" customFormat="1" ht="16.5" customHeight="1" x14ac:dyDescent="0.25">
      <c r="A129" s="13" t="s">
        <v>180</v>
      </c>
      <c r="B129" s="34" t="s">
        <v>181</v>
      </c>
      <c r="C129" s="73" t="s">
        <v>25</v>
      </c>
      <c r="D129" s="113">
        <f>SUM(АЭ:ИА!D129)-МРСК!D129</f>
        <v>0</v>
      </c>
      <c r="E129" s="114">
        <f>SUM(АЭ:ИА!E129)-МРСК!E129</f>
        <v>-9.999999998626663E-4</v>
      </c>
      <c r="F129" s="90">
        <f>SUM(АЭ:ИА!F129)-МРСК!F129</f>
        <v>-9.9999999969213604E-4</v>
      </c>
      <c r="G129" s="152"/>
      <c r="H129" s="16"/>
    </row>
    <row r="130" spans="1:8" s="9" customFormat="1" hidden="1" x14ac:dyDescent="0.25">
      <c r="A130" s="13" t="s">
        <v>182</v>
      </c>
      <c r="B130" s="14" t="s">
        <v>27</v>
      </c>
      <c r="C130" s="73" t="s">
        <v>25</v>
      </c>
      <c r="D130" s="113">
        <f>SUM(АЭ:ИА!D130)-МРСК!D130</f>
        <v>0</v>
      </c>
      <c r="E130" s="114">
        <f>SUM(АЭ:ИА!E130)-МРСК!E130</f>
        <v>0</v>
      </c>
      <c r="F130" s="90">
        <f>SUM(АЭ:ИА!F130)-МРСК!F130</f>
        <v>0</v>
      </c>
      <c r="G130" s="152"/>
      <c r="H130" s="16"/>
    </row>
    <row r="131" spans="1:8" s="9" customFormat="1" ht="31.5" hidden="1" x14ac:dyDescent="0.25">
      <c r="A131" s="13" t="s">
        <v>183</v>
      </c>
      <c r="B131" s="19" t="s">
        <v>29</v>
      </c>
      <c r="C131" s="73" t="s">
        <v>25</v>
      </c>
      <c r="D131" s="113">
        <f>SUM(АЭ:ИА!D131)-МРСК!D131</f>
        <v>0</v>
      </c>
      <c r="E131" s="114">
        <f>SUM(АЭ:ИА!E131)-МРСК!E131</f>
        <v>0</v>
      </c>
      <c r="F131" s="90">
        <f>SUM(АЭ:ИА!F131)-МРСК!F131</f>
        <v>0</v>
      </c>
      <c r="G131" s="152"/>
      <c r="H131" s="16"/>
    </row>
    <row r="132" spans="1:8" s="9" customFormat="1" ht="31.5" hidden="1" x14ac:dyDescent="0.25">
      <c r="A132" s="13" t="s">
        <v>184</v>
      </c>
      <c r="B132" s="19" t="s">
        <v>31</v>
      </c>
      <c r="C132" s="73" t="s">
        <v>25</v>
      </c>
      <c r="D132" s="113">
        <f>SUM(АЭ:ИА!D132)-МРСК!D132</f>
        <v>0</v>
      </c>
      <c r="E132" s="114">
        <f>SUM(АЭ:ИА!E132)-МРСК!E132</f>
        <v>0</v>
      </c>
      <c r="F132" s="90">
        <f>SUM(АЭ:ИА!F132)-МРСК!F132</f>
        <v>0</v>
      </c>
      <c r="G132" s="152"/>
      <c r="H132" s="16"/>
    </row>
    <row r="133" spans="1:8" s="9" customFormat="1" ht="47.25" hidden="1" x14ac:dyDescent="0.25">
      <c r="A133" s="13" t="s">
        <v>185</v>
      </c>
      <c r="B133" s="19" t="s">
        <v>33</v>
      </c>
      <c r="C133" s="73" t="s">
        <v>25</v>
      </c>
      <c r="D133" s="113">
        <f>SUM(АЭ:ИА!D133)-МРСК!D133</f>
        <v>0</v>
      </c>
      <c r="E133" s="114">
        <f>SUM(АЭ:ИА!E133)-МРСК!E133</f>
        <v>0</v>
      </c>
      <c r="F133" s="90">
        <f>SUM(АЭ:ИА!F133)-МРСК!F133</f>
        <v>0</v>
      </c>
      <c r="G133" s="152"/>
      <c r="H133" s="16"/>
    </row>
    <row r="134" spans="1:8" s="9" customFormat="1" hidden="1" x14ac:dyDescent="0.25">
      <c r="A134" s="13" t="s">
        <v>186</v>
      </c>
      <c r="B134" s="20" t="s">
        <v>187</v>
      </c>
      <c r="C134" s="73" t="s">
        <v>25</v>
      </c>
      <c r="D134" s="113">
        <f>SUM(АЭ:ИА!D134)-МРСК!D134</f>
        <v>0</v>
      </c>
      <c r="E134" s="114">
        <f>SUM(АЭ:ИА!E134)-МРСК!E134</f>
        <v>0</v>
      </c>
      <c r="F134" s="90">
        <f>SUM(АЭ:ИА!F134)-МРСК!F134</f>
        <v>0</v>
      </c>
      <c r="G134" s="152"/>
      <c r="H134" s="16"/>
    </row>
    <row r="135" spans="1:8" s="9" customFormat="1" x14ac:dyDescent="0.25">
      <c r="A135" s="13" t="s">
        <v>188</v>
      </c>
      <c r="B135" s="20" t="s">
        <v>189</v>
      </c>
      <c r="C135" s="73" t="s">
        <v>25</v>
      </c>
      <c r="D135" s="113">
        <f>SUM(АЭ:ИА!D135)-МРСК!D135</f>
        <v>0</v>
      </c>
      <c r="E135" s="114">
        <f>SUM(АЭ:ИА!E135)-МРСК!E135</f>
        <v>-9.999999998626663E-4</v>
      </c>
      <c r="F135" s="90">
        <f>SUM(АЭ:ИА!F135)-МРСК!F135</f>
        <v>-9.9999999974897946E-4</v>
      </c>
      <c r="G135" s="152"/>
      <c r="H135" s="16"/>
    </row>
    <row r="136" spans="1:8" s="9" customFormat="1" ht="31.5" hidden="1" x14ac:dyDescent="0.25">
      <c r="A136" s="13" t="s">
        <v>190</v>
      </c>
      <c r="B136" s="20" t="s">
        <v>191</v>
      </c>
      <c r="C136" s="73" t="s">
        <v>25</v>
      </c>
      <c r="D136" s="113">
        <f>SUM(АЭ:ИА!D136)-МРСК!D136</f>
        <v>0</v>
      </c>
      <c r="E136" s="114">
        <f>SUM(АЭ:ИА!E136)-МРСК!E136</f>
        <v>0</v>
      </c>
      <c r="F136" s="90">
        <f>SUM(АЭ:ИА!F136)-МРСК!F136</f>
        <v>0</v>
      </c>
      <c r="G136" s="152"/>
      <c r="H136" s="16"/>
    </row>
    <row r="137" spans="1:8" s="9" customFormat="1" x14ac:dyDescent="0.25">
      <c r="A137" s="13" t="s">
        <v>192</v>
      </c>
      <c r="B137" s="20" t="s">
        <v>193</v>
      </c>
      <c r="C137" s="73" t="s">
        <v>25</v>
      </c>
      <c r="D137" s="113">
        <f>SUM(АЭ:ИА!D137)-МРСК!D137</f>
        <v>0</v>
      </c>
      <c r="E137" s="114">
        <f>SUM(АЭ:ИА!E137)-МРСК!E137</f>
        <v>0</v>
      </c>
      <c r="F137" s="90"/>
      <c r="G137" s="152"/>
      <c r="H137" s="16"/>
    </row>
    <row r="138" spans="1:8" s="9" customFormat="1" x14ac:dyDescent="0.25">
      <c r="A138" s="13" t="s">
        <v>194</v>
      </c>
      <c r="B138" s="20" t="s">
        <v>195</v>
      </c>
      <c r="C138" s="73" t="s">
        <v>25</v>
      </c>
      <c r="D138" s="113">
        <f>SUM(АЭ:ИА!D138)-МРСК!D138</f>
        <v>0</v>
      </c>
      <c r="E138" s="114">
        <f>SUM(АЭ:ИА!E138)-МРСК!E138</f>
        <v>0</v>
      </c>
      <c r="F138" s="90"/>
      <c r="G138" s="152"/>
      <c r="H138" s="16"/>
    </row>
    <row r="139" spans="1:8" s="9" customFormat="1" hidden="1" x14ac:dyDescent="0.25">
      <c r="A139" s="13" t="s">
        <v>196</v>
      </c>
      <c r="B139" s="20" t="s">
        <v>197</v>
      </c>
      <c r="C139" s="73" t="s">
        <v>25</v>
      </c>
      <c r="D139" s="113">
        <f>SUM(АЭ:ИА!D139)-МРСК!D139</f>
        <v>0</v>
      </c>
      <c r="E139" s="114">
        <f>SUM(АЭ:ИА!E139)-МРСК!E139</f>
        <v>0</v>
      </c>
      <c r="F139" s="90">
        <f>SUM(АЭ:ИА!F139)-МРСК!F139</f>
        <v>0</v>
      </c>
      <c r="G139" s="152"/>
      <c r="H139" s="16"/>
    </row>
    <row r="140" spans="1:8" s="9" customFormat="1" ht="31.5" hidden="1" x14ac:dyDescent="0.25">
      <c r="A140" s="13" t="s">
        <v>198</v>
      </c>
      <c r="B140" s="20" t="s">
        <v>47</v>
      </c>
      <c r="C140" s="73" t="s">
        <v>25</v>
      </c>
      <c r="D140" s="113">
        <f>SUM(АЭ:ИА!D140)-МРСК!D140</f>
        <v>0</v>
      </c>
      <c r="E140" s="114">
        <f>SUM(АЭ:ИА!E140)-МРСК!E140</f>
        <v>0</v>
      </c>
      <c r="F140" s="90">
        <f>SUM(АЭ:ИА!F140)-МРСК!F140</f>
        <v>0</v>
      </c>
      <c r="G140" s="152"/>
      <c r="H140" s="16"/>
    </row>
    <row r="141" spans="1:8" s="9" customFormat="1" hidden="1" x14ac:dyDescent="0.25">
      <c r="A141" s="13" t="s">
        <v>199</v>
      </c>
      <c r="B141" s="18" t="s">
        <v>200</v>
      </c>
      <c r="C141" s="73" t="s">
        <v>25</v>
      </c>
      <c r="D141" s="113">
        <f>SUM(АЭ:ИА!D141)-МРСК!D141</f>
        <v>0</v>
      </c>
      <c r="E141" s="114">
        <f>SUM(АЭ:ИА!E141)-МРСК!E141</f>
        <v>0</v>
      </c>
      <c r="F141" s="90">
        <f>SUM(АЭ:ИА!F141)-МРСК!F141</f>
        <v>0</v>
      </c>
      <c r="G141" s="152"/>
      <c r="H141" s="16"/>
    </row>
    <row r="142" spans="1:8" s="9" customFormat="1" hidden="1" x14ac:dyDescent="0.25">
      <c r="A142" s="13" t="s">
        <v>201</v>
      </c>
      <c r="B142" s="18" t="s">
        <v>51</v>
      </c>
      <c r="C142" s="73" t="s">
        <v>25</v>
      </c>
      <c r="D142" s="113">
        <f>SUM(АЭ:ИА!D142)-МРСК!D142</f>
        <v>0</v>
      </c>
      <c r="E142" s="114">
        <f>SUM(АЭ:ИА!E142)-МРСК!E142</f>
        <v>0</v>
      </c>
      <c r="F142" s="90">
        <f>SUM(АЭ:ИА!F142)-МРСК!F142</f>
        <v>0</v>
      </c>
      <c r="G142" s="152"/>
      <c r="H142" s="16"/>
    </row>
    <row r="143" spans="1:8" s="9" customFormat="1" x14ac:dyDescent="0.25">
      <c r="A143" s="13" t="s">
        <v>202</v>
      </c>
      <c r="B143" s="20" t="s">
        <v>203</v>
      </c>
      <c r="C143" s="73" t="s">
        <v>25</v>
      </c>
      <c r="D143" s="113">
        <f>SUM(АЭ:ИА!D143)-МРСК!D143</f>
        <v>0</v>
      </c>
      <c r="E143" s="114">
        <f>SUM(АЭ:ИА!E143)-МРСК!E143</f>
        <v>0</v>
      </c>
      <c r="F143" s="90">
        <f>SUM(АЭ:ИА!F143)-МРСК!F143</f>
        <v>0</v>
      </c>
      <c r="G143" s="152"/>
      <c r="H143" s="16"/>
    </row>
    <row r="144" spans="1:8" s="9" customFormat="1" x14ac:dyDescent="0.25">
      <c r="A144" s="13" t="s">
        <v>204</v>
      </c>
      <c r="B144" s="34" t="s">
        <v>205</v>
      </c>
      <c r="C144" s="73" t="s">
        <v>25</v>
      </c>
      <c r="D144" s="113">
        <f>SUM(АЭ:ИА!D144)-МРСК!D144</f>
        <v>0</v>
      </c>
      <c r="E144" s="114">
        <f>SUM(АЭ:ИА!E144)-МРСК!E144</f>
        <v>1.0000000115724106E-3</v>
      </c>
      <c r="F144" s="90">
        <f>SUM(АЭ:ИА!F144)-МРСК!F144</f>
        <v>1.0000000086165528E-3</v>
      </c>
      <c r="G144" s="152"/>
      <c r="H144" s="16"/>
    </row>
    <row r="145" spans="1:8" s="9" customFormat="1" hidden="1" x14ac:dyDescent="0.25">
      <c r="A145" s="13" t="s">
        <v>206</v>
      </c>
      <c r="B145" s="14" t="s">
        <v>27</v>
      </c>
      <c r="C145" s="73" t="s">
        <v>25</v>
      </c>
      <c r="D145" s="113">
        <f>SUM(АЭ:ИА!D145)-МРСК!D145</f>
        <v>0</v>
      </c>
      <c r="E145" s="114">
        <f>SUM(АЭ:ИА!E145)-МРСК!E145</f>
        <v>0</v>
      </c>
      <c r="F145" s="90">
        <f>SUM(АЭ:ИА!F145)-МРСК!F145</f>
        <v>0</v>
      </c>
      <c r="G145" s="152"/>
      <c r="H145" s="16"/>
    </row>
    <row r="146" spans="1:8" s="9" customFormat="1" ht="31.5" hidden="1" x14ac:dyDescent="0.25">
      <c r="A146" s="13" t="s">
        <v>207</v>
      </c>
      <c r="B146" s="19" t="s">
        <v>29</v>
      </c>
      <c r="C146" s="73" t="s">
        <v>25</v>
      </c>
      <c r="D146" s="113">
        <f>SUM(АЭ:ИА!D146)-МРСК!D146</f>
        <v>0</v>
      </c>
      <c r="E146" s="114">
        <f>SUM(АЭ:ИА!E146)-МРСК!E146</f>
        <v>0</v>
      </c>
      <c r="F146" s="90">
        <f>SUM(АЭ:ИА!F146)-МРСК!F146</f>
        <v>0</v>
      </c>
      <c r="G146" s="152"/>
      <c r="H146" s="16"/>
    </row>
    <row r="147" spans="1:8" s="9" customFormat="1" ht="31.5" hidden="1" x14ac:dyDescent="0.25">
      <c r="A147" s="13" t="s">
        <v>208</v>
      </c>
      <c r="B147" s="19" t="s">
        <v>31</v>
      </c>
      <c r="C147" s="73" t="s">
        <v>25</v>
      </c>
      <c r="D147" s="113">
        <f>SUM(АЭ:ИА!D147)-МРСК!D147</f>
        <v>0</v>
      </c>
      <c r="E147" s="114">
        <f>SUM(АЭ:ИА!E147)-МРСК!E147</f>
        <v>0</v>
      </c>
      <c r="F147" s="90">
        <f>SUM(АЭ:ИА!F147)-МРСК!F147</f>
        <v>0</v>
      </c>
      <c r="G147" s="152"/>
      <c r="H147" s="16"/>
    </row>
    <row r="148" spans="1:8" s="9" customFormat="1" ht="47.25" hidden="1" x14ac:dyDescent="0.25">
      <c r="A148" s="13" t="s">
        <v>209</v>
      </c>
      <c r="B148" s="19" t="s">
        <v>33</v>
      </c>
      <c r="C148" s="73" t="s">
        <v>25</v>
      </c>
      <c r="D148" s="113">
        <f>SUM(АЭ:ИА!D148)-МРСК!D148</f>
        <v>0</v>
      </c>
      <c r="E148" s="114">
        <f>SUM(АЭ:ИА!E148)-МРСК!E148</f>
        <v>0</v>
      </c>
      <c r="F148" s="90">
        <f>SUM(АЭ:ИА!F148)-МРСК!F148</f>
        <v>0</v>
      </c>
      <c r="G148" s="152"/>
      <c r="H148" s="16"/>
    </row>
    <row r="149" spans="1:8" s="9" customFormat="1" hidden="1" x14ac:dyDescent="0.25">
      <c r="A149" s="13" t="s">
        <v>210</v>
      </c>
      <c r="B149" s="14" t="s">
        <v>35</v>
      </c>
      <c r="C149" s="73" t="s">
        <v>25</v>
      </c>
      <c r="D149" s="113">
        <f>SUM(АЭ:ИА!D149)-МРСК!D149</f>
        <v>0</v>
      </c>
      <c r="E149" s="114">
        <f>SUM(АЭ:ИА!E149)-МРСК!E149</f>
        <v>0</v>
      </c>
      <c r="F149" s="90">
        <f>SUM(АЭ:ИА!F149)-МРСК!F149</f>
        <v>0</v>
      </c>
      <c r="G149" s="152"/>
      <c r="H149" s="16"/>
    </row>
    <row r="150" spans="1:8" s="9" customFormat="1" x14ac:dyDescent="0.25">
      <c r="A150" s="13" t="s">
        <v>211</v>
      </c>
      <c r="B150" s="14" t="s">
        <v>37</v>
      </c>
      <c r="C150" s="73" t="s">
        <v>25</v>
      </c>
      <c r="D150" s="113">
        <f>SUM(АЭ:ИА!D150)-МРСК!D150</f>
        <v>3.1832314562052488E-12</v>
      </c>
      <c r="E150" s="114">
        <f>SUM(АЭ:ИА!E150)-МРСК!E150</f>
        <v>2.1000000583626388E-4</v>
      </c>
      <c r="F150" s="90">
        <f>SUM(АЭ:ИА!F150)-МРСК!F150</f>
        <v>2.100000028804061E-4</v>
      </c>
      <c r="G150" s="152"/>
      <c r="H150" s="16"/>
    </row>
    <row r="151" spans="1:8" s="9" customFormat="1" hidden="1" x14ac:dyDescent="0.25">
      <c r="A151" s="13" t="s">
        <v>212</v>
      </c>
      <c r="B151" s="14" t="s">
        <v>39</v>
      </c>
      <c r="C151" s="73" t="s">
        <v>25</v>
      </c>
      <c r="D151" s="113">
        <f>SUM(АЭ:ИА!D151)-МРСК!D151</f>
        <v>0</v>
      </c>
      <c r="E151" s="114">
        <f>SUM(АЭ:ИА!E151)-МРСК!E151</f>
        <v>0</v>
      </c>
      <c r="F151" s="90">
        <f>SUM(АЭ:ИА!F151)-МРСК!F151</f>
        <v>0</v>
      </c>
      <c r="G151" s="152"/>
      <c r="H151" s="16"/>
    </row>
    <row r="152" spans="1:8" s="9" customFormat="1" x14ac:dyDescent="0.25">
      <c r="A152" s="13" t="s">
        <v>213</v>
      </c>
      <c r="B152" s="17" t="s">
        <v>41</v>
      </c>
      <c r="C152" s="73" t="s">
        <v>25</v>
      </c>
      <c r="D152" s="113">
        <f>SUM(АЭ:ИА!D152)-МРСК!D152</f>
        <v>0</v>
      </c>
      <c r="E152" s="114">
        <f>SUM(АЭ:ИА!E152)-МРСК!E152</f>
        <v>-1.0999999994965037E-4</v>
      </c>
      <c r="F152" s="90">
        <f>SUM(АЭ:ИА!F152)-МРСК!F152</f>
        <v>-1.0999999997807208E-4</v>
      </c>
      <c r="G152" s="152"/>
      <c r="H152" s="16"/>
    </row>
    <row r="153" spans="1:8" s="9" customFormat="1" x14ac:dyDescent="0.25">
      <c r="A153" s="13" t="s">
        <v>214</v>
      </c>
      <c r="B153" s="14" t="s">
        <v>43</v>
      </c>
      <c r="C153" s="73" t="s">
        <v>25</v>
      </c>
      <c r="D153" s="113">
        <f>SUM(АЭ:ИА!D153)-МРСК!D153</f>
        <v>0</v>
      </c>
      <c r="E153" s="114">
        <f>SUM(АЭ:ИА!E153)-МРСК!E153</f>
        <v>-5.0000000072714101E-5</v>
      </c>
      <c r="F153" s="90">
        <f>SUM(АЭ:ИА!F153)-МРСК!F153</f>
        <v>-5.0000000072714101E-5</v>
      </c>
      <c r="G153" s="152"/>
      <c r="H153" s="16"/>
    </row>
    <row r="154" spans="1:8" s="9" customFormat="1" hidden="1" x14ac:dyDescent="0.25">
      <c r="A154" s="13" t="s">
        <v>215</v>
      </c>
      <c r="B154" s="14" t="s">
        <v>45</v>
      </c>
      <c r="C154" s="73" t="s">
        <v>25</v>
      </c>
      <c r="D154" s="113">
        <f>SUM(АЭ:ИА!D154)-МРСК!D154</f>
        <v>0</v>
      </c>
      <c r="E154" s="114">
        <f>SUM(АЭ:ИА!E154)-МРСК!E154</f>
        <v>0</v>
      </c>
      <c r="F154" s="90">
        <f>SUM(АЭ:ИА!F154)-МРСК!F154</f>
        <v>0</v>
      </c>
      <c r="G154" s="152"/>
      <c r="H154" s="16"/>
    </row>
    <row r="155" spans="1:8" s="9" customFormat="1" ht="31.5" hidden="1" x14ac:dyDescent="0.25">
      <c r="A155" s="13" t="s">
        <v>216</v>
      </c>
      <c r="B155" s="17" t="s">
        <v>47</v>
      </c>
      <c r="C155" s="73" t="s">
        <v>25</v>
      </c>
      <c r="D155" s="113">
        <f>SUM(АЭ:ИА!D155)-МРСК!D155</f>
        <v>0</v>
      </c>
      <c r="E155" s="114">
        <f>SUM(АЭ:ИА!E155)-МРСК!E155</f>
        <v>0</v>
      </c>
      <c r="F155" s="90">
        <f>SUM(АЭ:ИА!F155)-МРСК!F155</f>
        <v>0</v>
      </c>
      <c r="G155" s="152"/>
      <c r="H155" s="16"/>
    </row>
    <row r="156" spans="1:8" s="9" customFormat="1" hidden="1" x14ac:dyDescent="0.25">
      <c r="A156" s="13" t="s">
        <v>217</v>
      </c>
      <c r="B156" s="18" t="s">
        <v>49</v>
      </c>
      <c r="C156" s="73" t="s">
        <v>25</v>
      </c>
      <c r="D156" s="113">
        <f>SUM(АЭ:ИА!D156)-МРСК!D156</f>
        <v>0</v>
      </c>
      <c r="E156" s="114">
        <f>SUM(АЭ:ИА!E156)-МРСК!E156</f>
        <v>0</v>
      </c>
      <c r="F156" s="90">
        <f>SUM(АЭ:ИА!F156)-МРСК!F156</f>
        <v>0</v>
      </c>
      <c r="G156" s="152"/>
      <c r="H156" s="16"/>
    </row>
    <row r="157" spans="1:8" s="9" customFormat="1" hidden="1" x14ac:dyDescent="0.25">
      <c r="A157" s="13" t="s">
        <v>218</v>
      </c>
      <c r="B157" s="18" t="s">
        <v>51</v>
      </c>
      <c r="C157" s="73" t="s">
        <v>25</v>
      </c>
      <c r="D157" s="113">
        <f>SUM(АЭ:ИА!D157)-МРСК!D157</f>
        <v>0</v>
      </c>
      <c r="E157" s="114">
        <f>SUM(АЭ:ИА!E157)-МРСК!E157</f>
        <v>0</v>
      </c>
      <c r="F157" s="90">
        <f>SUM(АЭ:ИА!F157)-МРСК!F157</f>
        <v>0</v>
      </c>
      <c r="G157" s="152"/>
      <c r="H157" s="16"/>
    </row>
    <row r="158" spans="1:8" s="9" customFormat="1" x14ac:dyDescent="0.25">
      <c r="A158" s="13" t="s">
        <v>219</v>
      </c>
      <c r="B158" s="14" t="s">
        <v>53</v>
      </c>
      <c r="C158" s="73" t="s">
        <v>25</v>
      </c>
      <c r="D158" s="113">
        <f>SUM(АЭ:ИА!D158)-МРСК!D158</f>
        <v>0</v>
      </c>
      <c r="E158" s="114">
        <f>SUM(АЭ:ИА!E158)-МРСК!E158</f>
        <v>9.5000000578693289E-4</v>
      </c>
      <c r="F158" s="90">
        <f>SUM(АЭ:ИА!F158)-МРСК!F158</f>
        <v>9.5000000575851118E-4</v>
      </c>
      <c r="G158" s="152"/>
      <c r="H158" s="16"/>
    </row>
    <row r="159" spans="1:8" s="9" customFormat="1" x14ac:dyDescent="0.25">
      <c r="A159" s="13" t="s">
        <v>220</v>
      </c>
      <c r="B159" s="34" t="s">
        <v>221</v>
      </c>
      <c r="C159" s="73" t="s">
        <v>25</v>
      </c>
      <c r="D159" s="113">
        <f>SUM(АЭ:ИА!D159)-МРСК!D159</f>
        <v>0</v>
      </c>
      <c r="E159" s="114">
        <f>SUM(АЭ:ИА!E159)-МРСК!E159</f>
        <v>1.0000000115724106E-3</v>
      </c>
      <c r="F159" s="90">
        <f>SUM(АЭ:ИА!F159)-МРСК!F159</f>
        <v>1.0000000086165528E-3</v>
      </c>
      <c r="G159" s="152"/>
      <c r="H159" s="16"/>
    </row>
    <row r="160" spans="1:8" s="9" customFormat="1" x14ac:dyDescent="0.25">
      <c r="A160" s="13" t="s">
        <v>222</v>
      </c>
      <c r="B160" s="20" t="s">
        <v>223</v>
      </c>
      <c r="C160" s="73" t="s">
        <v>25</v>
      </c>
      <c r="D160" s="113">
        <f>SUM(АЭ:ИА!D160)-МРСК!D160</f>
        <v>0</v>
      </c>
      <c r="E160" s="114">
        <f>SUM(АЭ:ИА!E160)-МРСК!E160</f>
        <v>0</v>
      </c>
      <c r="F160" s="90">
        <f>SUM(АЭ:ИА!F160)-МРСК!F160</f>
        <v>-2.8421709430404007E-14</v>
      </c>
      <c r="G160" s="152"/>
      <c r="H160" s="16"/>
    </row>
    <row r="161" spans="1:8" s="9" customFormat="1" x14ac:dyDescent="0.25">
      <c r="A161" s="13" t="s">
        <v>224</v>
      </c>
      <c r="B161" s="20" t="s">
        <v>225</v>
      </c>
      <c r="C161" s="73" t="s">
        <v>25</v>
      </c>
      <c r="D161" s="113">
        <f>SUM(АЭ:ИА!D161)-МРСК!D161</f>
        <v>0</v>
      </c>
      <c r="E161" s="114">
        <f>SUM(АЭ:ИА!E161)-МРСК!E161</f>
        <v>0</v>
      </c>
      <c r="F161" s="90">
        <f>SUM(АЭ:ИА!F161)-МРСК!F161</f>
        <v>0</v>
      </c>
      <c r="G161" s="152"/>
      <c r="H161" s="16"/>
    </row>
    <row r="162" spans="1:8" s="9" customFormat="1" x14ac:dyDescent="0.25">
      <c r="A162" s="13" t="s">
        <v>226</v>
      </c>
      <c r="B162" s="20" t="s">
        <v>227</v>
      </c>
      <c r="C162" s="73" t="s">
        <v>25</v>
      </c>
      <c r="D162" s="113">
        <f>SUM(АЭ:ИА!D162)-МРСК!D162</f>
        <v>0</v>
      </c>
      <c r="E162" s="114">
        <f>SUM(АЭ:ИА!E162)-МРСК!E162</f>
        <v>0</v>
      </c>
      <c r="F162" s="90">
        <f>SUM(АЭ:ИА!F162)-МРСК!F162</f>
        <v>0</v>
      </c>
      <c r="G162" s="152"/>
      <c r="H162" s="16"/>
    </row>
    <row r="163" spans="1:8" s="9" customFormat="1" ht="16.5" thickBot="1" x14ac:dyDescent="0.3">
      <c r="A163" s="27" t="s">
        <v>228</v>
      </c>
      <c r="B163" s="35" t="s">
        <v>229</v>
      </c>
      <c r="C163" s="75" t="s">
        <v>25</v>
      </c>
      <c r="D163" s="115">
        <f>SUM(АЭ:ИА!D163)-МРСК!D163</f>
        <v>44.858834901674072</v>
      </c>
      <c r="E163" s="116">
        <f>SUM(АЭ:ИА!E163)-МРСК!E163</f>
        <v>1.0000000119845254E-3</v>
      </c>
      <c r="F163" s="98">
        <f>SUM(АЭ:ИА!F163)-МРСК!F163</f>
        <v>-44.857834901662272</v>
      </c>
      <c r="G163" s="154"/>
      <c r="H163" s="30"/>
    </row>
    <row r="164" spans="1:8" s="9" customFormat="1" x14ac:dyDescent="0.25">
      <c r="A164" s="10" t="s">
        <v>230</v>
      </c>
      <c r="B164" s="11" t="s">
        <v>116</v>
      </c>
      <c r="C164" s="78" t="s">
        <v>705</v>
      </c>
      <c r="D164" s="111"/>
      <c r="E164" s="112" t="s">
        <v>705</v>
      </c>
      <c r="F164" s="97" t="s">
        <v>705</v>
      </c>
      <c r="G164" s="151" t="s">
        <v>705</v>
      </c>
      <c r="H164" s="12"/>
    </row>
    <row r="165" spans="1:8" s="9" customFormat="1" ht="47.25" x14ac:dyDescent="0.25">
      <c r="A165" s="13" t="s">
        <v>232</v>
      </c>
      <c r="B165" s="20" t="s">
        <v>233</v>
      </c>
      <c r="C165" s="73" t="s">
        <v>25</v>
      </c>
      <c r="D165" s="113">
        <f>SUM(АЭ:ИА!D165)-МРСК!D165</f>
        <v>0</v>
      </c>
      <c r="E165" s="114">
        <f>SUM(АЭ:ИА!E165)-МРСК!E165</f>
        <v>0</v>
      </c>
      <c r="F165" s="90">
        <f>SUM(АЭ:ИА!F165)-МРСК!F165</f>
        <v>9.5496943686157465E-12</v>
      </c>
      <c r="G165" s="152"/>
      <c r="H165" s="16"/>
    </row>
    <row r="166" spans="1:8" s="9" customFormat="1" ht="31.5" x14ac:dyDescent="0.25">
      <c r="A166" s="13" t="s">
        <v>234</v>
      </c>
      <c r="B166" s="20" t="s">
        <v>235</v>
      </c>
      <c r="C166" s="73" t="s">
        <v>25</v>
      </c>
      <c r="D166" s="117">
        <f>SUM(АЭ:ИА!D166)-МРСК!D166</f>
        <v>0</v>
      </c>
      <c r="E166" s="118">
        <f>SUM(АЭ:ИА!E166)-МРСК!E166</f>
        <v>-3.2243999157799408E-4</v>
      </c>
      <c r="F166" s="90">
        <f>SUM(АЭ:ИА!F166)-МРСК!F166</f>
        <v>-3.2243999612546759E-4</v>
      </c>
      <c r="G166" s="152"/>
      <c r="H166" s="16"/>
    </row>
    <row r="167" spans="1:8" s="9" customFormat="1" x14ac:dyDescent="0.25">
      <c r="A167" s="13" t="s">
        <v>236</v>
      </c>
      <c r="B167" s="19" t="s">
        <v>237</v>
      </c>
      <c r="C167" s="73" t="s">
        <v>25</v>
      </c>
      <c r="D167" s="117">
        <f>SUM(АЭ:ИА!D167)-МРСК!D167</f>
        <v>0</v>
      </c>
      <c r="E167" s="118">
        <f>SUM(АЭ:ИА!E167)-МРСК!E167</f>
        <v>-1.2509999942267314E-4</v>
      </c>
      <c r="F167" s="90">
        <f>SUM(АЭ:ИА!F167)-МРСК!F167</f>
        <v>-1.2509999942267314E-4</v>
      </c>
      <c r="G167" s="152"/>
      <c r="H167" s="16"/>
    </row>
    <row r="168" spans="1:8" s="9" customFormat="1" x14ac:dyDescent="0.25">
      <c r="A168" s="13" t="s">
        <v>238</v>
      </c>
      <c r="B168" s="20" t="s">
        <v>239</v>
      </c>
      <c r="C168" s="73" t="s">
        <v>25</v>
      </c>
      <c r="D168" s="117">
        <f>SUM(АЭ:ИА!D168)-МРСК!D168</f>
        <v>0</v>
      </c>
      <c r="E168" s="118">
        <f>SUM(АЭ:ИА!E168)-МРСК!E168</f>
        <v>2.2182999600772746E-4</v>
      </c>
      <c r="F168" s="90">
        <f>SUM(АЭ:ИА!F168)-МРСК!F168</f>
        <v>2.2182999634878797E-4</v>
      </c>
      <c r="G168" s="152"/>
      <c r="H168" s="16"/>
    </row>
    <row r="169" spans="1:8" s="9" customFormat="1" x14ac:dyDescent="0.25">
      <c r="A169" s="13" t="s">
        <v>240</v>
      </c>
      <c r="B169" s="19" t="s">
        <v>241</v>
      </c>
      <c r="C169" s="73" t="s">
        <v>25</v>
      </c>
      <c r="D169" s="117">
        <f>SUM(АЭ:ИА!D169)-МРСК!D169</f>
        <v>0</v>
      </c>
      <c r="E169" s="118">
        <f>SUM(АЭ:ИА!E169)-МРСК!E169</f>
        <v>3.6222999915480614E-4</v>
      </c>
      <c r="F169" s="95">
        <f>SUM(АЭ:ИА!F169)-МРСК!F169</f>
        <v>3.6222999915480614E-4</v>
      </c>
      <c r="G169" s="153"/>
      <c r="H169" s="25"/>
    </row>
    <row r="170" spans="1:8" s="9" customFormat="1" ht="48" thickBot="1" x14ac:dyDescent="0.3">
      <c r="A170" s="27" t="s">
        <v>242</v>
      </c>
      <c r="B170" s="35" t="s">
        <v>243</v>
      </c>
      <c r="C170" s="75" t="s">
        <v>231</v>
      </c>
      <c r="D170" s="119"/>
      <c r="E170" s="120"/>
      <c r="F170" s="98"/>
      <c r="G170" s="154"/>
      <c r="H170" s="30"/>
    </row>
    <row r="171" spans="1:8" s="9" customFormat="1" ht="19.5" thickBot="1" x14ac:dyDescent="0.3">
      <c r="A171" s="245" t="s">
        <v>244</v>
      </c>
      <c r="B171" s="246"/>
      <c r="C171" s="246"/>
      <c r="D171" s="246"/>
      <c r="E171" s="246"/>
      <c r="F171" s="243"/>
      <c r="G171" s="243"/>
      <c r="H171" s="244"/>
    </row>
    <row r="172" spans="1:8" s="9" customFormat="1" x14ac:dyDescent="0.25">
      <c r="A172" s="10" t="s">
        <v>245</v>
      </c>
      <c r="B172" s="11" t="s">
        <v>246</v>
      </c>
      <c r="C172" s="78" t="s">
        <v>25</v>
      </c>
      <c r="D172" s="121">
        <f>SUM(АЭ:ИА!D172)-МРСК!D172</f>
        <v>0</v>
      </c>
      <c r="E172" s="122">
        <f>SUM(АЭ:ИА!E172)-МРСК!E172</f>
        <v>0</v>
      </c>
      <c r="F172" s="97">
        <f>SUM(АЭ:ИА!F172)-МРСК!F172</f>
        <v>0</v>
      </c>
      <c r="G172" s="151"/>
      <c r="H172" s="12"/>
    </row>
    <row r="173" spans="1:8" s="9" customFormat="1" hidden="1" x14ac:dyDescent="0.25">
      <c r="A173" s="13" t="s">
        <v>247</v>
      </c>
      <c r="B173" s="14" t="s">
        <v>27</v>
      </c>
      <c r="C173" s="73" t="s">
        <v>25</v>
      </c>
      <c r="D173" s="123">
        <f>SUM(АЭ:ИА!D173)-МРСК!D173</f>
        <v>0</v>
      </c>
      <c r="E173" s="118">
        <f>SUM(АЭ:ИА!E173)-МРСК!E173</f>
        <v>0</v>
      </c>
      <c r="F173" s="90">
        <f>SUM(АЭ:ИА!F173)-МРСК!F173</f>
        <v>0</v>
      </c>
      <c r="G173" s="152"/>
      <c r="H173" s="16"/>
    </row>
    <row r="174" spans="1:8" s="9" customFormat="1" ht="31.5" hidden="1" x14ac:dyDescent="0.25">
      <c r="A174" s="13" t="s">
        <v>248</v>
      </c>
      <c r="B174" s="19" t="s">
        <v>29</v>
      </c>
      <c r="C174" s="73" t="s">
        <v>25</v>
      </c>
      <c r="D174" s="123">
        <f>SUM(АЭ:ИА!D174)-МРСК!D174</f>
        <v>0</v>
      </c>
      <c r="E174" s="118">
        <f>SUM(АЭ:ИА!E174)-МРСК!E174</f>
        <v>0</v>
      </c>
      <c r="F174" s="90">
        <f>SUM(АЭ:ИА!F174)-МРСК!F174</f>
        <v>0</v>
      </c>
      <c r="G174" s="152"/>
      <c r="H174" s="16"/>
    </row>
    <row r="175" spans="1:8" s="9" customFormat="1" ht="31.5" hidden="1" x14ac:dyDescent="0.25">
      <c r="A175" s="13" t="s">
        <v>249</v>
      </c>
      <c r="B175" s="19" t="s">
        <v>31</v>
      </c>
      <c r="C175" s="73" t="s">
        <v>25</v>
      </c>
      <c r="D175" s="123">
        <f>SUM(АЭ:ИА!D175)-МРСК!D175</f>
        <v>0</v>
      </c>
      <c r="E175" s="118">
        <f>SUM(АЭ:ИА!E175)-МРСК!E175</f>
        <v>0</v>
      </c>
      <c r="F175" s="90">
        <f>SUM(АЭ:ИА!F175)-МРСК!F175</f>
        <v>0</v>
      </c>
      <c r="G175" s="152"/>
      <c r="H175" s="16"/>
    </row>
    <row r="176" spans="1:8" s="9" customFormat="1" ht="47.25" hidden="1" x14ac:dyDescent="0.25">
      <c r="A176" s="13" t="s">
        <v>250</v>
      </c>
      <c r="B176" s="19" t="s">
        <v>33</v>
      </c>
      <c r="C176" s="73" t="s">
        <v>25</v>
      </c>
      <c r="D176" s="123">
        <f>SUM(АЭ:ИА!D176)-МРСК!D176</f>
        <v>0</v>
      </c>
      <c r="E176" s="118">
        <f>SUM(АЭ:ИА!E176)-МРСК!E176</f>
        <v>0</v>
      </c>
      <c r="F176" s="90">
        <f>SUM(АЭ:ИА!F176)-МРСК!F176</f>
        <v>0</v>
      </c>
      <c r="G176" s="152"/>
      <c r="H176" s="16"/>
    </row>
    <row r="177" spans="1:8" s="9" customFormat="1" hidden="1" x14ac:dyDescent="0.25">
      <c r="A177" s="13" t="s">
        <v>251</v>
      </c>
      <c r="B177" s="14" t="s">
        <v>35</v>
      </c>
      <c r="C177" s="73" t="s">
        <v>25</v>
      </c>
      <c r="D177" s="123">
        <f>SUM(АЭ:ИА!D177)-МРСК!D177</f>
        <v>0</v>
      </c>
      <c r="E177" s="118">
        <f>SUM(АЭ:ИА!E177)-МРСК!E177</f>
        <v>0</v>
      </c>
      <c r="F177" s="90">
        <f>SUM(АЭ:ИА!F177)-МРСК!F177</f>
        <v>0</v>
      </c>
      <c r="G177" s="152"/>
      <c r="H177" s="16"/>
    </row>
    <row r="178" spans="1:8" s="9" customFormat="1" x14ac:dyDescent="0.25">
      <c r="A178" s="13" t="s">
        <v>252</v>
      </c>
      <c r="B178" s="14" t="s">
        <v>37</v>
      </c>
      <c r="C178" s="73" t="s">
        <v>25</v>
      </c>
      <c r="D178" s="123">
        <f>SUM(АЭ:ИА!D178)-МРСК!D178</f>
        <v>0</v>
      </c>
      <c r="E178" s="118">
        <f>SUM(АЭ:ИА!E178)-МРСК!E178</f>
        <v>0</v>
      </c>
      <c r="F178" s="90">
        <f>SUM(АЭ:ИА!F178)-МРСК!F178</f>
        <v>2.2737367544323206E-12</v>
      </c>
      <c r="G178" s="152"/>
      <c r="H178" s="16"/>
    </row>
    <row r="179" spans="1:8" s="9" customFormat="1" hidden="1" x14ac:dyDescent="0.25">
      <c r="A179" s="13" t="s">
        <v>253</v>
      </c>
      <c r="B179" s="14" t="s">
        <v>39</v>
      </c>
      <c r="C179" s="73" t="s">
        <v>25</v>
      </c>
      <c r="D179" s="123">
        <f>SUM(АЭ:ИА!D179)-МРСК!D179</f>
        <v>0</v>
      </c>
      <c r="E179" s="118">
        <f>SUM(АЭ:ИА!E179)-МРСК!E179</f>
        <v>0</v>
      </c>
      <c r="F179" s="90">
        <f>SUM(АЭ:ИА!F179)-МРСК!F179</f>
        <v>0</v>
      </c>
      <c r="G179" s="152"/>
      <c r="H179" s="16"/>
    </row>
    <row r="180" spans="1:8" s="9" customFormat="1" x14ac:dyDescent="0.25">
      <c r="A180" s="13" t="s">
        <v>254</v>
      </c>
      <c r="B180" s="14" t="s">
        <v>41</v>
      </c>
      <c r="C180" s="73" t="s">
        <v>25</v>
      </c>
      <c r="D180" s="123">
        <f>SUM(АЭ:ИА!D180)-МРСК!D180</f>
        <v>0</v>
      </c>
      <c r="E180" s="118">
        <f>SUM(АЭ:ИА!E180)-МРСК!E180</f>
        <v>0</v>
      </c>
      <c r="F180" s="90">
        <f>SUM(АЭ:ИА!F180)-МРСК!F180</f>
        <v>1.1368683772161603E-13</v>
      </c>
      <c r="G180" s="152"/>
      <c r="H180" s="16"/>
    </row>
    <row r="181" spans="1:8" s="9" customFormat="1" x14ac:dyDescent="0.25">
      <c r="A181" s="13" t="s">
        <v>255</v>
      </c>
      <c r="B181" s="14" t="s">
        <v>43</v>
      </c>
      <c r="C181" s="73" t="s">
        <v>25</v>
      </c>
      <c r="D181" s="123">
        <f>SUM(АЭ:ИА!D181)-МРСК!D181</f>
        <v>0</v>
      </c>
      <c r="E181" s="118">
        <f>SUM(АЭ:ИА!E181)-МРСК!E181</f>
        <v>0</v>
      </c>
      <c r="F181" s="90">
        <f>SUM(АЭ:ИА!F181)-МРСК!F181</f>
        <v>0</v>
      </c>
      <c r="G181" s="152"/>
      <c r="H181" s="16"/>
    </row>
    <row r="182" spans="1:8" s="9" customFormat="1" hidden="1" x14ac:dyDescent="0.25">
      <c r="A182" s="13" t="s">
        <v>256</v>
      </c>
      <c r="B182" s="14" t="s">
        <v>45</v>
      </c>
      <c r="C182" s="73" t="s">
        <v>25</v>
      </c>
      <c r="D182" s="123">
        <f>SUM(АЭ:ИА!D182)-МРСК!D182</f>
        <v>0</v>
      </c>
      <c r="E182" s="118">
        <f>SUM(АЭ:ИА!E182)-МРСК!E182</f>
        <v>0</v>
      </c>
      <c r="F182" s="90">
        <f>SUM(АЭ:ИА!F182)-МРСК!F182</f>
        <v>0</v>
      </c>
      <c r="G182" s="152"/>
      <c r="H182" s="16"/>
    </row>
    <row r="183" spans="1:8" s="9" customFormat="1" ht="31.5" hidden="1" x14ac:dyDescent="0.25">
      <c r="A183" s="13" t="s">
        <v>257</v>
      </c>
      <c r="B183" s="17" t="s">
        <v>47</v>
      </c>
      <c r="C183" s="73" t="s">
        <v>25</v>
      </c>
      <c r="D183" s="123">
        <f>SUM(АЭ:ИА!D183)-МРСК!D183</f>
        <v>0</v>
      </c>
      <c r="E183" s="118">
        <f>SUM(АЭ:ИА!E183)-МРСК!E183</f>
        <v>0</v>
      </c>
      <c r="F183" s="90">
        <f>SUM(АЭ:ИА!F183)-МРСК!F183</f>
        <v>0</v>
      </c>
      <c r="G183" s="152"/>
      <c r="H183" s="16"/>
    </row>
    <row r="184" spans="1:8" s="9" customFormat="1" hidden="1" x14ac:dyDescent="0.25">
      <c r="A184" s="13" t="s">
        <v>258</v>
      </c>
      <c r="B184" s="18" t="s">
        <v>49</v>
      </c>
      <c r="C184" s="73" t="s">
        <v>25</v>
      </c>
      <c r="D184" s="123">
        <f>SUM(АЭ:ИА!D184)-МРСК!D184</f>
        <v>0</v>
      </c>
      <c r="E184" s="118">
        <f>SUM(АЭ:ИА!E184)-МРСК!E184</f>
        <v>0</v>
      </c>
      <c r="F184" s="90">
        <f>SUM(АЭ:ИА!F184)-МРСК!F184</f>
        <v>0</v>
      </c>
      <c r="G184" s="152"/>
      <c r="H184" s="16"/>
    </row>
    <row r="185" spans="1:8" s="9" customFormat="1" hidden="1" x14ac:dyDescent="0.25">
      <c r="A185" s="13" t="s">
        <v>259</v>
      </c>
      <c r="B185" s="18" t="s">
        <v>51</v>
      </c>
      <c r="C185" s="73" t="s">
        <v>25</v>
      </c>
      <c r="D185" s="123">
        <f>SUM(АЭ:ИА!D185)-МРСК!D185</f>
        <v>0</v>
      </c>
      <c r="E185" s="118">
        <f>SUM(АЭ:ИА!E185)-МРСК!E185</f>
        <v>0</v>
      </c>
      <c r="F185" s="90">
        <f>SUM(АЭ:ИА!F185)-МРСК!F185</f>
        <v>0</v>
      </c>
      <c r="G185" s="152"/>
      <c r="H185" s="16"/>
    </row>
    <row r="186" spans="1:8" s="9" customFormat="1" ht="47.25" x14ac:dyDescent="0.25">
      <c r="A186" s="13" t="s">
        <v>260</v>
      </c>
      <c r="B186" s="20" t="s">
        <v>261</v>
      </c>
      <c r="C186" s="73" t="s">
        <v>25</v>
      </c>
      <c r="D186" s="123">
        <f>SUM(АЭ:ИА!D186)-МРСК!D186</f>
        <v>0</v>
      </c>
      <c r="E186" s="118">
        <f>SUM(АЭ:ИА!E186)-МРСК!E186</f>
        <v>0</v>
      </c>
      <c r="F186" s="90">
        <f>SUM(АЭ:ИА!F186)-МРСК!F186</f>
        <v>0</v>
      </c>
      <c r="G186" s="152"/>
      <c r="H186" s="16"/>
    </row>
    <row r="187" spans="1:8" s="9" customFormat="1" x14ac:dyDescent="0.25">
      <c r="A187" s="13" t="s">
        <v>262</v>
      </c>
      <c r="B187" s="19" t="s">
        <v>263</v>
      </c>
      <c r="C187" s="73" t="s">
        <v>25</v>
      </c>
      <c r="D187" s="123">
        <f>SUM(АЭ:ИА!D187)-МРСК!D187</f>
        <v>0</v>
      </c>
      <c r="E187" s="118">
        <f>SUM(АЭ:ИА!E187)-МРСК!E187</f>
        <v>0</v>
      </c>
      <c r="F187" s="90">
        <f>SUM(АЭ:ИА!F187)-МРСК!F187</f>
        <v>0</v>
      </c>
      <c r="G187" s="152"/>
      <c r="H187" s="16"/>
    </row>
    <row r="188" spans="1:8" s="9" customFormat="1" ht="31.5" x14ac:dyDescent="0.25">
      <c r="A188" s="13" t="s">
        <v>264</v>
      </c>
      <c r="B188" s="19" t="s">
        <v>265</v>
      </c>
      <c r="C188" s="73" t="s">
        <v>25</v>
      </c>
      <c r="D188" s="123">
        <f>SUM(АЭ:ИА!D188)-МРСК!D188</f>
        <v>0</v>
      </c>
      <c r="E188" s="118">
        <f>SUM(АЭ:ИА!E188)-МРСК!E188</f>
        <v>0</v>
      </c>
      <c r="F188" s="90">
        <f>SUM(АЭ:ИА!F188)-МРСК!F188</f>
        <v>0</v>
      </c>
      <c r="G188" s="152"/>
      <c r="H188" s="16"/>
    </row>
    <row r="189" spans="1:8" s="9" customFormat="1" x14ac:dyDescent="0.25">
      <c r="A189" s="13" t="s">
        <v>266</v>
      </c>
      <c r="B189" s="14" t="s">
        <v>53</v>
      </c>
      <c r="C189" s="73" t="s">
        <v>25</v>
      </c>
      <c r="D189" s="123">
        <f>SUM(АЭ:ИА!D189)-МРСК!D189</f>
        <v>0</v>
      </c>
      <c r="E189" s="118">
        <f>SUM(АЭ:ИА!E189)-МРСК!E189</f>
        <v>0</v>
      </c>
      <c r="F189" s="90">
        <f>SUM(АЭ:ИА!F189)-МРСК!F189</f>
        <v>0</v>
      </c>
      <c r="G189" s="152"/>
      <c r="H189" s="16"/>
    </row>
    <row r="190" spans="1:8" s="9" customFormat="1" x14ac:dyDescent="0.25">
      <c r="A190" s="13" t="s">
        <v>267</v>
      </c>
      <c r="B190" s="34" t="s">
        <v>268</v>
      </c>
      <c r="C190" s="73" t="s">
        <v>25</v>
      </c>
      <c r="D190" s="123">
        <f>SUM(АЭ:ИА!D190)-МРСК!D190</f>
        <v>0</v>
      </c>
      <c r="E190" s="118">
        <f>SUM(АЭ:ИА!E190)-МРСК!E190</f>
        <v>0</v>
      </c>
      <c r="F190" s="90">
        <f>SUM(АЭ:ИА!F190)-МРСК!F190</f>
        <v>-1.5916157281026244E-11</v>
      </c>
      <c r="G190" s="152"/>
      <c r="H190" s="16"/>
    </row>
    <row r="191" spans="1:8" s="9" customFormat="1" x14ac:dyDescent="0.25">
      <c r="A191" s="13" t="s">
        <v>269</v>
      </c>
      <c r="B191" s="20" t="s">
        <v>270</v>
      </c>
      <c r="C191" s="73" t="s">
        <v>25</v>
      </c>
      <c r="D191" s="123">
        <f>SUM(АЭ:ИА!D191)-МРСК!D191</f>
        <v>0</v>
      </c>
      <c r="E191" s="118">
        <f>SUM(АЭ:ИА!E191)-МРСК!E191</f>
        <v>0</v>
      </c>
      <c r="F191" s="90">
        <f>SUM(АЭ:ИА!F191)-МРСК!F191</f>
        <v>0</v>
      </c>
      <c r="G191" s="152"/>
      <c r="H191" s="16"/>
    </row>
    <row r="192" spans="1:8" s="9" customFormat="1" x14ac:dyDescent="0.25">
      <c r="A192" s="13" t="s">
        <v>271</v>
      </c>
      <c r="B192" s="20" t="s">
        <v>272</v>
      </c>
      <c r="C192" s="73" t="s">
        <v>25</v>
      </c>
      <c r="D192" s="123">
        <f>SUM(АЭ:ИА!D192)-МРСК!D192</f>
        <v>0</v>
      </c>
      <c r="E192" s="118">
        <f>SUM(АЭ:ИА!E192)-МРСК!E192</f>
        <v>0</v>
      </c>
      <c r="F192" s="90">
        <f>SUM(АЭ:ИА!F192)-МРСК!F192</f>
        <v>0</v>
      </c>
      <c r="G192" s="152"/>
      <c r="H192" s="16"/>
    </row>
    <row r="193" spans="1:8" s="9" customFormat="1" ht="31.5" x14ac:dyDescent="0.25">
      <c r="A193" s="13" t="s">
        <v>273</v>
      </c>
      <c r="B193" s="19" t="s">
        <v>274</v>
      </c>
      <c r="C193" s="73" t="s">
        <v>25</v>
      </c>
      <c r="D193" s="123">
        <f>SUM(АЭ:ИА!D193)-МРСК!D193</f>
        <v>0</v>
      </c>
      <c r="E193" s="118">
        <f>SUM(АЭ:ИА!E193)-МРСК!E193</f>
        <v>0</v>
      </c>
      <c r="F193" s="90">
        <f>SUM(АЭ:ИА!F193)-МРСК!F193</f>
        <v>0</v>
      </c>
      <c r="G193" s="152"/>
      <c r="H193" s="16"/>
    </row>
    <row r="194" spans="1:8" s="9" customFormat="1" x14ac:dyDescent="0.25">
      <c r="A194" s="13" t="s">
        <v>275</v>
      </c>
      <c r="B194" s="19" t="s">
        <v>276</v>
      </c>
      <c r="C194" s="73" t="s">
        <v>25</v>
      </c>
      <c r="D194" s="123">
        <f>SUM(АЭ:ИА!D194)-МРСК!D194</f>
        <v>0</v>
      </c>
      <c r="E194" s="118">
        <f>SUM(АЭ:ИА!E194)-МРСК!E194</f>
        <v>0</v>
      </c>
      <c r="F194" s="90">
        <f>SUM(АЭ:ИА!F194)-МРСК!F194</f>
        <v>-1.2967404927621828E-13</v>
      </c>
      <c r="G194" s="152"/>
      <c r="H194" s="16"/>
    </row>
    <row r="195" spans="1:8" s="9" customFormat="1" x14ac:dyDescent="0.25">
      <c r="A195" s="13" t="s">
        <v>277</v>
      </c>
      <c r="B195" s="19" t="s">
        <v>278</v>
      </c>
      <c r="C195" s="73" t="s">
        <v>25</v>
      </c>
      <c r="D195" s="123">
        <f>SUM(АЭ:ИА!D195)-МРСК!D195</f>
        <v>0</v>
      </c>
      <c r="E195" s="118">
        <f>SUM(АЭ:ИА!E195)-МРСК!E195</f>
        <v>0</v>
      </c>
      <c r="F195" s="90">
        <f>SUM(АЭ:ИА!F195)-МРСК!F195</f>
        <v>0</v>
      </c>
      <c r="G195" s="152"/>
      <c r="H195" s="16"/>
    </row>
    <row r="196" spans="1:8" s="9" customFormat="1" ht="47.25" x14ac:dyDescent="0.25">
      <c r="A196" s="13" t="s">
        <v>279</v>
      </c>
      <c r="B196" s="20" t="s">
        <v>280</v>
      </c>
      <c r="C196" s="73" t="s">
        <v>25</v>
      </c>
      <c r="D196" s="123">
        <f>SUM(АЭ:ИА!D196)-МРСК!D196</f>
        <v>0</v>
      </c>
      <c r="E196" s="118">
        <f>SUM(АЭ:ИА!E196)-МРСК!E196</f>
        <v>0</v>
      </c>
      <c r="F196" s="90">
        <f>SUM(АЭ:ИА!F196)-МРСК!F196</f>
        <v>0</v>
      </c>
      <c r="G196" s="152"/>
      <c r="H196" s="16"/>
    </row>
    <row r="197" spans="1:8" s="9" customFormat="1" ht="31.5" x14ac:dyDescent="0.25">
      <c r="A197" s="13" t="s">
        <v>281</v>
      </c>
      <c r="B197" s="20" t="s">
        <v>282</v>
      </c>
      <c r="C197" s="73" t="s">
        <v>25</v>
      </c>
      <c r="D197" s="123">
        <f>SUM(АЭ:ИА!D197)-МРСК!D197</f>
        <v>0</v>
      </c>
      <c r="E197" s="118">
        <f>SUM(АЭ:ИА!E197)-МРСК!E197</f>
        <v>0</v>
      </c>
      <c r="F197" s="90">
        <f>SUM(АЭ:ИА!F197)-МРСК!F197</f>
        <v>-1.4210854715202004E-13</v>
      </c>
      <c r="G197" s="152"/>
      <c r="H197" s="16"/>
    </row>
    <row r="198" spans="1:8" s="9" customFormat="1" ht="31.5" x14ac:dyDescent="0.25">
      <c r="A198" s="13" t="s">
        <v>283</v>
      </c>
      <c r="B198" s="20" t="s">
        <v>284</v>
      </c>
      <c r="C198" s="73" t="s">
        <v>25</v>
      </c>
      <c r="D198" s="123">
        <f>SUM(АЭ:ИА!D198)-МРСК!D198</f>
        <v>0</v>
      </c>
      <c r="E198" s="118">
        <f>SUM(АЭ:ИА!E198)-МРСК!E198</f>
        <v>0</v>
      </c>
      <c r="F198" s="90">
        <f>SUM(АЭ:ИА!F198)-МРСК!F198</f>
        <v>0</v>
      </c>
      <c r="G198" s="152"/>
      <c r="H198" s="16"/>
    </row>
    <row r="199" spans="1:8" s="9" customFormat="1" x14ac:dyDescent="0.25">
      <c r="A199" s="13" t="s">
        <v>285</v>
      </c>
      <c r="B199" s="20" t="s">
        <v>286</v>
      </c>
      <c r="C199" s="73" t="s">
        <v>25</v>
      </c>
      <c r="D199" s="123">
        <f>SUM(АЭ:ИА!D199)-МРСК!D199</f>
        <v>0</v>
      </c>
      <c r="E199" s="118">
        <f>SUM(АЭ:ИА!E199)-МРСК!E199</f>
        <v>0</v>
      </c>
      <c r="F199" s="90">
        <f>SUM(АЭ:ИА!F199)-МРСК!F199</f>
        <v>-1.4779288903810084E-12</v>
      </c>
      <c r="G199" s="152"/>
      <c r="H199" s="16"/>
    </row>
    <row r="200" spans="1:8" s="9" customFormat="1" x14ac:dyDescent="0.25">
      <c r="A200" s="13" t="s">
        <v>287</v>
      </c>
      <c r="B200" s="20" t="s">
        <v>288</v>
      </c>
      <c r="C200" s="73" t="s">
        <v>25</v>
      </c>
      <c r="D200" s="123">
        <f>SUM(АЭ:ИА!D200)-МРСК!D200</f>
        <v>0</v>
      </c>
      <c r="E200" s="118">
        <f>SUM(АЭ:ИА!E200)-МРСК!E200</f>
        <v>0</v>
      </c>
      <c r="F200" s="90">
        <f>SUM(АЭ:ИА!F200)-МРСК!F200</f>
        <v>-2.1316282072803006E-13</v>
      </c>
      <c r="G200" s="152"/>
      <c r="H200" s="16"/>
    </row>
    <row r="201" spans="1:8" s="9" customFormat="1" x14ac:dyDescent="0.25">
      <c r="A201" s="13" t="s">
        <v>289</v>
      </c>
      <c r="B201" s="20" t="s">
        <v>290</v>
      </c>
      <c r="C201" s="73" t="s">
        <v>25</v>
      </c>
      <c r="D201" s="123">
        <f>SUM(АЭ:ИА!D201)-МРСК!D201</f>
        <v>0</v>
      </c>
      <c r="E201" s="118">
        <f>SUM(АЭ:ИА!E201)-МРСК!E201</f>
        <v>0</v>
      </c>
      <c r="F201" s="90">
        <f>SUM(АЭ:ИА!F201)-МРСК!F201</f>
        <v>-2.2737367544323206E-13</v>
      </c>
      <c r="G201" s="152"/>
      <c r="H201" s="16"/>
    </row>
    <row r="202" spans="1:8" s="9" customFormat="1" x14ac:dyDescent="0.25">
      <c r="A202" s="13" t="s">
        <v>291</v>
      </c>
      <c r="B202" s="19" t="s">
        <v>292</v>
      </c>
      <c r="C202" s="73" t="s">
        <v>25</v>
      </c>
      <c r="D202" s="123">
        <f>SUM(АЭ:ИА!D202)-МРСК!D202</f>
        <v>0</v>
      </c>
      <c r="E202" s="118">
        <f>SUM(АЭ:ИА!E202)-МРСК!E202</f>
        <v>0</v>
      </c>
      <c r="F202" s="90">
        <f>SUM(АЭ:ИА!F202)-МРСК!F202</f>
        <v>0</v>
      </c>
      <c r="G202" s="152"/>
      <c r="H202" s="16"/>
    </row>
    <row r="203" spans="1:8" s="9" customFormat="1" ht="31.5" x14ac:dyDescent="0.25">
      <c r="A203" s="13" t="s">
        <v>293</v>
      </c>
      <c r="B203" s="20" t="s">
        <v>294</v>
      </c>
      <c r="C203" s="73" t="s">
        <v>25</v>
      </c>
      <c r="D203" s="123">
        <f>SUM(АЭ:ИА!D203)-МРСК!D203</f>
        <v>0</v>
      </c>
      <c r="E203" s="118">
        <f>SUM(АЭ:ИА!E203)-МРСК!E203</f>
        <v>0</v>
      </c>
      <c r="F203" s="90">
        <f>SUM(АЭ:ИА!F203)-МРСК!F203</f>
        <v>3.1263880373444408E-13</v>
      </c>
      <c r="G203" s="152"/>
      <c r="H203" s="16"/>
    </row>
    <row r="204" spans="1:8" s="9" customFormat="1" x14ac:dyDescent="0.25">
      <c r="A204" s="13" t="s">
        <v>295</v>
      </c>
      <c r="B204" s="20" t="s">
        <v>296</v>
      </c>
      <c r="C204" s="73" t="s">
        <v>25</v>
      </c>
      <c r="D204" s="123">
        <f>SUM(АЭ:ИА!D204)-МРСК!D204</f>
        <v>0</v>
      </c>
      <c r="E204" s="118">
        <f>SUM(АЭ:ИА!E204)-МРСК!E204</f>
        <v>0</v>
      </c>
      <c r="F204" s="90">
        <f>SUM(АЭ:ИА!F204)-МРСК!F204</f>
        <v>-3.4106051316484809E-13</v>
      </c>
      <c r="G204" s="152"/>
      <c r="H204" s="16"/>
    </row>
    <row r="205" spans="1:8" s="9" customFormat="1" x14ac:dyDescent="0.25">
      <c r="A205" s="13" t="s">
        <v>297</v>
      </c>
      <c r="B205" s="20" t="s">
        <v>298</v>
      </c>
      <c r="C205" s="73" t="s">
        <v>25</v>
      </c>
      <c r="D205" s="123">
        <f>SUM(АЭ:ИА!D205)-МРСК!D205</f>
        <v>0</v>
      </c>
      <c r="E205" s="118">
        <f>SUM(АЭ:ИА!E205)-МРСК!E205</f>
        <v>0</v>
      </c>
      <c r="F205" s="90">
        <f>SUM(АЭ:ИА!F205)-МРСК!F205</f>
        <v>2.5313084961453569E-14</v>
      </c>
      <c r="G205" s="152"/>
      <c r="H205" s="16"/>
    </row>
    <row r="206" spans="1:8" s="9" customFormat="1" ht="47.25" x14ac:dyDescent="0.25">
      <c r="A206" s="13" t="s">
        <v>299</v>
      </c>
      <c r="B206" s="20" t="s">
        <v>300</v>
      </c>
      <c r="C206" s="73" t="s">
        <v>25</v>
      </c>
      <c r="D206" s="123">
        <f>SUM(АЭ:ИА!D206)-МРСК!D206</f>
        <v>0</v>
      </c>
      <c r="E206" s="118">
        <f>SUM(АЭ:ИА!E206)-МРСК!E206</f>
        <v>0</v>
      </c>
      <c r="F206" s="90">
        <f>SUM(АЭ:ИА!F206)-МРСК!F206</f>
        <v>1.1368683772161603E-13</v>
      </c>
      <c r="G206" s="152"/>
      <c r="H206" s="16"/>
    </row>
    <row r="207" spans="1:8" s="9" customFormat="1" x14ac:dyDescent="0.25">
      <c r="A207" s="13" t="s">
        <v>301</v>
      </c>
      <c r="B207" s="20" t="s">
        <v>302</v>
      </c>
      <c r="C207" s="73" t="s">
        <v>25</v>
      </c>
      <c r="D207" s="123">
        <f>SUM(АЭ:ИА!D207)-МРСК!D207</f>
        <v>0</v>
      </c>
      <c r="E207" s="118">
        <f>SUM(АЭ:ИА!E207)-МРСК!E207</f>
        <v>0</v>
      </c>
      <c r="F207" s="90">
        <f>SUM(АЭ:ИА!F207)-МРСК!F207</f>
        <v>-8.5265128291212022E-13</v>
      </c>
      <c r="G207" s="152"/>
      <c r="H207" s="16"/>
    </row>
    <row r="208" spans="1:8" s="9" customFormat="1" ht="31.5" x14ac:dyDescent="0.25">
      <c r="A208" s="13" t="s">
        <v>303</v>
      </c>
      <c r="B208" s="34" t="s">
        <v>304</v>
      </c>
      <c r="C208" s="73" t="s">
        <v>25</v>
      </c>
      <c r="D208" s="123">
        <f>SUM(АЭ:ИА!D208)-МРСК!D208</f>
        <v>0</v>
      </c>
      <c r="E208" s="118">
        <f>SUM(АЭ:ИА!E208)-МРСК!E208</f>
        <v>0</v>
      </c>
      <c r="F208" s="90">
        <f>SUM(АЭ:ИА!F208)-МРСК!F208</f>
        <v>0</v>
      </c>
      <c r="G208" s="152"/>
      <c r="H208" s="16"/>
    </row>
    <row r="209" spans="1:8" s="9" customFormat="1" ht="31.5" x14ac:dyDescent="0.25">
      <c r="A209" s="13" t="s">
        <v>305</v>
      </c>
      <c r="B209" s="20" t="s">
        <v>306</v>
      </c>
      <c r="C209" s="73" t="s">
        <v>25</v>
      </c>
      <c r="D209" s="123">
        <f>SUM(АЭ:ИА!D209)-МРСК!D209</f>
        <v>0</v>
      </c>
      <c r="E209" s="118">
        <f>SUM(АЭ:ИА!E209)-МРСК!E209</f>
        <v>0</v>
      </c>
      <c r="F209" s="90">
        <f>SUM(АЭ:ИА!F209)-МРСК!F209</f>
        <v>0</v>
      </c>
      <c r="G209" s="152"/>
      <c r="H209" s="16"/>
    </row>
    <row r="210" spans="1:8" s="9" customFormat="1" ht="31.5" x14ac:dyDescent="0.25">
      <c r="A210" s="13" t="s">
        <v>307</v>
      </c>
      <c r="B210" s="20" t="s">
        <v>308</v>
      </c>
      <c r="C210" s="73" t="s">
        <v>25</v>
      </c>
      <c r="D210" s="123">
        <f>SUM(АЭ:ИА!D210)-МРСК!D210</f>
        <v>0</v>
      </c>
      <c r="E210" s="118">
        <f>SUM(АЭ:ИА!E210)-МРСК!E210</f>
        <v>0</v>
      </c>
      <c r="F210" s="90">
        <f>SUM(АЭ:ИА!F210)-МРСК!F210</f>
        <v>0</v>
      </c>
      <c r="G210" s="152"/>
      <c r="H210" s="16"/>
    </row>
    <row r="211" spans="1:8" s="9" customFormat="1" ht="31.5" x14ac:dyDescent="0.25">
      <c r="A211" s="13" t="s">
        <v>309</v>
      </c>
      <c r="B211" s="19" t="s">
        <v>310</v>
      </c>
      <c r="C211" s="73" t="s">
        <v>25</v>
      </c>
      <c r="D211" s="123">
        <f>SUM(АЭ:ИА!D211)-МРСК!D211</f>
        <v>0</v>
      </c>
      <c r="E211" s="118">
        <f>SUM(АЭ:ИА!E211)-МРСК!E211</f>
        <v>0</v>
      </c>
      <c r="F211" s="90">
        <f>SUM(АЭ:ИА!F211)-МРСК!F211</f>
        <v>0</v>
      </c>
      <c r="G211" s="152"/>
      <c r="H211" s="16"/>
    </row>
    <row r="212" spans="1:8" s="9" customFormat="1" x14ac:dyDescent="0.25">
      <c r="A212" s="13" t="s">
        <v>311</v>
      </c>
      <c r="B212" s="21" t="s">
        <v>312</v>
      </c>
      <c r="C212" s="73" t="s">
        <v>25</v>
      </c>
      <c r="D212" s="123">
        <f>SUM(АЭ:ИА!D212)-МРСК!D212</f>
        <v>0</v>
      </c>
      <c r="E212" s="118">
        <f>SUM(АЭ:ИА!E212)-МРСК!E212</f>
        <v>0</v>
      </c>
      <c r="F212" s="90">
        <f>SUM(АЭ:ИА!F212)-МРСК!F212</f>
        <v>0</v>
      </c>
      <c r="G212" s="152"/>
      <c r="H212" s="16"/>
    </row>
    <row r="213" spans="1:8" s="9" customFormat="1" ht="31.5" x14ac:dyDescent="0.25">
      <c r="A213" s="13" t="s">
        <v>313</v>
      </c>
      <c r="B213" s="21" t="s">
        <v>314</v>
      </c>
      <c r="C213" s="73" t="s">
        <v>25</v>
      </c>
      <c r="D213" s="123">
        <f>SUM(АЭ:ИА!D213)-МРСК!D213</f>
        <v>0</v>
      </c>
      <c r="E213" s="118">
        <f>SUM(АЭ:ИА!E213)-МРСК!E213</f>
        <v>0</v>
      </c>
      <c r="F213" s="90">
        <f>SUM(АЭ:ИА!F213)-МРСК!F213</f>
        <v>0</v>
      </c>
      <c r="G213" s="152"/>
      <c r="H213" s="16"/>
    </row>
    <row r="214" spans="1:8" s="9" customFormat="1" x14ac:dyDescent="0.25">
      <c r="A214" s="13" t="s">
        <v>315</v>
      </c>
      <c r="B214" s="20" t="s">
        <v>316</v>
      </c>
      <c r="C214" s="73" t="s">
        <v>25</v>
      </c>
      <c r="D214" s="123">
        <f>SUM(АЭ:ИА!D214)-МРСК!D214</f>
        <v>0</v>
      </c>
      <c r="E214" s="118">
        <f>SUM(АЭ:ИА!E214)-МРСК!E214</f>
        <v>0</v>
      </c>
      <c r="F214" s="90">
        <f>SUM(АЭ:ИА!F214)-МРСК!F214</f>
        <v>0</v>
      </c>
      <c r="G214" s="152"/>
      <c r="H214" s="16"/>
    </row>
    <row r="215" spans="1:8" s="9" customFormat="1" ht="31.5" x14ac:dyDescent="0.25">
      <c r="A215" s="13" t="s">
        <v>317</v>
      </c>
      <c r="B215" s="34" t="s">
        <v>318</v>
      </c>
      <c r="C215" s="73" t="s">
        <v>25</v>
      </c>
      <c r="D215" s="123">
        <f>SUM(АЭ:ИА!D215)-МРСК!D215</f>
        <v>0</v>
      </c>
      <c r="E215" s="118">
        <f>SUM(АЭ:ИА!E215)-МРСК!E215</f>
        <v>0</v>
      </c>
      <c r="F215" s="90">
        <f>SUM(АЭ:ИА!F215)-МРСК!F215</f>
        <v>-2.8990143619012088E-12</v>
      </c>
      <c r="G215" s="152"/>
      <c r="H215" s="16"/>
    </row>
    <row r="216" spans="1:8" s="9" customFormat="1" x14ac:dyDescent="0.25">
      <c r="A216" s="13" t="s">
        <v>319</v>
      </c>
      <c r="B216" s="20" t="s">
        <v>320</v>
      </c>
      <c r="C216" s="73" t="s">
        <v>25</v>
      </c>
      <c r="D216" s="123">
        <f>SUM(АЭ:ИА!D216)-МРСК!D216</f>
        <v>0</v>
      </c>
      <c r="E216" s="118">
        <f>SUM(АЭ:ИА!E216)-МРСК!E216</f>
        <v>0</v>
      </c>
      <c r="F216" s="90">
        <f>SUM(АЭ:ИА!F216)-МРСК!F216</f>
        <v>-2.5011104298755527E-12</v>
      </c>
      <c r="G216" s="152"/>
      <c r="H216" s="16"/>
    </row>
    <row r="217" spans="1:8" s="9" customFormat="1" x14ac:dyDescent="0.25">
      <c r="A217" s="13" t="s">
        <v>321</v>
      </c>
      <c r="B217" s="19" t="s">
        <v>322</v>
      </c>
      <c r="C217" s="73" t="s">
        <v>25</v>
      </c>
      <c r="D217" s="123">
        <f>SUM(АЭ:ИА!D217)-МРСК!D217</f>
        <v>0</v>
      </c>
      <c r="E217" s="118">
        <f>SUM(АЭ:ИА!E217)-МРСК!E217</f>
        <v>0</v>
      </c>
      <c r="F217" s="90">
        <f>SUM(АЭ:ИА!F217)-МРСК!F217</f>
        <v>0</v>
      </c>
      <c r="G217" s="152"/>
      <c r="H217" s="16"/>
    </row>
    <row r="218" spans="1:8" s="9" customFormat="1" x14ac:dyDescent="0.25">
      <c r="A218" s="13" t="s">
        <v>323</v>
      </c>
      <c r="B218" s="19" t="s">
        <v>324</v>
      </c>
      <c r="C218" s="73" t="s">
        <v>25</v>
      </c>
      <c r="D218" s="123">
        <f>SUM(АЭ:ИА!D218)-МРСК!D218</f>
        <v>0</v>
      </c>
      <c r="E218" s="118">
        <f>SUM(АЭ:ИА!E218)-МРСК!E218</f>
        <v>0</v>
      </c>
      <c r="F218" s="90">
        <f>SUM(АЭ:ИА!F218)-МРСК!F218</f>
        <v>-1.1652900866465643E-12</v>
      </c>
      <c r="G218" s="152"/>
      <c r="H218" s="16"/>
    </row>
    <row r="219" spans="1:8" s="9" customFormat="1" ht="31.5" x14ac:dyDescent="0.25">
      <c r="A219" s="13" t="s">
        <v>325</v>
      </c>
      <c r="B219" s="19" t="s">
        <v>326</v>
      </c>
      <c r="C219" s="73" t="s">
        <v>25</v>
      </c>
      <c r="D219" s="123">
        <f>SUM(АЭ:ИА!D219)-МРСК!D219</f>
        <v>0</v>
      </c>
      <c r="E219" s="118">
        <f>SUM(АЭ:ИА!E219)-МРСК!E219</f>
        <v>0</v>
      </c>
      <c r="F219" s="90">
        <f>SUM(АЭ:ИА!F219)-МРСК!F219</f>
        <v>0</v>
      </c>
      <c r="G219" s="152"/>
      <c r="H219" s="16"/>
    </row>
    <row r="220" spans="1:8" s="9" customFormat="1" ht="31.5" x14ac:dyDescent="0.25">
      <c r="A220" s="13" t="s">
        <v>327</v>
      </c>
      <c r="B220" s="19" t="s">
        <v>328</v>
      </c>
      <c r="C220" s="73" t="s">
        <v>25</v>
      </c>
      <c r="D220" s="123">
        <f>SUM(АЭ:ИА!D220)-МРСК!D220</f>
        <v>0</v>
      </c>
      <c r="E220" s="118">
        <f>SUM(АЭ:ИА!E220)-МРСК!E220</f>
        <v>0</v>
      </c>
      <c r="F220" s="90">
        <f>SUM(АЭ:ИА!F220)-МРСК!F220</f>
        <v>0</v>
      </c>
      <c r="G220" s="152"/>
      <c r="H220" s="16"/>
    </row>
    <row r="221" spans="1:8" s="9" customFormat="1" ht="31.5" x14ac:dyDescent="0.25">
      <c r="A221" s="13" t="s">
        <v>329</v>
      </c>
      <c r="B221" s="19" t="s">
        <v>330</v>
      </c>
      <c r="C221" s="73" t="s">
        <v>25</v>
      </c>
      <c r="D221" s="123">
        <f>SUM(АЭ:ИА!D221)-МРСК!D221</f>
        <v>0</v>
      </c>
      <c r="E221" s="118">
        <f>SUM(АЭ:ИА!E221)-МРСК!E221</f>
        <v>0</v>
      </c>
      <c r="F221" s="90">
        <f>SUM(АЭ:ИА!F221)-МРСК!F221</f>
        <v>0</v>
      </c>
      <c r="G221" s="152"/>
      <c r="H221" s="16"/>
    </row>
    <row r="222" spans="1:8" s="9" customFormat="1" ht="31.5" x14ac:dyDescent="0.25">
      <c r="A222" s="13" t="s">
        <v>331</v>
      </c>
      <c r="B222" s="19" t="s">
        <v>332</v>
      </c>
      <c r="C222" s="73" t="s">
        <v>25</v>
      </c>
      <c r="D222" s="123">
        <f>SUM(АЭ:ИА!D222)-МРСК!D222</f>
        <v>0</v>
      </c>
      <c r="E222" s="118">
        <f>SUM(АЭ:ИА!E222)-МРСК!E222</f>
        <v>0</v>
      </c>
      <c r="F222" s="90">
        <f>SUM(АЭ:ИА!F222)-МРСК!F222</f>
        <v>0</v>
      </c>
      <c r="G222" s="152"/>
      <c r="H222" s="16"/>
    </row>
    <row r="223" spans="1:8" s="9" customFormat="1" x14ac:dyDescent="0.25">
      <c r="A223" s="13" t="s">
        <v>333</v>
      </c>
      <c r="B223" s="20" t="s">
        <v>334</v>
      </c>
      <c r="C223" s="73" t="s">
        <v>25</v>
      </c>
      <c r="D223" s="123">
        <f>SUM(АЭ:ИА!D223)-МРСК!D223</f>
        <v>0</v>
      </c>
      <c r="E223" s="118">
        <f>SUM(АЭ:ИА!E223)-МРСК!E223</f>
        <v>0</v>
      </c>
      <c r="F223" s="90">
        <f>SUM(АЭ:ИА!F223)-МРСК!F223</f>
        <v>0</v>
      </c>
      <c r="G223" s="152"/>
      <c r="H223" s="16"/>
    </row>
    <row r="224" spans="1:8" s="9" customFormat="1" ht="31.5" x14ac:dyDescent="0.25">
      <c r="A224" s="13" t="s">
        <v>335</v>
      </c>
      <c r="B224" s="20" t="s">
        <v>336</v>
      </c>
      <c r="C224" s="73" t="s">
        <v>25</v>
      </c>
      <c r="D224" s="123">
        <f>SUM(АЭ:ИА!D224)-МРСК!D224</f>
        <v>0</v>
      </c>
      <c r="E224" s="118">
        <f>SUM(АЭ:ИА!E224)-МРСК!E224</f>
        <v>0</v>
      </c>
      <c r="F224" s="90">
        <f>SUM(АЭ:ИА!F224)-МРСК!F224</f>
        <v>0</v>
      </c>
      <c r="G224" s="152"/>
      <c r="H224" s="16"/>
    </row>
    <row r="225" spans="1:8" s="9" customFormat="1" x14ac:dyDescent="0.25">
      <c r="A225" s="13" t="s">
        <v>337</v>
      </c>
      <c r="B225" s="20" t="s">
        <v>116</v>
      </c>
      <c r="C225" s="73" t="s">
        <v>231</v>
      </c>
      <c r="D225" s="123">
        <f>SUM(АЭ:ИА!D225)-МРСК!D225</f>
        <v>0</v>
      </c>
      <c r="E225" s="118">
        <f>SUM(АЭ:ИА!E225)-МРСК!E225</f>
        <v>0</v>
      </c>
      <c r="F225" s="90">
        <f>SUM(АЭ:ИА!F225)-МРСК!F225</f>
        <v>0</v>
      </c>
      <c r="G225" s="152"/>
      <c r="H225" s="16"/>
    </row>
    <row r="226" spans="1:8" s="9" customFormat="1" ht="31.5" x14ac:dyDescent="0.25">
      <c r="A226" s="13" t="s">
        <v>338</v>
      </c>
      <c r="B226" s="20" t="s">
        <v>339</v>
      </c>
      <c r="C226" s="73" t="s">
        <v>25</v>
      </c>
      <c r="D226" s="123">
        <f>SUM(АЭ:ИА!D226)-МРСК!D226</f>
        <v>0</v>
      </c>
      <c r="E226" s="118">
        <f>SUM(АЭ:ИА!E226)-МРСК!E226</f>
        <v>0</v>
      </c>
      <c r="F226" s="90">
        <f>SUM(АЭ:ИА!F226)-МРСК!F226</f>
        <v>0</v>
      </c>
      <c r="G226" s="152"/>
      <c r="H226" s="16"/>
    </row>
    <row r="227" spans="1:8" s="9" customFormat="1" ht="31.5" x14ac:dyDescent="0.25">
      <c r="A227" s="13" t="s">
        <v>340</v>
      </c>
      <c r="B227" s="34" t="s">
        <v>341</v>
      </c>
      <c r="C227" s="73" t="s">
        <v>25</v>
      </c>
      <c r="D227" s="123">
        <f>SUM(АЭ:ИА!D227)-МРСК!D227</f>
        <v>0</v>
      </c>
      <c r="E227" s="118">
        <f>SUM(АЭ:ИА!E227)-МРСК!E227</f>
        <v>0</v>
      </c>
      <c r="F227" s="90">
        <f>SUM(АЭ:ИА!F227)-МРСК!F227</f>
        <v>0</v>
      </c>
      <c r="G227" s="152"/>
      <c r="H227" s="16"/>
    </row>
    <row r="228" spans="1:8" s="9" customFormat="1" x14ac:dyDescent="0.25">
      <c r="A228" s="13" t="s">
        <v>342</v>
      </c>
      <c r="B228" s="20" t="s">
        <v>343</v>
      </c>
      <c r="C228" s="73" t="s">
        <v>25</v>
      </c>
      <c r="D228" s="123">
        <f>SUM(АЭ:ИА!D228)-МРСК!D228</f>
        <v>0</v>
      </c>
      <c r="E228" s="118">
        <f>SUM(АЭ:ИА!E228)-МРСК!E228</f>
        <v>0</v>
      </c>
      <c r="F228" s="90">
        <f>SUM(АЭ:ИА!F228)-МРСК!F228</f>
        <v>0</v>
      </c>
      <c r="G228" s="152"/>
      <c r="H228" s="16"/>
    </row>
    <row r="229" spans="1:8" s="9" customFormat="1" ht="31.5" x14ac:dyDescent="0.25">
      <c r="A229" s="13" t="s">
        <v>344</v>
      </c>
      <c r="B229" s="20" t="s">
        <v>345</v>
      </c>
      <c r="C229" s="73" t="s">
        <v>25</v>
      </c>
      <c r="D229" s="123">
        <f>SUM(АЭ:ИА!D229)-МРСК!D229</f>
        <v>0</v>
      </c>
      <c r="E229" s="118">
        <f>SUM(АЭ:ИА!E229)-МРСК!E229</f>
        <v>0</v>
      </c>
      <c r="F229" s="90">
        <f>SUM(АЭ:ИА!F229)-МРСК!F229</f>
        <v>0</v>
      </c>
      <c r="G229" s="152"/>
      <c r="H229" s="16"/>
    </row>
    <row r="230" spans="1:8" s="9" customFormat="1" x14ac:dyDescent="0.25">
      <c r="A230" s="13" t="s">
        <v>346</v>
      </c>
      <c r="B230" s="19" t="s">
        <v>347</v>
      </c>
      <c r="C230" s="73" t="s">
        <v>25</v>
      </c>
      <c r="D230" s="123">
        <f>SUM(АЭ:ИА!D230)-МРСК!D230</f>
        <v>0</v>
      </c>
      <c r="E230" s="118">
        <f>SUM(АЭ:ИА!E230)-МРСК!E230</f>
        <v>0</v>
      </c>
      <c r="F230" s="90">
        <f>SUM(АЭ:ИА!F230)-МРСК!F230</f>
        <v>0</v>
      </c>
      <c r="G230" s="152"/>
      <c r="H230" s="16"/>
    </row>
    <row r="231" spans="1:8" s="9" customFormat="1" x14ac:dyDescent="0.25">
      <c r="A231" s="13" t="s">
        <v>348</v>
      </c>
      <c r="B231" s="19" t="s">
        <v>349</v>
      </c>
      <c r="C231" s="73" t="s">
        <v>25</v>
      </c>
      <c r="D231" s="123">
        <f>SUM(АЭ:ИА!D231)-МРСК!D231</f>
        <v>0</v>
      </c>
      <c r="E231" s="118">
        <f>SUM(АЭ:ИА!E231)-МРСК!E231</f>
        <v>0</v>
      </c>
      <c r="F231" s="90">
        <f>SUM(АЭ:ИА!F231)-МРСК!F231</f>
        <v>3.0127011996228248E-12</v>
      </c>
      <c r="G231" s="152"/>
      <c r="H231" s="16"/>
    </row>
    <row r="232" spans="1:8" s="9" customFormat="1" x14ac:dyDescent="0.25">
      <c r="A232" s="13" t="s">
        <v>350</v>
      </c>
      <c r="B232" s="19" t="s">
        <v>351</v>
      </c>
      <c r="C232" s="73" t="s">
        <v>25</v>
      </c>
      <c r="D232" s="123">
        <f>SUM(АЭ:ИА!D232)-МРСК!D232</f>
        <v>0</v>
      </c>
      <c r="E232" s="118">
        <f>SUM(АЭ:ИА!E232)-МРСК!E232</f>
        <v>0</v>
      </c>
      <c r="F232" s="90">
        <f>SUM(АЭ:ИА!F232)-МРСК!F232</f>
        <v>-3.637978807091713E-12</v>
      </c>
      <c r="G232" s="152"/>
      <c r="H232" s="16"/>
    </row>
    <row r="233" spans="1:8" s="9" customFormat="1" x14ac:dyDescent="0.25">
      <c r="A233" s="13" t="s">
        <v>352</v>
      </c>
      <c r="B233" s="20" t="s">
        <v>353</v>
      </c>
      <c r="C233" s="73" t="s">
        <v>25</v>
      </c>
      <c r="D233" s="123">
        <f>SUM(АЭ:ИА!D233)-МРСК!D233</f>
        <v>0</v>
      </c>
      <c r="E233" s="118">
        <f>SUM(АЭ:ИА!E233)-МРСК!E233</f>
        <v>0</v>
      </c>
      <c r="F233" s="90">
        <f>SUM(АЭ:ИА!F233)-МРСК!F233</f>
        <v>0</v>
      </c>
      <c r="G233" s="152"/>
      <c r="H233" s="16"/>
    </row>
    <row r="234" spans="1:8" s="9" customFormat="1" ht="31.5" x14ac:dyDescent="0.25">
      <c r="A234" s="13" t="s">
        <v>354</v>
      </c>
      <c r="B234" s="20" t="s">
        <v>355</v>
      </c>
      <c r="C234" s="73" t="s">
        <v>25</v>
      </c>
      <c r="D234" s="123">
        <f>SUM(АЭ:ИА!D234)-МРСК!D234</f>
        <v>0</v>
      </c>
      <c r="E234" s="118">
        <f>SUM(АЭ:ИА!E234)-МРСК!E234</f>
        <v>0</v>
      </c>
      <c r="F234" s="90">
        <f>SUM(АЭ:ИА!F234)-МРСК!F234</f>
        <v>0</v>
      </c>
      <c r="G234" s="152"/>
      <c r="H234" s="16"/>
    </row>
    <row r="235" spans="1:8" s="9" customFormat="1" x14ac:dyDescent="0.25">
      <c r="A235" s="13" t="s">
        <v>356</v>
      </c>
      <c r="B235" s="19" t="s">
        <v>357</v>
      </c>
      <c r="C235" s="73" t="s">
        <v>25</v>
      </c>
      <c r="D235" s="123">
        <f>SUM(АЭ:ИА!D235)-МРСК!D235</f>
        <v>0</v>
      </c>
      <c r="E235" s="118">
        <f>SUM(АЭ:ИА!E235)-МРСК!E235</f>
        <v>0</v>
      </c>
      <c r="F235" s="90">
        <f>SUM(АЭ:ИА!F235)-МРСК!F235</f>
        <v>0</v>
      </c>
      <c r="G235" s="152"/>
      <c r="H235" s="16"/>
    </row>
    <row r="236" spans="1:8" s="9" customFormat="1" x14ac:dyDescent="0.25">
      <c r="A236" s="13" t="s">
        <v>358</v>
      </c>
      <c r="B236" s="19" t="s">
        <v>359</v>
      </c>
      <c r="C236" s="73" t="s">
        <v>25</v>
      </c>
      <c r="D236" s="123">
        <f>SUM(АЭ:ИА!D236)-МРСК!D236</f>
        <v>0</v>
      </c>
      <c r="E236" s="118">
        <f>SUM(АЭ:ИА!E236)-МРСК!E236</f>
        <v>0</v>
      </c>
      <c r="F236" s="90">
        <f>SUM(АЭ:ИА!F236)-МРСК!F236</f>
        <v>0</v>
      </c>
      <c r="G236" s="152"/>
      <c r="H236" s="16"/>
    </row>
    <row r="237" spans="1:8" s="9" customFormat="1" x14ac:dyDescent="0.25">
      <c r="A237" s="13" t="s">
        <v>360</v>
      </c>
      <c r="B237" s="20" t="s">
        <v>361</v>
      </c>
      <c r="C237" s="73" t="s">
        <v>25</v>
      </c>
      <c r="D237" s="123">
        <f>SUM(АЭ:ИА!D237)-МРСК!D237</f>
        <v>0</v>
      </c>
      <c r="E237" s="118">
        <f>SUM(АЭ:ИА!E237)-МРСК!E237</f>
        <v>0</v>
      </c>
      <c r="F237" s="90">
        <f>SUM(АЭ:ИА!F237)-МРСК!F237</f>
        <v>0</v>
      </c>
      <c r="G237" s="152"/>
      <c r="H237" s="16"/>
    </row>
    <row r="238" spans="1:8" s="9" customFormat="1" x14ac:dyDescent="0.25">
      <c r="A238" s="13" t="s">
        <v>362</v>
      </c>
      <c r="B238" s="20" t="s">
        <v>363</v>
      </c>
      <c r="C238" s="73" t="s">
        <v>25</v>
      </c>
      <c r="D238" s="123">
        <f>SUM(АЭ:ИА!D238)-МРСК!D238</f>
        <v>0</v>
      </c>
      <c r="E238" s="118">
        <f>SUM(АЭ:ИА!E238)-МРСК!E238</f>
        <v>0</v>
      </c>
      <c r="F238" s="90">
        <f>SUM(АЭ:ИА!F238)-МРСК!F238</f>
        <v>0</v>
      </c>
      <c r="G238" s="152"/>
      <c r="H238" s="16"/>
    </row>
    <row r="239" spans="1:8" s="9" customFormat="1" x14ac:dyDescent="0.25">
      <c r="A239" s="13" t="s">
        <v>364</v>
      </c>
      <c r="B239" s="20" t="s">
        <v>365</v>
      </c>
      <c r="C239" s="73" t="s">
        <v>25</v>
      </c>
      <c r="D239" s="123">
        <f>SUM(АЭ:ИА!D239)-МРСК!D239</f>
        <v>0</v>
      </c>
      <c r="E239" s="118">
        <f>SUM(АЭ:ИА!E239)-МРСК!E239</f>
        <v>0</v>
      </c>
      <c r="F239" s="90">
        <f>SUM(АЭ:ИА!F239)-МРСК!F239</f>
        <v>0</v>
      </c>
      <c r="G239" s="152"/>
      <c r="H239" s="16"/>
    </row>
    <row r="240" spans="1:8" s="9" customFormat="1" x14ac:dyDescent="0.25">
      <c r="A240" s="13" t="s">
        <v>366</v>
      </c>
      <c r="B240" s="34" t="s">
        <v>367</v>
      </c>
      <c r="C240" s="73" t="s">
        <v>25</v>
      </c>
      <c r="D240" s="123">
        <f>SUM(АЭ:ИА!D240)-МРСК!D240</f>
        <v>0</v>
      </c>
      <c r="E240" s="118">
        <f>SUM(АЭ:ИА!E240)-МРСК!E240</f>
        <v>0</v>
      </c>
      <c r="F240" s="90">
        <f>SUM(АЭ:ИА!F240)-МРСК!F240</f>
        <v>0</v>
      </c>
      <c r="G240" s="152"/>
      <c r="H240" s="16"/>
    </row>
    <row r="241" spans="1:8" s="9" customFormat="1" x14ac:dyDescent="0.25">
      <c r="A241" s="13" t="s">
        <v>368</v>
      </c>
      <c r="B241" s="20" t="s">
        <v>369</v>
      </c>
      <c r="C241" s="73" t="s">
        <v>25</v>
      </c>
      <c r="D241" s="123">
        <f>SUM(АЭ:ИА!D241)-МРСК!D241</f>
        <v>0</v>
      </c>
      <c r="E241" s="118">
        <f>SUM(АЭ:ИА!E241)-МРСК!E241</f>
        <v>0</v>
      </c>
      <c r="F241" s="90">
        <f>SUM(АЭ:ИА!F241)-МРСК!F241</f>
        <v>0</v>
      </c>
      <c r="G241" s="152"/>
      <c r="H241" s="16"/>
    </row>
    <row r="242" spans="1:8" s="9" customFormat="1" x14ac:dyDescent="0.25">
      <c r="A242" s="13" t="s">
        <v>370</v>
      </c>
      <c r="B242" s="19" t="s">
        <v>347</v>
      </c>
      <c r="C242" s="73" t="s">
        <v>25</v>
      </c>
      <c r="D242" s="123">
        <f>SUM(АЭ:ИА!D242)-МРСК!D242</f>
        <v>0</v>
      </c>
      <c r="E242" s="118">
        <f>SUM(АЭ:ИА!E242)-МРСК!E242</f>
        <v>0</v>
      </c>
      <c r="F242" s="90">
        <f>SUM(АЭ:ИА!F242)-МРСК!F242</f>
        <v>0</v>
      </c>
      <c r="G242" s="152"/>
      <c r="H242" s="16"/>
    </row>
    <row r="243" spans="1:8" s="9" customFormat="1" x14ac:dyDescent="0.25">
      <c r="A243" s="13" t="s">
        <v>371</v>
      </c>
      <c r="B243" s="19" t="s">
        <v>349</v>
      </c>
      <c r="C243" s="73" t="s">
        <v>25</v>
      </c>
      <c r="D243" s="123">
        <f>SUM(АЭ:ИА!D243)-МРСК!D243</f>
        <v>0</v>
      </c>
      <c r="E243" s="118">
        <f>SUM(АЭ:ИА!E243)-МРСК!E243</f>
        <v>0</v>
      </c>
      <c r="F243" s="90">
        <f>SUM(АЭ:ИА!F243)-МРСК!F243</f>
        <v>0</v>
      </c>
      <c r="G243" s="152"/>
      <c r="H243" s="16"/>
    </row>
    <row r="244" spans="1:8" s="9" customFormat="1" x14ac:dyDescent="0.25">
      <c r="A244" s="13" t="s">
        <v>372</v>
      </c>
      <c r="B244" s="19" t="s">
        <v>351</v>
      </c>
      <c r="C244" s="73" t="s">
        <v>25</v>
      </c>
      <c r="D244" s="123">
        <f>SUM(АЭ:ИА!D244)-МРСК!D244</f>
        <v>0</v>
      </c>
      <c r="E244" s="118">
        <f>SUM(АЭ:ИА!E244)-МРСК!E244</f>
        <v>0</v>
      </c>
      <c r="F244" s="90">
        <f>SUM(АЭ:ИА!F244)-МРСК!F244</f>
        <v>0</v>
      </c>
      <c r="G244" s="152"/>
      <c r="H244" s="16"/>
    </row>
    <row r="245" spans="1:8" s="9" customFormat="1" x14ac:dyDescent="0.25">
      <c r="A245" s="13" t="s">
        <v>373</v>
      </c>
      <c r="B245" s="20" t="s">
        <v>227</v>
      </c>
      <c r="C245" s="73" t="s">
        <v>25</v>
      </c>
      <c r="D245" s="123">
        <f>SUM(АЭ:ИА!D245)-МРСК!D245</f>
        <v>0</v>
      </c>
      <c r="E245" s="118">
        <f>SUM(АЭ:ИА!E245)-МРСК!E245</f>
        <v>0</v>
      </c>
      <c r="F245" s="90">
        <f>SUM(АЭ:ИА!F245)-МРСК!F245</f>
        <v>0</v>
      </c>
      <c r="G245" s="152"/>
      <c r="H245" s="16"/>
    </row>
    <row r="246" spans="1:8" s="9" customFormat="1" x14ac:dyDescent="0.25">
      <c r="A246" s="13" t="s">
        <v>374</v>
      </c>
      <c r="B246" s="20" t="s">
        <v>375</v>
      </c>
      <c r="C246" s="73" t="s">
        <v>25</v>
      </c>
      <c r="D246" s="123">
        <f>SUM(АЭ:ИА!D246)-МРСК!D246</f>
        <v>0</v>
      </c>
      <c r="E246" s="118">
        <f>SUM(АЭ:ИА!E246)-МРСК!E246</f>
        <v>0</v>
      </c>
      <c r="F246" s="90">
        <f>SUM(АЭ:ИА!F246)-МРСК!F246</f>
        <v>0</v>
      </c>
      <c r="G246" s="152"/>
      <c r="H246" s="16"/>
    </row>
    <row r="247" spans="1:8" s="9" customFormat="1" ht="31.5" x14ac:dyDescent="0.25">
      <c r="A247" s="13" t="s">
        <v>376</v>
      </c>
      <c r="B247" s="34" t="s">
        <v>377</v>
      </c>
      <c r="C247" s="73" t="s">
        <v>25</v>
      </c>
      <c r="D247" s="123">
        <f>SUM(АЭ:ИА!D247)-МРСК!D247</f>
        <v>0</v>
      </c>
      <c r="E247" s="118">
        <f>SUM(АЭ:ИА!E247)-МРСК!E247</f>
        <v>1.4551915228366852E-11</v>
      </c>
      <c r="F247" s="90">
        <f>SUM(АЭ:ИА!F247)-МРСК!F247</f>
        <v>1.6711965145077556E-11</v>
      </c>
      <c r="G247" s="152"/>
      <c r="H247" s="16"/>
    </row>
    <row r="248" spans="1:8" s="9" customFormat="1" ht="47.25" x14ac:dyDescent="0.25">
      <c r="A248" s="13" t="s">
        <v>378</v>
      </c>
      <c r="B248" s="34" t="s">
        <v>379</v>
      </c>
      <c r="C248" s="73" t="s">
        <v>25</v>
      </c>
      <c r="D248" s="123">
        <f>SUM(АЭ:ИА!D248)-МРСК!D248</f>
        <v>0</v>
      </c>
      <c r="E248" s="118">
        <f>SUM(АЭ:ИА!E248)-МРСК!E248</f>
        <v>0</v>
      </c>
      <c r="F248" s="90">
        <f>SUM(АЭ:ИА!F248)-МРСК!F248</f>
        <v>4.0358827391173691E-12</v>
      </c>
      <c r="G248" s="152"/>
      <c r="H248" s="16"/>
    </row>
    <row r="249" spans="1:8" s="9" customFormat="1" ht="31.5" x14ac:dyDescent="0.25">
      <c r="A249" s="13" t="s">
        <v>380</v>
      </c>
      <c r="B249" s="20" t="s">
        <v>381</v>
      </c>
      <c r="C249" s="73" t="s">
        <v>25</v>
      </c>
      <c r="D249" s="123">
        <f>SUM(АЭ:ИА!D249)-МРСК!D249</f>
        <v>0</v>
      </c>
      <c r="E249" s="118">
        <f>SUM(АЭ:ИА!E249)-МРСК!E249</f>
        <v>0</v>
      </c>
      <c r="F249" s="90">
        <f>SUM(АЭ:ИА!F249)-МРСК!F249</f>
        <v>0</v>
      </c>
      <c r="G249" s="152"/>
      <c r="H249" s="16"/>
    </row>
    <row r="250" spans="1:8" s="9" customFormat="1" x14ac:dyDescent="0.25">
      <c r="A250" s="13" t="s">
        <v>382</v>
      </c>
      <c r="B250" s="20" t="s">
        <v>383</v>
      </c>
      <c r="C250" s="73" t="s">
        <v>25</v>
      </c>
      <c r="D250" s="123">
        <f>SUM(АЭ:ИА!D250)-МРСК!D250</f>
        <v>0</v>
      </c>
      <c r="E250" s="118">
        <f>SUM(АЭ:ИА!E250)-МРСК!E250</f>
        <v>0</v>
      </c>
      <c r="F250" s="90">
        <f>SUM(АЭ:ИА!F250)-МРСК!F250</f>
        <v>0</v>
      </c>
      <c r="G250" s="152"/>
      <c r="H250" s="16"/>
    </row>
    <row r="251" spans="1:8" s="9" customFormat="1" ht="31.5" x14ac:dyDescent="0.25">
      <c r="A251" s="13" t="s">
        <v>384</v>
      </c>
      <c r="B251" s="34" t="s">
        <v>385</v>
      </c>
      <c r="C251" s="73" t="s">
        <v>25</v>
      </c>
      <c r="D251" s="123">
        <f>SUM(АЭ:ИА!D251)-МРСК!D251</f>
        <v>0</v>
      </c>
      <c r="E251" s="118">
        <f>SUM(АЭ:ИА!E251)-МРСК!E251</f>
        <v>0</v>
      </c>
      <c r="F251" s="90">
        <f>SUM(АЭ:ИА!F251)-МРСК!F251</f>
        <v>1.7905676941154525E-12</v>
      </c>
      <c r="G251" s="152"/>
      <c r="H251" s="16"/>
    </row>
    <row r="252" spans="1:8" s="9" customFormat="1" ht="31.5" x14ac:dyDescent="0.25">
      <c r="A252" s="13" t="s">
        <v>386</v>
      </c>
      <c r="B252" s="20" t="s">
        <v>387</v>
      </c>
      <c r="C252" s="73" t="s">
        <v>25</v>
      </c>
      <c r="D252" s="123">
        <f>SUM(АЭ:ИА!D252)-МРСК!D252</f>
        <v>0</v>
      </c>
      <c r="E252" s="118">
        <f>SUM(АЭ:ИА!E252)-МРСК!E252</f>
        <v>0</v>
      </c>
      <c r="F252" s="90">
        <f>SUM(АЭ:ИА!F252)-МРСК!F252</f>
        <v>-1.4779288903810084E-12</v>
      </c>
      <c r="G252" s="152"/>
      <c r="H252" s="16"/>
    </row>
    <row r="253" spans="1:8" s="9" customFormat="1" ht="31.5" x14ac:dyDescent="0.25">
      <c r="A253" s="13" t="s">
        <v>388</v>
      </c>
      <c r="B253" s="20" t="s">
        <v>389</v>
      </c>
      <c r="C253" s="73" t="s">
        <v>25</v>
      </c>
      <c r="D253" s="123">
        <f>SUM(АЭ:ИА!D253)-МРСК!D253</f>
        <v>-3.1263880373444408E-12</v>
      </c>
      <c r="E253" s="118">
        <f>SUM(АЭ:ИА!E253)-МРСК!E253</f>
        <v>0</v>
      </c>
      <c r="F253" s="90">
        <f>SUM(АЭ:ИА!F253)-МРСК!F253</f>
        <v>3.3253400033572689E-12</v>
      </c>
      <c r="G253" s="152"/>
      <c r="H253" s="16"/>
    </row>
    <row r="254" spans="1:8" s="9" customFormat="1" x14ac:dyDescent="0.25">
      <c r="A254" s="13" t="s">
        <v>390</v>
      </c>
      <c r="B254" s="34" t="s">
        <v>391</v>
      </c>
      <c r="C254" s="73" t="s">
        <v>25</v>
      </c>
      <c r="D254" s="123">
        <f>SUM(АЭ:ИА!D254)-МРСК!D254</f>
        <v>0</v>
      </c>
      <c r="E254" s="118">
        <f>SUM(АЭ:ИА!E254)-МРСК!E254</f>
        <v>0</v>
      </c>
      <c r="F254" s="90">
        <f>SUM(АЭ:ИА!F254)-МРСК!F254</f>
        <v>0</v>
      </c>
      <c r="G254" s="152"/>
      <c r="H254" s="16"/>
    </row>
    <row r="255" spans="1:8" s="9" customFormat="1" ht="31.5" x14ac:dyDescent="0.25">
      <c r="A255" s="13" t="s">
        <v>392</v>
      </c>
      <c r="B255" s="34" t="s">
        <v>393</v>
      </c>
      <c r="C255" s="73" t="s">
        <v>25</v>
      </c>
      <c r="D255" s="123">
        <f>SUM(АЭ:ИА!D255)-МРСК!D255</f>
        <v>-6.7075234255753458E-12</v>
      </c>
      <c r="E255" s="118">
        <f>SUM(АЭ:ИА!E255)-МРСК!E255</f>
        <v>1.602984411874786E-11</v>
      </c>
      <c r="F255" s="90">
        <f>SUM(АЭ:ИА!F255)-МРСК!F255</f>
        <v>2.2687629552819999E-11</v>
      </c>
      <c r="G255" s="152"/>
      <c r="H255" s="16"/>
    </row>
    <row r="256" spans="1:8" s="9" customFormat="1" x14ac:dyDescent="0.25">
      <c r="A256" s="13" t="s">
        <v>394</v>
      </c>
      <c r="B256" s="34" t="s">
        <v>395</v>
      </c>
      <c r="C256" s="73" t="s">
        <v>25</v>
      </c>
      <c r="D256" s="123">
        <f>SUM(АЭ:ИА!D256)-МРСК!D256</f>
        <v>0</v>
      </c>
      <c r="E256" s="118">
        <f>SUM(АЭ:ИА!E256)-МРСК!E256</f>
        <v>0</v>
      </c>
      <c r="F256" s="90">
        <f>SUM(АЭ:ИА!F256)-МРСК!F256</f>
        <v>6.0396132539608516E-14</v>
      </c>
      <c r="G256" s="152"/>
      <c r="H256" s="16"/>
    </row>
    <row r="257" spans="1:8" s="9" customFormat="1" ht="16.5" thickBot="1" x14ac:dyDescent="0.3">
      <c r="A257" s="27" t="s">
        <v>396</v>
      </c>
      <c r="B257" s="42" t="s">
        <v>397</v>
      </c>
      <c r="C257" s="75" t="s">
        <v>25</v>
      </c>
      <c r="D257" s="175">
        <f>SUM(АЭ:ИА!D257)-МРСК!D257</f>
        <v>-6.0325078266032506E-12</v>
      </c>
      <c r="E257" s="120">
        <f>SUM(АЭ:ИА!E257)-МРСК!E257</f>
        <v>1.602984411874786E-11</v>
      </c>
      <c r="F257" s="98">
        <f>SUM(АЭ:ИА!F257)-МРСК!F257</f>
        <v>2.2069457372708712E-11</v>
      </c>
      <c r="G257" s="154"/>
      <c r="H257" s="30"/>
    </row>
    <row r="258" spans="1:8" s="9" customFormat="1" x14ac:dyDescent="0.25">
      <c r="A258" s="10" t="s">
        <v>398</v>
      </c>
      <c r="B258" s="11" t="s">
        <v>116</v>
      </c>
      <c r="C258" s="78" t="s">
        <v>705</v>
      </c>
      <c r="D258" s="121" t="s">
        <v>231</v>
      </c>
      <c r="E258" s="122" t="s">
        <v>705</v>
      </c>
      <c r="F258" s="97" t="s">
        <v>705</v>
      </c>
      <c r="G258" s="151" t="s">
        <v>705</v>
      </c>
      <c r="H258" s="12"/>
    </row>
    <row r="259" spans="1:8" s="9" customFormat="1" ht="31.5" x14ac:dyDescent="0.25">
      <c r="A259" s="13" t="s">
        <v>399</v>
      </c>
      <c r="B259" s="20" t="s">
        <v>400</v>
      </c>
      <c r="C259" s="73" t="s">
        <v>25</v>
      </c>
      <c r="D259" s="123">
        <f>SUM(АЭ:ИА!D259)-МРСК!D259</f>
        <v>0</v>
      </c>
      <c r="E259" s="118">
        <f>SUM(АЭ:ИА!E259)-МРСК!E259</f>
        <v>0</v>
      </c>
      <c r="F259" s="90">
        <f>SUM(АЭ:ИА!F259)-МРСК!F259</f>
        <v>0</v>
      </c>
      <c r="G259" s="152"/>
      <c r="H259" s="16"/>
    </row>
    <row r="260" spans="1:8" s="9" customFormat="1" ht="31.5" hidden="1" x14ac:dyDescent="0.25">
      <c r="A260" s="13" t="s">
        <v>401</v>
      </c>
      <c r="B260" s="19" t="s">
        <v>402</v>
      </c>
      <c r="C260" s="73" t="s">
        <v>25</v>
      </c>
      <c r="D260" s="123">
        <f>SUM(АЭ:ИА!D260)-МРСК!D260</f>
        <v>0</v>
      </c>
      <c r="E260" s="118">
        <f>SUM(АЭ:ИА!E260)-МРСК!E260</f>
        <v>0</v>
      </c>
      <c r="F260" s="90">
        <f>SUM(АЭ:ИА!F260)-МРСК!F260</f>
        <v>0</v>
      </c>
      <c r="G260" s="152"/>
      <c r="H260" s="16"/>
    </row>
    <row r="261" spans="1:8" s="9" customFormat="1" hidden="1" x14ac:dyDescent="0.25">
      <c r="A261" s="13" t="s">
        <v>403</v>
      </c>
      <c r="B261" s="21" t="s">
        <v>404</v>
      </c>
      <c r="C261" s="73" t="s">
        <v>25</v>
      </c>
      <c r="D261" s="123">
        <f>SUM(АЭ:ИА!D261)-МРСК!D261</f>
        <v>0</v>
      </c>
      <c r="E261" s="118">
        <f>SUM(АЭ:ИА!E261)-МРСК!E261</f>
        <v>0</v>
      </c>
      <c r="F261" s="90">
        <f>SUM(АЭ:ИА!F261)-МРСК!F261</f>
        <v>0</v>
      </c>
      <c r="G261" s="152"/>
      <c r="H261" s="16"/>
    </row>
    <row r="262" spans="1:8" s="9" customFormat="1" ht="47.25" hidden="1" x14ac:dyDescent="0.25">
      <c r="A262" s="13" t="s">
        <v>405</v>
      </c>
      <c r="B262" s="21" t="s">
        <v>406</v>
      </c>
      <c r="C262" s="73" t="s">
        <v>25</v>
      </c>
      <c r="D262" s="123">
        <f>SUM(АЭ:ИА!D262)-МРСК!D262</f>
        <v>0</v>
      </c>
      <c r="E262" s="118">
        <f>SUM(АЭ:ИА!E262)-МРСК!E262</f>
        <v>0</v>
      </c>
      <c r="F262" s="90">
        <f>SUM(АЭ:ИА!F262)-МРСК!F262</f>
        <v>0</v>
      </c>
      <c r="G262" s="152"/>
      <c r="H262" s="16"/>
    </row>
    <row r="263" spans="1:8" s="9" customFormat="1" hidden="1" x14ac:dyDescent="0.25">
      <c r="A263" s="13" t="s">
        <v>407</v>
      </c>
      <c r="B263" s="22" t="s">
        <v>404</v>
      </c>
      <c r="C263" s="73" t="s">
        <v>25</v>
      </c>
      <c r="D263" s="123">
        <f>SUM(АЭ:ИА!D263)-МРСК!D263</f>
        <v>0</v>
      </c>
      <c r="E263" s="118">
        <f>SUM(АЭ:ИА!E263)-МРСК!E263</f>
        <v>0</v>
      </c>
      <c r="F263" s="90">
        <f>SUM(АЭ:ИА!F263)-МРСК!F263</f>
        <v>0</v>
      </c>
      <c r="G263" s="152"/>
      <c r="H263" s="16"/>
    </row>
    <row r="264" spans="1:8" s="9" customFormat="1" ht="47.25" hidden="1" x14ac:dyDescent="0.25">
      <c r="A264" s="13" t="s">
        <v>408</v>
      </c>
      <c r="B264" s="21" t="s">
        <v>31</v>
      </c>
      <c r="C264" s="73" t="s">
        <v>25</v>
      </c>
      <c r="D264" s="123">
        <f>SUM(АЭ:ИА!D264)-МРСК!D264</f>
        <v>0</v>
      </c>
      <c r="E264" s="118">
        <f>SUM(АЭ:ИА!E264)-МРСК!E264</f>
        <v>0</v>
      </c>
      <c r="F264" s="90">
        <f>SUM(АЭ:ИА!F264)-МРСК!F264</f>
        <v>0</v>
      </c>
      <c r="G264" s="152"/>
      <c r="H264" s="16"/>
    </row>
    <row r="265" spans="1:8" s="9" customFormat="1" hidden="1" x14ac:dyDescent="0.25">
      <c r="A265" s="13" t="s">
        <v>409</v>
      </c>
      <c r="B265" s="22" t="s">
        <v>404</v>
      </c>
      <c r="C265" s="73" t="s">
        <v>25</v>
      </c>
      <c r="D265" s="123">
        <f>SUM(АЭ:ИА!D265)-МРСК!D265</f>
        <v>0</v>
      </c>
      <c r="E265" s="118">
        <f>SUM(АЭ:ИА!E265)-МРСК!E265</f>
        <v>0</v>
      </c>
      <c r="F265" s="90">
        <f>SUM(АЭ:ИА!F265)-МРСК!F265</f>
        <v>0</v>
      </c>
      <c r="G265" s="152"/>
      <c r="H265" s="16"/>
    </row>
    <row r="266" spans="1:8" s="9" customFormat="1" ht="47.25" hidden="1" x14ac:dyDescent="0.25">
      <c r="A266" s="13" t="s">
        <v>410</v>
      </c>
      <c r="B266" s="21" t="s">
        <v>33</v>
      </c>
      <c r="C266" s="73" t="s">
        <v>25</v>
      </c>
      <c r="D266" s="123">
        <f>SUM(АЭ:ИА!D266)-МРСК!D266</f>
        <v>0</v>
      </c>
      <c r="E266" s="118">
        <f>SUM(АЭ:ИА!E266)-МРСК!E266</f>
        <v>0</v>
      </c>
      <c r="F266" s="90">
        <f>SUM(АЭ:ИА!F266)-МРСК!F266</f>
        <v>0</v>
      </c>
      <c r="G266" s="152"/>
      <c r="H266" s="16"/>
    </row>
    <row r="267" spans="1:8" s="9" customFormat="1" hidden="1" x14ac:dyDescent="0.25">
      <c r="A267" s="13" t="s">
        <v>411</v>
      </c>
      <c r="B267" s="22" t="s">
        <v>404</v>
      </c>
      <c r="C267" s="73" t="s">
        <v>25</v>
      </c>
      <c r="D267" s="123">
        <f>SUM(АЭ:ИА!D267)-МРСК!D267</f>
        <v>0</v>
      </c>
      <c r="E267" s="118">
        <f>SUM(АЭ:ИА!E267)-МРСК!E267</f>
        <v>0</v>
      </c>
      <c r="F267" s="90">
        <f>SUM(АЭ:ИА!F267)-МРСК!F267</f>
        <v>0</v>
      </c>
      <c r="G267" s="152"/>
      <c r="H267" s="16"/>
    </row>
    <row r="268" spans="1:8" s="9" customFormat="1" ht="31.5" hidden="1" x14ac:dyDescent="0.25">
      <c r="A268" s="13" t="s">
        <v>412</v>
      </c>
      <c r="B268" s="19" t="s">
        <v>413</v>
      </c>
      <c r="C268" s="73" t="s">
        <v>25</v>
      </c>
      <c r="D268" s="123">
        <f>SUM(АЭ:ИА!D268)-МРСК!D268</f>
        <v>0</v>
      </c>
      <c r="E268" s="118">
        <f>SUM(АЭ:ИА!E268)-МРСК!E268</f>
        <v>0</v>
      </c>
      <c r="F268" s="90">
        <f>SUM(АЭ:ИА!F268)-МРСК!F268</f>
        <v>0</v>
      </c>
      <c r="G268" s="152"/>
      <c r="H268" s="16"/>
    </row>
    <row r="269" spans="1:8" s="9" customFormat="1" hidden="1" x14ac:dyDescent="0.25">
      <c r="A269" s="13" t="s">
        <v>414</v>
      </c>
      <c r="B269" s="21" t="s">
        <v>404</v>
      </c>
      <c r="C269" s="73" t="s">
        <v>25</v>
      </c>
      <c r="D269" s="123">
        <f>SUM(АЭ:ИА!D269)-МРСК!D269</f>
        <v>0</v>
      </c>
      <c r="E269" s="118">
        <f>SUM(АЭ:ИА!E269)-МРСК!E269</f>
        <v>0</v>
      </c>
      <c r="F269" s="90">
        <f>SUM(АЭ:ИА!F269)-МРСК!F269</f>
        <v>0</v>
      </c>
      <c r="G269" s="152"/>
      <c r="H269" s="16"/>
    </row>
    <row r="270" spans="1:8" s="9" customFormat="1" x14ac:dyDescent="0.25">
      <c r="A270" s="13" t="s">
        <v>415</v>
      </c>
      <c r="B270" s="18" t="s">
        <v>416</v>
      </c>
      <c r="C270" s="73" t="s">
        <v>25</v>
      </c>
      <c r="D270" s="123">
        <f>SUM(АЭ:ИА!D270)-МРСК!D270</f>
        <v>0</v>
      </c>
      <c r="E270" s="118">
        <f>SUM(АЭ:ИА!E270)-МРСК!E270</f>
        <v>0</v>
      </c>
      <c r="F270" s="90">
        <f>SUM(АЭ:ИА!F270)-МРСК!F270</f>
        <v>0</v>
      </c>
      <c r="G270" s="152"/>
      <c r="H270" s="16"/>
    </row>
    <row r="271" spans="1:8" s="9" customFormat="1" x14ac:dyDescent="0.25">
      <c r="A271" s="13" t="s">
        <v>417</v>
      </c>
      <c r="B271" s="21" t="s">
        <v>404</v>
      </c>
      <c r="C271" s="73" t="s">
        <v>25</v>
      </c>
      <c r="D271" s="123">
        <f>SUM(АЭ:ИА!D271)-МРСК!D271</f>
        <v>0</v>
      </c>
      <c r="E271" s="118">
        <f>SUM(АЭ:ИА!E271)-МРСК!E271</f>
        <v>0</v>
      </c>
      <c r="F271" s="90">
        <f>SUM(АЭ:ИА!F271)-МРСК!F271</f>
        <v>0</v>
      </c>
      <c r="G271" s="152"/>
      <c r="H271" s="16"/>
    </row>
    <row r="272" spans="1:8" s="9" customFormat="1" x14ac:dyDescent="0.25">
      <c r="A272" s="13" t="s">
        <v>418</v>
      </c>
      <c r="B272" s="18" t="s">
        <v>419</v>
      </c>
      <c r="C272" s="73" t="s">
        <v>25</v>
      </c>
      <c r="D272" s="123">
        <f>SUM(АЭ:ИА!D272)-МРСК!D272</f>
        <v>0</v>
      </c>
      <c r="E272" s="118">
        <f>SUM(АЭ:ИА!E272)-МРСК!E272</f>
        <v>0</v>
      </c>
      <c r="F272" s="90">
        <f>SUM(АЭ:ИА!F272)-МРСК!F272</f>
        <v>0</v>
      </c>
      <c r="G272" s="152"/>
      <c r="H272" s="16"/>
    </row>
    <row r="273" spans="1:8" s="9" customFormat="1" x14ac:dyDescent="0.25">
      <c r="A273" s="13" t="s">
        <v>420</v>
      </c>
      <c r="B273" s="21" t="s">
        <v>404</v>
      </c>
      <c r="C273" s="73" t="s">
        <v>25</v>
      </c>
      <c r="D273" s="123">
        <f>SUM(АЭ:ИА!D273)-МРСК!D273</f>
        <v>0</v>
      </c>
      <c r="E273" s="118">
        <f>SUM(АЭ:ИА!E273)-МРСК!E273</f>
        <v>0</v>
      </c>
      <c r="F273" s="90">
        <f>SUM(АЭ:ИА!F273)-МРСК!F273</f>
        <v>0</v>
      </c>
      <c r="G273" s="152"/>
      <c r="H273" s="16"/>
    </row>
    <row r="274" spans="1:8" s="9" customFormat="1" x14ac:dyDescent="0.25">
      <c r="A274" s="13" t="s">
        <v>421</v>
      </c>
      <c r="B274" s="18" t="s">
        <v>422</v>
      </c>
      <c r="C274" s="73" t="s">
        <v>25</v>
      </c>
      <c r="D274" s="123">
        <f>SUM(АЭ:ИА!D274)-МРСК!D274</f>
        <v>0</v>
      </c>
      <c r="E274" s="118">
        <f>SUM(АЭ:ИА!E274)-МРСК!E274</f>
        <v>0</v>
      </c>
      <c r="F274" s="90">
        <f>SUM(АЭ:ИА!F274)-МРСК!F274</f>
        <v>0</v>
      </c>
      <c r="G274" s="152"/>
      <c r="H274" s="16"/>
    </row>
    <row r="275" spans="1:8" s="9" customFormat="1" x14ac:dyDescent="0.25">
      <c r="A275" s="13" t="s">
        <v>423</v>
      </c>
      <c r="B275" s="21" t="s">
        <v>404</v>
      </c>
      <c r="C275" s="73" t="s">
        <v>25</v>
      </c>
      <c r="D275" s="123">
        <f>SUM(АЭ:ИА!D275)-МРСК!D275</f>
        <v>0</v>
      </c>
      <c r="E275" s="118">
        <f>SUM(АЭ:ИА!E275)-МРСК!E275</f>
        <v>0</v>
      </c>
      <c r="F275" s="90">
        <f>SUM(АЭ:ИА!F275)-МРСК!F275</f>
        <v>0</v>
      </c>
      <c r="G275" s="152"/>
      <c r="H275" s="16"/>
    </row>
    <row r="276" spans="1:8" s="9" customFormat="1" x14ac:dyDescent="0.25">
      <c r="A276" s="13" t="s">
        <v>424</v>
      </c>
      <c r="B276" s="18" t="s">
        <v>425</v>
      </c>
      <c r="C276" s="73" t="s">
        <v>25</v>
      </c>
      <c r="D276" s="123">
        <f>SUM(АЭ:ИА!D276)-МРСК!D276</f>
        <v>0</v>
      </c>
      <c r="E276" s="118">
        <f>SUM(АЭ:ИА!E276)-МРСК!E276</f>
        <v>0</v>
      </c>
      <c r="F276" s="90">
        <f>SUM(АЭ:ИА!F276)-МРСК!F276</f>
        <v>0</v>
      </c>
      <c r="G276" s="152"/>
      <c r="H276" s="16"/>
    </row>
    <row r="277" spans="1:8" s="9" customFormat="1" x14ac:dyDescent="0.25">
      <c r="A277" s="13" t="s">
        <v>426</v>
      </c>
      <c r="B277" s="21" t="s">
        <v>404</v>
      </c>
      <c r="C277" s="73" t="s">
        <v>25</v>
      </c>
      <c r="D277" s="123">
        <f>SUM(АЭ:ИА!D277)-МРСК!D277</f>
        <v>0</v>
      </c>
      <c r="E277" s="118">
        <f>SUM(АЭ:ИА!E277)-МРСК!E277</f>
        <v>0</v>
      </c>
      <c r="F277" s="90">
        <f>SUM(АЭ:ИА!F277)-МРСК!F277</f>
        <v>0</v>
      </c>
      <c r="G277" s="152"/>
      <c r="H277" s="16"/>
    </row>
    <row r="278" spans="1:8" s="9" customFormat="1" hidden="1" x14ac:dyDescent="0.25">
      <c r="A278" s="13" t="s">
        <v>424</v>
      </c>
      <c r="B278" s="18" t="s">
        <v>427</v>
      </c>
      <c r="C278" s="73" t="s">
        <v>25</v>
      </c>
      <c r="D278" s="123">
        <f>SUM(АЭ:ИА!D278)-МРСК!D278</f>
        <v>0</v>
      </c>
      <c r="E278" s="118">
        <f>SUM(АЭ:ИА!E278)-МРСК!E278</f>
        <v>0</v>
      </c>
      <c r="F278" s="90">
        <f>SUM(АЭ:ИА!F278)-МРСК!F278</f>
        <v>0</v>
      </c>
      <c r="G278" s="152"/>
      <c r="H278" s="16"/>
    </row>
    <row r="279" spans="1:8" s="9" customFormat="1" hidden="1" x14ac:dyDescent="0.25">
      <c r="A279" s="13" t="s">
        <v>428</v>
      </c>
      <c r="B279" s="21" t="s">
        <v>404</v>
      </c>
      <c r="C279" s="73" t="s">
        <v>25</v>
      </c>
      <c r="D279" s="123">
        <f>SUM(АЭ:ИА!D279)-МРСК!D279</f>
        <v>0</v>
      </c>
      <c r="E279" s="118">
        <f>SUM(АЭ:ИА!E279)-МРСК!E279</f>
        <v>0</v>
      </c>
      <c r="F279" s="90">
        <f>SUM(АЭ:ИА!F279)-МРСК!F279</f>
        <v>0</v>
      </c>
      <c r="G279" s="152"/>
      <c r="H279" s="16"/>
    </row>
    <row r="280" spans="1:8" s="9" customFormat="1" ht="31.5" hidden="1" x14ac:dyDescent="0.25">
      <c r="A280" s="13" t="s">
        <v>429</v>
      </c>
      <c r="B280" s="19" t="s">
        <v>430</v>
      </c>
      <c r="C280" s="73" t="s">
        <v>25</v>
      </c>
      <c r="D280" s="123">
        <f>SUM(АЭ:ИА!D280)-МРСК!D280</f>
        <v>0</v>
      </c>
      <c r="E280" s="118">
        <f>SUM(АЭ:ИА!E280)-МРСК!E280</f>
        <v>0</v>
      </c>
      <c r="F280" s="90">
        <f>SUM(АЭ:ИА!F280)-МРСК!F280</f>
        <v>0</v>
      </c>
      <c r="G280" s="152"/>
      <c r="H280" s="16"/>
    </row>
    <row r="281" spans="1:8" s="9" customFormat="1" hidden="1" x14ac:dyDescent="0.25">
      <c r="A281" s="13" t="s">
        <v>431</v>
      </c>
      <c r="B281" s="21" t="s">
        <v>404</v>
      </c>
      <c r="C281" s="73" t="s">
        <v>25</v>
      </c>
      <c r="D281" s="123">
        <f>SUM(АЭ:ИА!D281)-МРСК!D281</f>
        <v>0</v>
      </c>
      <c r="E281" s="118">
        <f>SUM(АЭ:ИА!E281)-МРСК!E281</f>
        <v>0</v>
      </c>
      <c r="F281" s="90">
        <f>SUM(АЭ:ИА!F281)-МРСК!F281</f>
        <v>0</v>
      </c>
      <c r="G281" s="152"/>
      <c r="H281" s="16"/>
    </row>
    <row r="282" spans="1:8" s="9" customFormat="1" hidden="1" x14ac:dyDescent="0.25">
      <c r="A282" s="13" t="s">
        <v>432</v>
      </c>
      <c r="B282" s="21" t="s">
        <v>49</v>
      </c>
      <c r="C282" s="73" t="s">
        <v>25</v>
      </c>
      <c r="D282" s="123">
        <f>SUM(АЭ:ИА!D282)-МРСК!D282</f>
        <v>0</v>
      </c>
      <c r="E282" s="118">
        <f>SUM(АЭ:ИА!E282)-МРСК!E282</f>
        <v>0</v>
      </c>
      <c r="F282" s="90">
        <f>SUM(АЭ:ИА!F282)-МРСК!F282</f>
        <v>0</v>
      </c>
      <c r="G282" s="152"/>
      <c r="H282" s="16"/>
    </row>
    <row r="283" spans="1:8" s="9" customFormat="1" hidden="1" x14ac:dyDescent="0.25">
      <c r="A283" s="13" t="s">
        <v>433</v>
      </c>
      <c r="B283" s="22" t="s">
        <v>404</v>
      </c>
      <c r="C283" s="73" t="s">
        <v>25</v>
      </c>
      <c r="D283" s="123">
        <f>SUM(АЭ:ИА!D283)-МРСК!D283</f>
        <v>0</v>
      </c>
      <c r="E283" s="118">
        <f>SUM(АЭ:ИА!E283)-МРСК!E283</f>
        <v>0</v>
      </c>
      <c r="F283" s="90">
        <f>SUM(АЭ:ИА!F283)-МРСК!F283</f>
        <v>0</v>
      </c>
      <c r="G283" s="152"/>
      <c r="H283" s="16"/>
    </row>
    <row r="284" spans="1:8" s="9" customFormat="1" hidden="1" x14ac:dyDescent="0.25">
      <c r="A284" s="13" t="s">
        <v>434</v>
      </c>
      <c r="B284" s="21" t="s">
        <v>51</v>
      </c>
      <c r="C284" s="73" t="s">
        <v>25</v>
      </c>
      <c r="D284" s="123">
        <f>SUM(АЭ:ИА!D284)-МРСК!D284</f>
        <v>0</v>
      </c>
      <c r="E284" s="118">
        <f>SUM(АЭ:ИА!E284)-МРСК!E284</f>
        <v>0</v>
      </c>
      <c r="F284" s="90">
        <f>SUM(АЭ:ИА!F284)-МРСК!F284</f>
        <v>0</v>
      </c>
      <c r="G284" s="152"/>
      <c r="H284" s="16"/>
    </row>
    <row r="285" spans="1:8" s="9" customFormat="1" hidden="1" x14ac:dyDescent="0.25">
      <c r="A285" s="13" t="s">
        <v>435</v>
      </c>
      <c r="B285" s="22" t="s">
        <v>404</v>
      </c>
      <c r="C285" s="73" t="s">
        <v>25</v>
      </c>
      <c r="D285" s="123">
        <f>SUM(АЭ:ИА!D285)-МРСК!D285</f>
        <v>0</v>
      </c>
      <c r="E285" s="118">
        <f>SUM(АЭ:ИА!E285)-МРСК!E285</f>
        <v>0</v>
      </c>
      <c r="F285" s="90">
        <f>SUM(АЭ:ИА!F285)-МРСК!F285</f>
        <v>0</v>
      </c>
      <c r="G285" s="152"/>
      <c r="H285" s="16"/>
    </row>
    <row r="286" spans="1:8" s="9" customFormat="1" hidden="1" x14ac:dyDescent="0.25">
      <c r="A286" s="13" t="s">
        <v>436</v>
      </c>
      <c r="B286" s="19" t="s">
        <v>437</v>
      </c>
      <c r="C286" s="73" t="s">
        <v>25</v>
      </c>
      <c r="D286" s="123">
        <f>SUM(АЭ:ИА!D286)-МРСК!D286</f>
        <v>0</v>
      </c>
      <c r="E286" s="118">
        <f>SUM(АЭ:ИА!E286)-МРСК!E286</f>
        <v>0</v>
      </c>
      <c r="F286" s="90">
        <f>SUM(АЭ:ИА!F286)-МРСК!F286</f>
        <v>0</v>
      </c>
      <c r="G286" s="152"/>
      <c r="H286" s="16"/>
    </row>
    <row r="287" spans="1:8" s="9" customFormat="1" hidden="1" x14ac:dyDescent="0.25">
      <c r="A287" s="13" t="s">
        <v>438</v>
      </c>
      <c r="B287" s="21" t="s">
        <v>404</v>
      </c>
      <c r="C287" s="73" t="s">
        <v>25</v>
      </c>
      <c r="D287" s="123">
        <f>SUM(АЭ:ИА!D287)-МРСК!D287</f>
        <v>0</v>
      </c>
      <c r="E287" s="118">
        <f>SUM(АЭ:ИА!E287)-МРСК!E287</f>
        <v>0</v>
      </c>
      <c r="F287" s="90">
        <f>SUM(АЭ:ИА!F287)-МРСК!F287</f>
        <v>8.5265128291212022E-14</v>
      </c>
      <c r="G287" s="152"/>
      <c r="H287" s="16"/>
    </row>
    <row r="288" spans="1:8" s="9" customFormat="1" ht="31.5" x14ac:dyDescent="0.25">
      <c r="A288" s="13" t="s">
        <v>439</v>
      </c>
      <c r="B288" s="20" t="s">
        <v>440</v>
      </c>
      <c r="C288" s="73" t="s">
        <v>25</v>
      </c>
      <c r="D288" s="123">
        <f>SUM(АЭ:ИА!D288)-МРСК!D288</f>
        <v>0</v>
      </c>
      <c r="E288" s="118">
        <f>SUM(АЭ:ИА!E288)-МРСК!E288</f>
        <v>0</v>
      </c>
      <c r="F288" s="90">
        <f>SUM(АЭ:ИА!F288)-МРСК!F288</f>
        <v>0</v>
      </c>
      <c r="G288" s="152"/>
      <c r="H288" s="16"/>
    </row>
    <row r="289" spans="1:8" s="9" customFormat="1" x14ac:dyDescent="0.25">
      <c r="A289" s="13" t="s">
        <v>441</v>
      </c>
      <c r="B289" s="19" t="s">
        <v>442</v>
      </c>
      <c r="C289" s="73" t="s">
        <v>25</v>
      </c>
      <c r="D289" s="123">
        <f>SUM(АЭ:ИА!D289)-МРСК!D289</f>
        <v>0</v>
      </c>
      <c r="E289" s="118">
        <f>SUM(АЭ:ИА!E289)-МРСК!E289</f>
        <v>0</v>
      </c>
      <c r="F289" s="90">
        <f>SUM(АЭ:ИА!F289)-МРСК!F289</f>
        <v>0</v>
      </c>
      <c r="G289" s="152"/>
      <c r="H289" s="16"/>
    </row>
    <row r="290" spans="1:8" s="9" customFormat="1" x14ac:dyDescent="0.25">
      <c r="A290" s="13" t="s">
        <v>443</v>
      </c>
      <c r="B290" s="21" t="s">
        <v>404</v>
      </c>
      <c r="C290" s="73" t="s">
        <v>25</v>
      </c>
      <c r="D290" s="123">
        <f>SUM(АЭ:ИА!D290)-МРСК!D290</f>
        <v>0</v>
      </c>
      <c r="E290" s="118">
        <f>SUM(АЭ:ИА!E290)-МРСК!E290</f>
        <v>0</v>
      </c>
      <c r="F290" s="90">
        <f>SUM(АЭ:ИА!F290)-МРСК!F290</f>
        <v>0</v>
      </c>
      <c r="G290" s="152"/>
      <c r="H290" s="16"/>
    </row>
    <row r="291" spans="1:8" s="9" customFormat="1" x14ac:dyDescent="0.25">
      <c r="A291" s="13" t="s">
        <v>444</v>
      </c>
      <c r="B291" s="19" t="s">
        <v>445</v>
      </c>
      <c r="C291" s="73" t="s">
        <v>25</v>
      </c>
      <c r="D291" s="123">
        <f>SUM(АЭ:ИА!D291)-МРСК!D291</f>
        <v>0</v>
      </c>
      <c r="E291" s="118">
        <f>SUM(АЭ:ИА!E291)-МРСК!E291</f>
        <v>0</v>
      </c>
      <c r="F291" s="90">
        <f>SUM(АЭ:ИА!F291)-МРСК!F291</f>
        <v>0</v>
      </c>
      <c r="G291" s="152"/>
      <c r="H291" s="16"/>
    </row>
    <row r="292" spans="1:8" s="9" customFormat="1" ht="31.5" x14ac:dyDescent="0.25">
      <c r="A292" s="13" t="s">
        <v>446</v>
      </c>
      <c r="B292" s="21" t="s">
        <v>274</v>
      </c>
      <c r="C292" s="73" t="s">
        <v>25</v>
      </c>
      <c r="D292" s="123">
        <f>SUM(АЭ:ИА!D292)-МРСК!D292</f>
        <v>0</v>
      </c>
      <c r="E292" s="118">
        <f>SUM(АЭ:ИА!E292)-МРСК!E292</f>
        <v>0</v>
      </c>
      <c r="F292" s="90">
        <f>SUM(АЭ:ИА!F292)-МРСК!F292</f>
        <v>0</v>
      </c>
      <c r="G292" s="152"/>
      <c r="H292" s="16"/>
    </row>
    <row r="293" spans="1:8" s="9" customFormat="1" x14ac:dyDescent="0.25">
      <c r="A293" s="13" t="s">
        <v>447</v>
      </c>
      <c r="B293" s="22" t="s">
        <v>404</v>
      </c>
      <c r="C293" s="73" t="s">
        <v>25</v>
      </c>
      <c r="D293" s="123">
        <f>SUM(АЭ:ИА!D293)-МРСК!D293</f>
        <v>0</v>
      </c>
      <c r="E293" s="118">
        <f>SUM(АЭ:ИА!E293)-МРСК!E293</f>
        <v>0</v>
      </c>
      <c r="F293" s="90">
        <f>SUM(АЭ:ИА!F293)-МРСК!F293</f>
        <v>0</v>
      </c>
      <c r="G293" s="152"/>
      <c r="H293" s="16"/>
    </row>
    <row r="294" spans="1:8" s="9" customFormat="1" x14ac:dyDescent="0.25">
      <c r="A294" s="13" t="s">
        <v>448</v>
      </c>
      <c r="B294" s="21" t="s">
        <v>449</v>
      </c>
      <c r="C294" s="73" t="s">
        <v>25</v>
      </c>
      <c r="D294" s="123">
        <f>SUM(АЭ:ИА!D294)-МРСК!D294</f>
        <v>0</v>
      </c>
      <c r="E294" s="118">
        <f>SUM(АЭ:ИА!E294)-МРСК!E294</f>
        <v>0</v>
      </c>
      <c r="F294" s="90">
        <f>SUM(АЭ:ИА!F294)-МРСК!F294</f>
        <v>0</v>
      </c>
      <c r="G294" s="152"/>
      <c r="H294" s="16"/>
    </row>
    <row r="295" spans="1:8" s="9" customFormat="1" x14ac:dyDescent="0.25">
      <c r="A295" s="13" t="s">
        <v>450</v>
      </c>
      <c r="B295" s="22" t="s">
        <v>404</v>
      </c>
      <c r="C295" s="73" t="s">
        <v>25</v>
      </c>
      <c r="D295" s="123">
        <f>SUM(АЭ:ИА!D295)-МРСК!D295</f>
        <v>0</v>
      </c>
      <c r="E295" s="118">
        <f>SUM(АЭ:ИА!E295)-МРСК!E295</f>
        <v>0</v>
      </c>
      <c r="F295" s="90">
        <f>SUM(АЭ:ИА!F295)-МРСК!F295</f>
        <v>0</v>
      </c>
      <c r="G295" s="152"/>
      <c r="H295" s="16"/>
    </row>
    <row r="296" spans="1:8" s="9" customFormat="1" ht="47.25" x14ac:dyDescent="0.25">
      <c r="A296" s="13" t="s">
        <v>451</v>
      </c>
      <c r="B296" s="19" t="s">
        <v>452</v>
      </c>
      <c r="C296" s="73" t="s">
        <v>25</v>
      </c>
      <c r="D296" s="123">
        <f>SUM(АЭ:ИА!D296)-МРСК!D296</f>
        <v>0</v>
      </c>
      <c r="E296" s="118">
        <f>SUM(АЭ:ИА!E296)-МРСК!E296</f>
        <v>0</v>
      </c>
      <c r="F296" s="90">
        <f>SUM(АЭ:ИА!F296)-МРСК!F296</f>
        <v>0</v>
      </c>
      <c r="G296" s="152"/>
      <c r="H296" s="16"/>
    </row>
    <row r="297" spans="1:8" s="9" customFormat="1" x14ac:dyDescent="0.25">
      <c r="A297" s="13" t="s">
        <v>453</v>
      </c>
      <c r="B297" s="21" t="s">
        <v>404</v>
      </c>
      <c r="C297" s="73" t="s">
        <v>25</v>
      </c>
      <c r="D297" s="123">
        <f>SUM(АЭ:ИА!D297)-МРСК!D297</f>
        <v>0</v>
      </c>
      <c r="E297" s="118">
        <f>SUM(АЭ:ИА!E297)-МРСК!E297</f>
        <v>0</v>
      </c>
      <c r="F297" s="90">
        <f>SUM(АЭ:ИА!F297)-МРСК!F297</f>
        <v>0</v>
      </c>
      <c r="G297" s="152"/>
      <c r="H297" s="16"/>
    </row>
    <row r="298" spans="1:8" s="9" customFormat="1" ht="31.5" x14ac:dyDescent="0.25">
      <c r="A298" s="13" t="s">
        <v>454</v>
      </c>
      <c r="B298" s="19" t="s">
        <v>455</v>
      </c>
      <c r="C298" s="73" t="s">
        <v>25</v>
      </c>
      <c r="D298" s="123">
        <f>SUM(АЭ:ИА!D298)-МРСК!D298</f>
        <v>0</v>
      </c>
      <c r="E298" s="118">
        <f>SUM(АЭ:ИА!E298)-МРСК!E298</f>
        <v>0</v>
      </c>
      <c r="F298" s="90">
        <f>SUM(АЭ:ИА!F298)-МРСК!F298</f>
        <v>3.1974423109204508E-14</v>
      </c>
      <c r="G298" s="152"/>
      <c r="H298" s="16"/>
    </row>
    <row r="299" spans="1:8" s="9" customFormat="1" x14ac:dyDescent="0.25">
      <c r="A299" s="13" t="s">
        <v>456</v>
      </c>
      <c r="B299" s="21" t="s">
        <v>404</v>
      </c>
      <c r="C299" s="73" t="s">
        <v>25</v>
      </c>
      <c r="D299" s="123">
        <f>SUM(АЭ:ИА!D299)-МРСК!D299</f>
        <v>0</v>
      </c>
      <c r="E299" s="118">
        <f>SUM(АЭ:ИА!E299)-МРСК!E299</f>
        <v>0</v>
      </c>
      <c r="F299" s="90">
        <f>SUM(АЭ:ИА!F299)-МРСК!F299</f>
        <v>0</v>
      </c>
      <c r="G299" s="152"/>
      <c r="H299" s="16"/>
    </row>
    <row r="300" spans="1:8" s="9" customFormat="1" x14ac:dyDescent="0.25">
      <c r="A300" s="13" t="s">
        <v>457</v>
      </c>
      <c r="B300" s="19" t="s">
        <v>458</v>
      </c>
      <c r="C300" s="73" t="s">
        <v>25</v>
      </c>
      <c r="D300" s="123">
        <f>SUM(АЭ:ИА!D300)-МРСК!D300</f>
        <v>0</v>
      </c>
      <c r="E300" s="118">
        <f>SUM(АЭ:ИА!E300)-МРСК!E300</f>
        <v>0</v>
      </c>
      <c r="F300" s="90">
        <f>SUM(АЭ:ИА!F300)-МРСК!F300</f>
        <v>0</v>
      </c>
      <c r="G300" s="152"/>
      <c r="H300" s="16"/>
    </row>
    <row r="301" spans="1:8" s="9" customFormat="1" x14ac:dyDescent="0.25">
      <c r="A301" s="13" t="s">
        <v>459</v>
      </c>
      <c r="B301" s="21" t="s">
        <v>404</v>
      </c>
      <c r="C301" s="73" t="s">
        <v>25</v>
      </c>
      <c r="D301" s="123">
        <f>SUM(АЭ:ИА!D301)-МРСК!D301</f>
        <v>0</v>
      </c>
      <c r="E301" s="118">
        <f>SUM(АЭ:ИА!E301)-МРСК!E301</f>
        <v>0</v>
      </c>
      <c r="F301" s="90">
        <f>SUM(АЭ:ИА!F301)-МРСК!F301</f>
        <v>0</v>
      </c>
      <c r="G301" s="152"/>
      <c r="H301" s="16"/>
    </row>
    <row r="302" spans="1:8" s="9" customFormat="1" x14ac:dyDescent="0.25">
      <c r="A302" s="13" t="s">
        <v>460</v>
      </c>
      <c r="B302" s="19" t="s">
        <v>461</v>
      </c>
      <c r="C302" s="73" t="s">
        <v>25</v>
      </c>
      <c r="D302" s="123">
        <f>SUM(АЭ:ИА!D302)-МРСК!D302</f>
        <v>0</v>
      </c>
      <c r="E302" s="118">
        <f>SUM(АЭ:ИА!E302)-МРСК!E302</f>
        <v>0</v>
      </c>
      <c r="F302" s="90">
        <f>SUM(АЭ:ИА!F302)-МРСК!F302</f>
        <v>0</v>
      </c>
      <c r="G302" s="152"/>
      <c r="H302" s="16"/>
    </row>
    <row r="303" spans="1:8" s="9" customFormat="1" x14ac:dyDescent="0.25">
      <c r="A303" s="13" t="s">
        <v>462</v>
      </c>
      <c r="B303" s="21" t="s">
        <v>404</v>
      </c>
      <c r="C303" s="73" t="s">
        <v>25</v>
      </c>
      <c r="D303" s="123">
        <f>SUM(АЭ:ИА!D303)-МРСК!D303</f>
        <v>0</v>
      </c>
      <c r="E303" s="118">
        <f>SUM(АЭ:ИА!E303)-МРСК!E303</f>
        <v>0</v>
      </c>
      <c r="F303" s="90">
        <f>SUM(АЭ:ИА!F303)-МРСК!F303</f>
        <v>0</v>
      </c>
      <c r="G303" s="152"/>
      <c r="H303" s="16"/>
    </row>
    <row r="304" spans="1:8" s="9" customFormat="1" x14ac:dyDescent="0.25">
      <c r="A304" s="13" t="s">
        <v>463</v>
      </c>
      <c r="B304" s="19" t="s">
        <v>464</v>
      </c>
      <c r="C304" s="73" t="s">
        <v>25</v>
      </c>
      <c r="D304" s="123">
        <f>SUM(АЭ:ИА!D304)-МРСК!D304</f>
        <v>0</v>
      </c>
      <c r="E304" s="118">
        <f>SUM(АЭ:ИА!E304)-МРСК!E304</f>
        <v>0</v>
      </c>
      <c r="F304" s="90">
        <f>SUM(АЭ:ИА!F304)-МРСК!F304</f>
        <v>0</v>
      </c>
      <c r="G304" s="152"/>
      <c r="H304" s="16"/>
    </row>
    <row r="305" spans="1:8" s="9" customFormat="1" x14ac:dyDescent="0.25">
      <c r="A305" s="13" t="s">
        <v>465</v>
      </c>
      <c r="B305" s="21" t="s">
        <v>404</v>
      </c>
      <c r="C305" s="73" t="s">
        <v>25</v>
      </c>
      <c r="D305" s="123">
        <f>SUM(АЭ:ИА!D305)-МРСК!D305</f>
        <v>0</v>
      </c>
      <c r="E305" s="118">
        <f>SUM(АЭ:ИА!E305)-МРСК!E305</f>
        <v>0</v>
      </c>
      <c r="F305" s="90">
        <f>SUM(АЭ:ИА!F305)-МРСК!F305</f>
        <v>0</v>
      </c>
      <c r="G305" s="152"/>
      <c r="H305" s="16"/>
    </row>
    <row r="306" spans="1:8" s="9" customFormat="1" ht="47.25" x14ac:dyDescent="0.25">
      <c r="A306" s="13" t="s">
        <v>466</v>
      </c>
      <c r="B306" s="19" t="s">
        <v>467</v>
      </c>
      <c r="C306" s="73" t="s">
        <v>25</v>
      </c>
      <c r="D306" s="123">
        <f>SUM(АЭ:ИА!D306)-МРСК!D306</f>
        <v>0</v>
      </c>
      <c r="E306" s="118">
        <f>SUM(АЭ:ИА!E306)-МРСК!E306</f>
        <v>0</v>
      </c>
      <c r="F306" s="90">
        <f>SUM(АЭ:ИА!F306)-МРСК!F306</f>
        <v>0</v>
      </c>
      <c r="G306" s="152"/>
      <c r="H306" s="16"/>
    </row>
    <row r="307" spans="1:8" s="9" customFormat="1" x14ac:dyDescent="0.25">
      <c r="A307" s="13" t="s">
        <v>468</v>
      </c>
      <c r="B307" s="21" t="s">
        <v>404</v>
      </c>
      <c r="C307" s="73" t="s">
        <v>25</v>
      </c>
      <c r="D307" s="123">
        <f>SUM(АЭ:ИА!D307)-МРСК!D307</f>
        <v>0</v>
      </c>
      <c r="E307" s="118">
        <f>SUM(АЭ:ИА!E307)-МРСК!E307</f>
        <v>0</v>
      </c>
      <c r="F307" s="90">
        <f>SUM(АЭ:ИА!F307)-МРСК!F307</f>
        <v>0</v>
      </c>
      <c r="G307" s="152"/>
      <c r="H307" s="16"/>
    </row>
    <row r="308" spans="1:8" s="9" customFormat="1" x14ac:dyDescent="0.25">
      <c r="A308" s="13" t="s">
        <v>469</v>
      </c>
      <c r="B308" s="19" t="s">
        <v>470</v>
      </c>
      <c r="C308" s="73" t="s">
        <v>25</v>
      </c>
      <c r="D308" s="123">
        <f>SUM(АЭ:ИА!D308)-МРСК!D308</f>
        <v>0</v>
      </c>
      <c r="E308" s="118">
        <f>SUM(АЭ:ИА!E308)-МРСК!E308</f>
        <v>0</v>
      </c>
      <c r="F308" s="90">
        <f>SUM(АЭ:ИА!F308)-МРСК!F308</f>
        <v>0</v>
      </c>
      <c r="G308" s="152"/>
      <c r="H308" s="16"/>
    </row>
    <row r="309" spans="1:8" s="9" customFormat="1" x14ac:dyDescent="0.25">
      <c r="A309" s="13" t="s">
        <v>471</v>
      </c>
      <c r="B309" s="21" t="s">
        <v>404</v>
      </c>
      <c r="C309" s="73" t="s">
        <v>25</v>
      </c>
      <c r="D309" s="123">
        <f>SUM(АЭ:ИА!D309)-МРСК!D309</f>
        <v>0</v>
      </c>
      <c r="E309" s="118">
        <f>SUM(АЭ:ИА!E309)-МРСК!E309</f>
        <v>0</v>
      </c>
      <c r="F309" s="90">
        <f>SUM(АЭ:ИА!F309)-МРСК!F309</f>
        <v>0</v>
      </c>
      <c r="G309" s="152"/>
      <c r="H309" s="16"/>
    </row>
    <row r="310" spans="1:8" s="9" customFormat="1" ht="47.25" x14ac:dyDescent="0.25">
      <c r="A310" s="13" t="s">
        <v>472</v>
      </c>
      <c r="B310" s="20" t="s">
        <v>473</v>
      </c>
      <c r="C310" s="73" t="s">
        <v>474</v>
      </c>
      <c r="D310" s="123"/>
      <c r="E310" s="114"/>
      <c r="F310" s="90"/>
      <c r="G310" s="152"/>
      <c r="H310" s="16"/>
    </row>
    <row r="311" spans="1:8" s="9" customFormat="1" ht="31.5" hidden="1" x14ac:dyDescent="0.25">
      <c r="A311" s="13" t="s">
        <v>475</v>
      </c>
      <c r="B311" s="19" t="s">
        <v>476</v>
      </c>
      <c r="C311" s="73" t="s">
        <v>474</v>
      </c>
      <c r="D311" s="123"/>
      <c r="E311" s="118"/>
      <c r="F311" s="90"/>
      <c r="G311" s="152"/>
      <c r="H311" s="16"/>
    </row>
    <row r="312" spans="1:8" s="9" customFormat="1" ht="47.25" hidden="1" x14ac:dyDescent="0.25">
      <c r="A312" s="13" t="s">
        <v>477</v>
      </c>
      <c r="B312" s="19" t="s">
        <v>478</v>
      </c>
      <c r="C312" s="73" t="s">
        <v>474</v>
      </c>
      <c r="D312" s="123"/>
      <c r="E312" s="118"/>
      <c r="F312" s="90"/>
      <c r="G312" s="152"/>
      <c r="H312" s="16"/>
    </row>
    <row r="313" spans="1:8" s="9" customFormat="1" ht="47.25" hidden="1" x14ac:dyDescent="0.25">
      <c r="A313" s="13" t="s">
        <v>479</v>
      </c>
      <c r="B313" s="19" t="s">
        <v>480</v>
      </c>
      <c r="C313" s="73" t="s">
        <v>474</v>
      </c>
      <c r="D313" s="123"/>
      <c r="E313" s="118"/>
      <c r="F313" s="90"/>
      <c r="G313" s="152"/>
      <c r="H313" s="16"/>
    </row>
    <row r="314" spans="1:8" s="9" customFormat="1" ht="47.25" hidden="1" x14ac:dyDescent="0.25">
      <c r="A314" s="13" t="s">
        <v>481</v>
      </c>
      <c r="B314" s="19" t="s">
        <v>482</v>
      </c>
      <c r="C314" s="73" t="s">
        <v>474</v>
      </c>
      <c r="D314" s="123"/>
      <c r="E314" s="118"/>
      <c r="F314" s="90"/>
      <c r="G314" s="152"/>
      <c r="H314" s="16"/>
    </row>
    <row r="315" spans="1:8" s="9" customFormat="1" hidden="1" x14ac:dyDescent="0.25">
      <c r="A315" s="13" t="s">
        <v>483</v>
      </c>
      <c r="B315" s="18" t="s">
        <v>484</v>
      </c>
      <c r="C315" s="73" t="s">
        <v>474</v>
      </c>
      <c r="D315" s="123"/>
      <c r="E315" s="118"/>
      <c r="F315" s="90"/>
      <c r="G315" s="152"/>
      <c r="H315" s="16"/>
    </row>
    <row r="316" spans="1:8" s="9" customFormat="1" x14ac:dyDescent="0.25">
      <c r="A316" s="13" t="s">
        <v>485</v>
      </c>
      <c r="B316" s="18" t="s">
        <v>486</v>
      </c>
      <c r="C316" s="73" t="s">
        <v>474</v>
      </c>
      <c r="D316" s="123"/>
      <c r="E316" s="114"/>
      <c r="F316" s="90"/>
      <c r="G316" s="152"/>
      <c r="H316" s="16"/>
    </row>
    <row r="317" spans="1:8" s="9" customFormat="1" hidden="1" x14ac:dyDescent="0.25">
      <c r="A317" s="13" t="s">
        <v>487</v>
      </c>
      <c r="B317" s="18" t="s">
        <v>488</v>
      </c>
      <c r="C317" s="73" t="s">
        <v>474</v>
      </c>
      <c r="D317" s="123"/>
      <c r="E317" s="118"/>
      <c r="F317" s="90"/>
      <c r="G317" s="152"/>
      <c r="H317" s="16"/>
    </row>
    <row r="318" spans="1:8" s="9" customFormat="1" ht="16.5" thickBot="1" x14ac:dyDescent="0.3">
      <c r="A318" s="27" t="s">
        <v>489</v>
      </c>
      <c r="B318" s="28" t="s">
        <v>490</v>
      </c>
      <c r="C318" s="75" t="s">
        <v>474</v>
      </c>
      <c r="D318" s="175"/>
      <c r="E318" s="116"/>
      <c r="F318" s="98"/>
      <c r="G318" s="154"/>
      <c r="H318" s="30"/>
    </row>
    <row r="319" spans="1:8" s="9" customFormat="1" ht="16.5" hidden="1" thickBot="1" x14ac:dyDescent="0.3">
      <c r="A319" s="167" t="s">
        <v>491</v>
      </c>
      <c r="B319" s="168" t="s">
        <v>492</v>
      </c>
      <c r="C319" s="169" t="s">
        <v>474</v>
      </c>
      <c r="D319" s="170">
        <f>SUM(АЭ:ИА!D319)-МРСК!D319</f>
        <v>0</v>
      </c>
      <c r="E319" s="171">
        <f>SUM(АЭ:ИА!E319)-МРСК!E319</f>
        <v>0</v>
      </c>
      <c r="F319" s="172"/>
      <c r="G319" s="173"/>
      <c r="H319" s="174"/>
    </row>
    <row r="320" spans="1:8" s="9" customFormat="1" ht="31.5" hidden="1" x14ac:dyDescent="0.25">
      <c r="A320" s="31" t="s">
        <v>493</v>
      </c>
      <c r="B320" s="81" t="s">
        <v>494</v>
      </c>
      <c r="C320" s="33" t="s">
        <v>474</v>
      </c>
      <c r="D320" s="124"/>
      <c r="E320" s="38"/>
      <c r="F320" s="96"/>
      <c r="G320" s="153"/>
      <c r="H320" s="25"/>
    </row>
    <row r="321" spans="1:8" s="9" customFormat="1" hidden="1" x14ac:dyDescent="0.25">
      <c r="A321" s="13" t="s">
        <v>495</v>
      </c>
      <c r="B321" s="36" t="s">
        <v>49</v>
      </c>
      <c r="C321" s="15" t="s">
        <v>474</v>
      </c>
      <c r="D321" s="125"/>
      <c r="E321" s="40"/>
      <c r="F321" s="94"/>
      <c r="G321" s="152"/>
      <c r="H321" s="16"/>
    </row>
    <row r="322" spans="1:8" s="9" customFormat="1" ht="16.5" hidden="1" thickBot="1" x14ac:dyDescent="0.3">
      <c r="A322" s="27" t="s">
        <v>496</v>
      </c>
      <c r="B322" s="37" t="s">
        <v>51</v>
      </c>
      <c r="C322" s="29" t="s">
        <v>474</v>
      </c>
      <c r="D322" s="126"/>
      <c r="E322" s="92"/>
      <c r="F322" s="99"/>
      <c r="G322" s="154"/>
      <c r="H322" s="30"/>
    </row>
    <row r="323" spans="1:8" s="9" customFormat="1" ht="19.5" thickBot="1" x14ac:dyDescent="0.3">
      <c r="A323" s="247" t="s">
        <v>497</v>
      </c>
      <c r="B323" s="243"/>
      <c r="C323" s="243"/>
      <c r="D323" s="243"/>
      <c r="E323" s="243"/>
      <c r="F323" s="243"/>
      <c r="G323" s="243"/>
      <c r="H323" s="244"/>
    </row>
    <row r="324" spans="1:8" ht="31.5" hidden="1" x14ac:dyDescent="0.25">
      <c r="A324" s="31" t="s">
        <v>498</v>
      </c>
      <c r="B324" s="32" t="s">
        <v>499</v>
      </c>
      <c r="C324" s="33" t="s">
        <v>231</v>
      </c>
      <c r="D324" s="127" t="s">
        <v>500</v>
      </c>
      <c r="E324" s="38" t="s">
        <v>500</v>
      </c>
      <c r="F324" s="100"/>
      <c r="G324" s="155" t="s">
        <v>500</v>
      </c>
      <c r="H324" s="39" t="s">
        <v>500</v>
      </c>
    </row>
    <row r="325" spans="1:8" hidden="1" x14ac:dyDescent="0.25">
      <c r="A325" s="13" t="s">
        <v>501</v>
      </c>
      <c r="B325" s="20" t="s">
        <v>502</v>
      </c>
      <c r="C325" s="15" t="s">
        <v>503</v>
      </c>
      <c r="D325" s="125"/>
      <c r="E325" s="40"/>
      <c r="F325" s="94"/>
      <c r="G325" s="152"/>
      <c r="H325" s="16"/>
    </row>
    <row r="326" spans="1:8" hidden="1" x14ac:dyDescent="0.25">
      <c r="A326" s="13" t="s">
        <v>504</v>
      </c>
      <c r="B326" s="20" t="s">
        <v>505</v>
      </c>
      <c r="C326" s="15" t="s">
        <v>506</v>
      </c>
      <c r="D326" s="125"/>
      <c r="E326" s="40"/>
      <c r="F326" s="94"/>
      <c r="G326" s="152"/>
      <c r="H326" s="16"/>
    </row>
    <row r="327" spans="1:8" hidden="1" x14ac:dyDescent="0.25">
      <c r="A327" s="13" t="s">
        <v>507</v>
      </c>
      <c r="B327" s="20" t="s">
        <v>508</v>
      </c>
      <c r="C327" s="15" t="s">
        <v>503</v>
      </c>
      <c r="D327" s="125"/>
      <c r="E327" s="40"/>
      <c r="F327" s="94"/>
      <c r="G327" s="152"/>
      <c r="H327" s="16"/>
    </row>
    <row r="328" spans="1:8" hidden="1" x14ac:dyDescent="0.25">
      <c r="A328" s="13" t="s">
        <v>509</v>
      </c>
      <c r="B328" s="20" t="s">
        <v>510</v>
      </c>
      <c r="C328" s="15" t="s">
        <v>506</v>
      </c>
      <c r="D328" s="125"/>
      <c r="E328" s="40"/>
      <c r="F328" s="94"/>
      <c r="G328" s="152"/>
      <c r="H328" s="16"/>
    </row>
    <row r="329" spans="1:8" hidden="1" x14ac:dyDescent="0.25">
      <c r="A329" s="13" t="s">
        <v>511</v>
      </c>
      <c r="B329" s="20" t="s">
        <v>512</v>
      </c>
      <c r="C329" s="15" t="s">
        <v>513</v>
      </c>
      <c r="D329" s="125"/>
      <c r="E329" s="40"/>
      <c r="F329" s="94"/>
      <c r="G329" s="152"/>
      <c r="H329" s="16"/>
    </row>
    <row r="330" spans="1:8" hidden="1" x14ac:dyDescent="0.25">
      <c r="A330" s="13" t="s">
        <v>514</v>
      </c>
      <c r="B330" s="20" t="s">
        <v>515</v>
      </c>
      <c r="C330" s="15" t="s">
        <v>231</v>
      </c>
      <c r="D330" s="128" t="s">
        <v>500</v>
      </c>
      <c r="E330" s="40" t="s">
        <v>500</v>
      </c>
      <c r="F330" s="94"/>
      <c r="G330" s="152" t="s">
        <v>500</v>
      </c>
      <c r="H330" s="41" t="s">
        <v>500</v>
      </c>
    </row>
    <row r="331" spans="1:8" hidden="1" x14ac:dyDescent="0.25">
      <c r="A331" s="13" t="s">
        <v>516</v>
      </c>
      <c r="B331" s="19" t="s">
        <v>517</v>
      </c>
      <c r="C331" s="15" t="s">
        <v>513</v>
      </c>
      <c r="D331" s="125"/>
      <c r="E331" s="40"/>
      <c r="F331" s="94"/>
      <c r="G331" s="152"/>
      <c r="H331" s="16"/>
    </row>
    <row r="332" spans="1:8" hidden="1" x14ac:dyDescent="0.25">
      <c r="A332" s="13" t="s">
        <v>518</v>
      </c>
      <c r="B332" s="19" t="s">
        <v>519</v>
      </c>
      <c r="C332" s="15" t="s">
        <v>520</v>
      </c>
      <c r="D332" s="125"/>
      <c r="E332" s="40"/>
      <c r="F332" s="94"/>
      <c r="G332" s="152"/>
      <c r="H332" s="16"/>
    </row>
    <row r="333" spans="1:8" hidden="1" x14ac:dyDescent="0.25">
      <c r="A333" s="13" t="s">
        <v>521</v>
      </c>
      <c r="B333" s="20" t="s">
        <v>522</v>
      </c>
      <c r="C333" s="15" t="s">
        <v>231</v>
      </c>
      <c r="D333" s="128" t="s">
        <v>500</v>
      </c>
      <c r="E333" s="40" t="s">
        <v>500</v>
      </c>
      <c r="F333" s="94"/>
      <c r="G333" s="152" t="s">
        <v>500</v>
      </c>
      <c r="H333" s="41" t="s">
        <v>500</v>
      </c>
    </row>
    <row r="334" spans="1:8" hidden="1" x14ac:dyDescent="0.25">
      <c r="A334" s="13" t="s">
        <v>523</v>
      </c>
      <c r="B334" s="19" t="s">
        <v>517</v>
      </c>
      <c r="C334" s="15" t="s">
        <v>513</v>
      </c>
      <c r="D334" s="125"/>
      <c r="E334" s="40"/>
      <c r="F334" s="94"/>
      <c r="G334" s="152"/>
      <c r="H334" s="16"/>
    </row>
    <row r="335" spans="1:8" hidden="1" x14ac:dyDescent="0.25">
      <c r="A335" s="13" t="s">
        <v>524</v>
      </c>
      <c r="B335" s="19" t="s">
        <v>525</v>
      </c>
      <c r="C335" s="15" t="s">
        <v>503</v>
      </c>
      <c r="D335" s="125"/>
      <c r="E335" s="40"/>
      <c r="F335" s="94"/>
      <c r="G335" s="152"/>
      <c r="H335" s="16"/>
    </row>
    <row r="336" spans="1:8" hidden="1" x14ac:dyDescent="0.25">
      <c r="A336" s="13" t="s">
        <v>526</v>
      </c>
      <c r="B336" s="19" t="s">
        <v>519</v>
      </c>
      <c r="C336" s="15" t="s">
        <v>520</v>
      </c>
      <c r="D336" s="125"/>
      <c r="E336" s="40"/>
      <c r="F336" s="94"/>
      <c r="G336" s="152"/>
      <c r="H336" s="16"/>
    </row>
    <row r="337" spans="1:8" hidden="1" x14ac:dyDescent="0.25">
      <c r="A337" s="13" t="s">
        <v>527</v>
      </c>
      <c r="B337" s="20" t="s">
        <v>528</v>
      </c>
      <c r="C337" s="15" t="s">
        <v>231</v>
      </c>
      <c r="D337" s="128" t="s">
        <v>500</v>
      </c>
      <c r="E337" s="40" t="s">
        <v>500</v>
      </c>
      <c r="F337" s="94"/>
      <c r="G337" s="152" t="s">
        <v>500</v>
      </c>
      <c r="H337" s="41" t="s">
        <v>500</v>
      </c>
    </row>
    <row r="338" spans="1:8" hidden="1" x14ac:dyDescent="0.25">
      <c r="A338" s="13" t="s">
        <v>529</v>
      </c>
      <c r="B338" s="19" t="s">
        <v>517</v>
      </c>
      <c r="C338" s="15" t="s">
        <v>513</v>
      </c>
      <c r="D338" s="125"/>
      <c r="E338" s="40"/>
      <c r="F338" s="94"/>
      <c r="G338" s="152"/>
      <c r="H338" s="16"/>
    </row>
    <row r="339" spans="1:8" hidden="1" x14ac:dyDescent="0.25">
      <c r="A339" s="23" t="s">
        <v>530</v>
      </c>
      <c r="B339" s="79" t="s">
        <v>519</v>
      </c>
      <c r="C339" s="24" t="s">
        <v>520</v>
      </c>
      <c r="D339" s="129"/>
      <c r="E339" s="91"/>
      <c r="F339" s="94"/>
      <c r="G339" s="152"/>
      <c r="H339" s="16"/>
    </row>
    <row r="340" spans="1:8" ht="31.5" hidden="1" x14ac:dyDescent="0.25">
      <c r="A340" s="10" t="s">
        <v>531</v>
      </c>
      <c r="B340" s="80" t="s">
        <v>532</v>
      </c>
      <c r="C340" s="78" t="s">
        <v>231</v>
      </c>
      <c r="D340" s="111" t="s">
        <v>500</v>
      </c>
      <c r="E340" s="130" t="s">
        <v>500</v>
      </c>
      <c r="F340" s="90"/>
      <c r="G340" s="152" t="s">
        <v>500</v>
      </c>
      <c r="H340" s="41" t="s">
        <v>500</v>
      </c>
    </row>
    <row r="341" spans="1:8" hidden="1" x14ac:dyDescent="0.25">
      <c r="A341" s="13" t="s">
        <v>533</v>
      </c>
      <c r="B341" s="19" t="s">
        <v>517</v>
      </c>
      <c r="C341" s="73" t="s">
        <v>513</v>
      </c>
      <c r="D341" s="131">
        <f>SUM(АЭ:ИА!D341)-МРСК!D341</f>
        <v>0</v>
      </c>
      <c r="E341" s="132"/>
      <c r="F341" s="90"/>
      <c r="G341" s="152"/>
      <c r="H341" s="16"/>
    </row>
    <row r="342" spans="1:8" hidden="1" x14ac:dyDescent="0.25">
      <c r="A342" s="13" t="s">
        <v>534</v>
      </c>
      <c r="B342" s="19" t="s">
        <v>525</v>
      </c>
      <c r="C342" s="73" t="s">
        <v>503</v>
      </c>
      <c r="D342" s="131">
        <f>SUM(АЭ:ИА!D342)-МРСК!D342</f>
        <v>0</v>
      </c>
      <c r="E342" s="132">
        <f>SUM(АЭ:ИА!E342)-МРСК!E342</f>
        <v>0</v>
      </c>
      <c r="F342" s="90"/>
      <c r="G342" s="152"/>
      <c r="H342" s="16"/>
    </row>
    <row r="343" spans="1:8" hidden="1" x14ac:dyDescent="0.25">
      <c r="A343" s="23" t="s">
        <v>535</v>
      </c>
      <c r="B343" s="79" t="s">
        <v>519</v>
      </c>
      <c r="C343" s="163" t="s">
        <v>520</v>
      </c>
      <c r="D343" s="164">
        <f>SUM(АЭ:ИА!D343)-МРСК!D343</f>
        <v>0</v>
      </c>
      <c r="E343" s="165">
        <f>SUM(АЭ:ИА!E343)-МРСК!E343</f>
        <v>0</v>
      </c>
      <c r="F343" s="95"/>
      <c r="G343" s="153"/>
      <c r="H343" s="25"/>
    </row>
    <row r="344" spans="1:8" ht="31.5" x14ac:dyDescent="0.25">
      <c r="A344" s="10" t="s">
        <v>536</v>
      </c>
      <c r="B344" s="11" t="s">
        <v>537</v>
      </c>
      <c r="C344" s="78" t="s">
        <v>705</v>
      </c>
      <c r="D344" s="111"/>
      <c r="E344" s="130"/>
      <c r="F344" s="97" t="s">
        <v>705</v>
      </c>
      <c r="G344" s="151" t="s">
        <v>500</v>
      </c>
      <c r="H344" s="166" t="s">
        <v>500</v>
      </c>
    </row>
    <row r="345" spans="1:8" ht="31.5" x14ac:dyDescent="0.25">
      <c r="A345" s="13" t="s">
        <v>538</v>
      </c>
      <c r="B345" s="20" t="s">
        <v>539</v>
      </c>
      <c r="C345" s="73" t="s">
        <v>513</v>
      </c>
      <c r="D345" s="131">
        <f>SUM(АЭ:ИА!D345)-МРСК!D345</f>
        <v>0</v>
      </c>
      <c r="E345" s="132">
        <f>SUM(АЭ:ИА!E345)-МРСК!E345</f>
        <v>0</v>
      </c>
      <c r="F345" s="90">
        <f>SUM(АЭ:ИА!F345)-МРСК!F345</f>
        <v>-2.2737367544323206E-13</v>
      </c>
      <c r="G345" s="152"/>
      <c r="H345" s="16"/>
    </row>
    <row r="346" spans="1:8" ht="47.25" x14ac:dyDescent="0.25">
      <c r="A346" s="13" t="s">
        <v>540</v>
      </c>
      <c r="B346" s="19" t="s">
        <v>541</v>
      </c>
      <c r="C346" s="73" t="s">
        <v>513</v>
      </c>
      <c r="D346" s="131">
        <f>SUM(АЭ:ИА!D346)-МРСК!D346</f>
        <v>0</v>
      </c>
      <c r="E346" s="132">
        <f>SUM(АЭ:ИА!E346)-МРСК!E346</f>
        <v>0</v>
      </c>
      <c r="F346" s="90">
        <f>SUM(АЭ:ИА!F346)-МРСК!F346</f>
        <v>-2.2737367544323206E-13</v>
      </c>
      <c r="G346" s="152"/>
      <c r="H346" s="16"/>
    </row>
    <row r="347" spans="1:8" x14ac:dyDescent="0.25">
      <c r="A347" s="13" t="s">
        <v>542</v>
      </c>
      <c r="B347" s="36" t="s">
        <v>543</v>
      </c>
      <c r="C347" s="73" t="s">
        <v>513</v>
      </c>
      <c r="D347" s="131">
        <f>SUM(АЭ:ИА!D347)-МРСК!D347</f>
        <v>0</v>
      </c>
      <c r="E347" s="132">
        <f>SUM(АЭ:ИА!E347)-МРСК!E347</f>
        <v>0</v>
      </c>
      <c r="F347" s="90">
        <f>SUM(АЭ:ИА!F347)-МРСК!F347</f>
        <v>6.0254023992456496E-12</v>
      </c>
      <c r="G347" s="152"/>
      <c r="H347" s="16"/>
    </row>
    <row r="348" spans="1:8" x14ac:dyDescent="0.25">
      <c r="A348" s="13" t="s">
        <v>544</v>
      </c>
      <c r="B348" s="36" t="s">
        <v>545</v>
      </c>
      <c r="C348" s="73" t="s">
        <v>513</v>
      </c>
      <c r="D348" s="131">
        <f>SUM(АЭ:ИА!D348)-МРСК!D348</f>
        <v>0</v>
      </c>
      <c r="E348" s="132">
        <f>SUM(АЭ:ИА!E348)-МРСК!E348</f>
        <v>0</v>
      </c>
      <c r="F348" s="90">
        <f>SUM(АЭ:ИА!F348)-МРСК!F348</f>
        <v>-4.2064129956997931E-12</v>
      </c>
      <c r="G348" s="152"/>
      <c r="H348" s="16"/>
    </row>
    <row r="349" spans="1:8" ht="31.5" x14ac:dyDescent="0.25">
      <c r="A349" s="13" t="s">
        <v>546</v>
      </c>
      <c r="B349" s="20" t="s">
        <v>547</v>
      </c>
      <c r="C349" s="73" t="s">
        <v>513</v>
      </c>
      <c r="D349" s="131">
        <f>SUM(АЭ:ИА!D349)-МРСК!D349</f>
        <v>0</v>
      </c>
      <c r="E349" s="132">
        <f>SUM(АЭ:ИА!E349)-МРСК!E349</f>
        <v>0</v>
      </c>
      <c r="F349" s="90">
        <f>SUM(АЭ:ИА!F349)-МРСК!F349</f>
        <v>-5.9685589803848416E-13</v>
      </c>
      <c r="G349" s="152"/>
      <c r="H349" s="16"/>
    </row>
    <row r="350" spans="1:8" ht="31.5" x14ac:dyDescent="0.25">
      <c r="A350" s="13" t="s">
        <v>548</v>
      </c>
      <c r="B350" s="20" t="s">
        <v>549</v>
      </c>
      <c r="C350" s="73" t="s">
        <v>503</v>
      </c>
      <c r="D350" s="131">
        <f>SUM(АЭ:ИА!D350)-МРСК!D350</f>
        <v>0</v>
      </c>
      <c r="E350" s="132">
        <f>SUM(АЭ:ИА!E350)-МРСК!E350</f>
        <v>0</v>
      </c>
      <c r="F350" s="90">
        <f>SUM(АЭ:ИА!F350)-МРСК!F350</f>
        <v>0</v>
      </c>
      <c r="G350" s="152"/>
      <c r="H350" s="16"/>
    </row>
    <row r="351" spans="1:8" ht="47.25" x14ac:dyDescent="0.25">
      <c r="A351" s="13" t="s">
        <v>550</v>
      </c>
      <c r="B351" s="19" t="s">
        <v>551</v>
      </c>
      <c r="C351" s="73" t="s">
        <v>503</v>
      </c>
      <c r="D351" s="131">
        <f>SUM(АЭ:ИА!D351)-МРСК!D351</f>
        <v>0</v>
      </c>
      <c r="E351" s="132">
        <f>SUM(АЭ:ИА!E351)-МРСК!E351</f>
        <v>0</v>
      </c>
      <c r="F351" s="90">
        <f>SUM(АЭ:ИА!F351)-МРСК!F351</f>
        <v>0</v>
      </c>
      <c r="G351" s="152"/>
      <c r="H351" s="16"/>
    </row>
    <row r="352" spans="1:8" x14ac:dyDescent="0.25">
      <c r="A352" s="13" t="s">
        <v>552</v>
      </c>
      <c r="B352" s="36" t="s">
        <v>543</v>
      </c>
      <c r="C352" s="73" t="s">
        <v>503</v>
      </c>
      <c r="D352" s="131">
        <f>SUM(АЭ:ИА!D352)-МРСК!D352</f>
        <v>0</v>
      </c>
      <c r="E352" s="132">
        <f>SUM(АЭ:ИА!E352)-МРСК!E352</f>
        <v>0</v>
      </c>
      <c r="F352" s="90">
        <f>SUM(АЭ:ИА!F352)-МРСК!F352</f>
        <v>2.8421709430404007E-14</v>
      </c>
      <c r="G352" s="152"/>
      <c r="H352" s="16"/>
    </row>
    <row r="353" spans="1:8" x14ac:dyDescent="0.25">
      <c r="A353" s="13" t="s">
        <v>553</v>
      </c>
      <c r="B353" s="36" t="s">
        <v>545</v>
      </c>
      <c r="C353" s="73" t="s">
        <v>503</v>
      </c>
      <c r="D353" s="131">
        <f>SUM(АЭ:ИА!D353)-МРСК!D353</f>
        <v>0</v>
      </c>
      <c r="E353" s="132">
        <f>SUM(АЭ:ИА!E353)-МРСК!E353</f>
        <v>0</v>
      </c>
      <c r="F353" s="90">
        <f>SUM(АЭ:ИА!F353)-МРСК!F353</f>
        <v>-1.2079226507921703E-13</v>
      </c>
      <c r="G353" s="152"/>
      <c r="H353" s="16"/>
    </row>
    <row r="354" spans="1:8" ht="31.5" x14ac:dyDescent="0.25">
      <c r="A354" s="13" t="s">
        <v>554</v>
      </c>
      <c r="B354" s="20" t="s">
        <v>555</v>
      </c>
      <c r="C354" s="73" t="s">
        <v>556</v>
      </c>
      <c r="D354" s="131">
        <f>SUM(АЭ:ИА!D354)-МРСК!D354</f>
        <v>0</v>
      </c>
      <c r="E354" s="133">
        <f>SUM(АЭ:ИА!E354)-МРСК!E354</f>
        <v>0</v>
      </c>
      <c r="F354" s="90">
        <f>SUM(АЭ:ИА!F354)-МРСК!F354</f>
        <v>-1.0186340659856796E-10</v>
      </c>
      <c r="G354" s="152"/>
      <c r="H354" s="16"/>
    </row>
    <row r="355" spans="1:8" ht="47.25" x14ac:dyDescent="0.25">
      <c r="A355" s="13" t="s">
        <v>557</v>
      </c>
      <c r="B355" s="20" t="s">
        <v>558</v>
      </c>
      <c r="C355" s="73" t="s">
        <v>25</v>
      </c>
      <c r="D355" s="131">
        <f>SUM(АЭ:ИА!D355)-МРСК!D355</f>
        <v>0</v>
      </c>
      <c r="E355" s="133">
        <f>SUM(АЭ:ИА!E355)-МРСК!E355</f>
        <v>0</v>
      </c>
      <c r="F355" s="90">
        <f>SUM(АЭ:ИА!F355)-МРСК!F355</f>
        <v>-4.8601123125990853E-12</v>
      </c>
      <c r="G355" s="152"/>
      <c r="H355" s="16"/>
    </row>
    <row r="356" spans="1:8" hidden="1" x14ac:dyDescent="0.25">
      <c r="A356" s="13" t="s">
        <v>559</v>
      </c>
      <c r="B356" s="34" t="s">
        <v>560</v>
      </c>
      <c r="C356" s="73" t="s">
        <v>231</v>
      </c>
      <c r="D356" s="131" t="e">
        <f>SUM(АЭ:ИА!D356)-МРСК!D356</f>
        <v>#VALUE!</v>
      </c>
      <c r="E356" s="132" t="e">
        <f>SUM(АЭ:ИА!E356)-МРСК!E356</f>
        <v>#VALUE!</v>
      </c>
      <c r="F356" s="90" t="e">
        <f>SUM(АЭ:ИА!F356)-МРСК!F356</f>
        <v>#VALUE!</v>
      </c>
      <c r="G356" s="152"/>
      <c r="H356" s="41" t="s">
        <v>500</v>
      </c>
    </row>
    <row r="357" spans="1:8" hidden="1" x14ac:dyDescent="0.25">
      <c r="A357" s="13" t="s">
        <v>561</v>
      </c>
      <c r="B357" s="20" t="s">
        <v>562</v>
      </c>
      <c r="C357" s="73" t="s">
        <v>513</v>
      </c>
      <c r="D357" s="131">
        <f>SUM(АЭ:ИА!D357)-МРСК!D357</f>
        <v>0</v>
      </c>
      <c r="E357" s="147">
        <f>SUM(АЭ:ИА!E357)-МРСК!E357</f>
        <v>0</v>
      </c>
      <c r="F357" s="90">
        <f>SUM(АЭ:ИА!F357)-МРСК!F357</f>
        <v>0</v>
      </c>
      <c r="G357" s="152"/>
      <c r="H357" s="16"/>
    </row>
    <row r="358" spans="1:8" hidden="1" x14ac:dyDescent="0.25">
      <c r="A358" s="13" t="s">
        <v>563</v>
      </c>
      <c r="B358" s="20" t="s">
        <v>564</v>
      </c>
      <c r="C358" s="73" t="s">
        <v>506</v>
      </c>
      <c r="D358" s="131">
        <f>SUM(АЭ:ИА!D358)-МРСК!D358</f>
        <v>0</v>
      </c>
      <c r="E358" s="147">
        <f>SUM(АЭ:ИА!E358)-МРСК!E358</f>
        <v>0</v>
      </c>
      <c r="F358" s="90">
        <f>SUM(АЭ:ИА!F358)-МРСК!F358</f>
        <v>0</v>
      </c>
      <c r="G358" s="152"/>
      <c r="H358" s="16"/>
    </row>
    <row r="359" spans="1:8" ht="63" hidden="1" x14ac:dyDescent="0.25">
      <c r="A359" s="13" t="s">
        <v>565</v>
      </c>
      <c r="B359" s="20" t="s">
        <v>566</v>
      </c>
      <c r="C359" s="73" t="s">
        <v>25</v>
      </c>
      <c r="D359" s="131">
        <f>SUM(АЭ:ИА!D359)-МРСК!D359</f>
        <v>0</v>
      </c>
      <c r="E359" s="147">
        <f>SUM(АЭ:ИА!E359)-МРСК!E359</f>
        <v>0</v>
      </c>
      <c r="F359" s="90">
        <f>SUM(АЭ:ИА!F359)-МРСК!F359</f>
        <v>0</v>
      </c>
      <c r="G359" s="152"/>
      <c r="H359" s="16"/>
    </row>
    <row r="360" spans="1:8" ht="47.25" hidden="1" x14ac:dyDescent="0.25">
      <c r="A360" s="13" t="s">
        <v>567</v>
      </c>
      <c r="B360" s="20" t="s">
        <v>568</v>
      </c>
      <c r="C360" s="73" t="s">
        <v>25</v>
      </c>
      <c r="D360" s="131">
        <f>SUM(АЭ:ИА!D360)-МРСК!D360</f>
        <v>0</v>
      </c>
      <c r="E360" s="147">
        <f>SUM(АЭ:ИА!E360)-МРСК!E360</f>
        <v>0</v>
      </c>
      <c r="F360" s="90">
        <f>SUM(АЭ:ИА!F360)-МРСК!F360</f>
        <v>0</v>
      </c>
      <c r="G360" s="152"/>
      <c r="H360" s="16"/>
    </row>
    <row r="361" spans="1:8" ht="31.5" hidden="1" x14ac:dyDescent="0.25">
      <c r="A361" s="13" t="s">
        <v>569</v>
      </c>
      <c r="B361" s="34" t="s">
        <v>570</v>
      </c>
      <c r="C361" s="40" t="s">
        <v>231</v>
      </c>
      <c r="D361" s="131" t="e">
        <f>SUM(АЭ:ИА!D361)-МРСК!D361</f>
        <v>#VALUE!</v>
      </c>
      <c r="E361" s="132" t="e">
        <f>SUM(АЭ:ИА!E361)-МРСК!E361</f>
        <v>#VALUE!</v>
      </c>
      <c r="F361" s="90" t="e">
        <f>SUM(АЭ:ИА!F361)-МРСК!F361</f>
        <v>#VALUE!</v>
      </c>
      <c r="G361" s="152"/>
      <c r="H361" s="41" t="s">
        <v>500</v>
      </c>
    </row>
    <row r="362" spans="1:8" ht="31.5" hidden="1" x14ac:dyDescent="0.25">
      <c r="A362" s="13" t="s">
        <v>571</v>
      </c>
      <c r="B362" s="20" t="s">
        <v>572</v>
      </c>
      <c r="C362" s="73" t="s">
        <v>503</v>
      </c>
      <c r="D362" s="131">
        <f>SUM(АЭ:ИА!D362)-МРСК!D362</f>
        <v>0</v>
      </c>
      <c r="E362" s="132">
        <f>SUM(АЭ:ИА!E362)-МРСК!E362</f>
        <v>0</v>
      </c>
      <c r="F362" s="90">
        <f>SUM(АЭ:ИА!F362)-МРСК!F362</f>
        <v>0</v>
      </c>
      <c r="G362" s="152"/>
      <c r="H362" s="16"/>
    </row>
    <row r="363" spans="1:8" ht="78.75" hidden="1" x14ac:dyDescent="0.25">
      <c r="A363" s="13" t="s">
        <v>573</v>
      </c>
      <c r="B363" s="19" t="s">
        <v>574</v>
      </c>
      <c r="C363" s="73" t="s">
        <v>503</v>
      </c>
      <c r="D363" s="131">
        <f>SUM(АЭ:ИА!D363)-МРСК!D363</f>
        <v>0</v>
      </c>
      <c r="E363" s="132">
        <f>SUM(АЭ:ИА!E363)-МРСК!E363</f>
        <v>0</v>
      </c>
      <c r="F363" s="90">
        <f>SUM(АЭ:ИА!F363)-МРСК!F363</f>
        <v>0</v>
      </c>
      <c r="G363" s="152"/>
      <c r="H363" s="16"/>
    </row>
    <row r="364" spans="1:8" ht="78.75" hidden="1" x14ac:dyDescent="0.25">
      <c r="A364" s="13" t="s">
        <v>575</v>
      </c>
      <c r="B364" s="19" t="s">
        <v>576</v>
      </c>
      <c r="C364" s="73" t="s">
        <v>503</v>
      </c>
      <c r="D364" s="131">
        <f>SUM(АЭ:ИА!D364)-МРСК!D364</f>
        <v>0</v>
      </c>
      <c r="E364" s="132">
        <f>SUM(АЭ:ИА!E364)-МРСК!E364</f>
        <v>0</v>
      </c>
      <c r="F364" s="90">
        <f>SUM(АЭ:ИА!F364)-МРСК!F364</f>
        <v>0</v>
      </c>
      <c r="G364" s="152"/>
      <c r="H364" s="16"/>
    </row>
    <row r="365" spans="1:8" ht="47.25" hidden="1" x14ac:dyDescent="0.25">
      <c r="A365" s="13" t="s">
        <v>577</v>
      </c>
      <c r="B365" s="19" t="s">
        <v>578</v>
      </c>
      <c r="C365" s="73" t="s">
        <v>503</v>
      </c>
      <c r="D365" s="131">
        <f>SUM(АЭ:ИА!D365)-МРСК!D365</f>
        <v>0</v>
      </c>
      <c r="E365" s="132">
        <f>SUM(АЭ:ИА!E365)-МРСК!E365</f>
        <v>0</v>
      </c>
      <c r="F365" s="90">
        <f>SUM(АЭ:ИА!F365)-МРСК!F365</f>
        <v>0</v>
      </c>
      <c r="G365" s="152"/>
      <c r="H365" s="16"/>
    </row>
    <row r="366" spans="1:8" ht="31.5" hidden="1" x14ac:dyDescent="0.25">
      <c r="A366" s="13" t="s">
        <v>579</v>
      </c>
      <c r="B366" s="20" t="s">
        <v>580</v>
      </c>
      <c r="C366" s="73" t="s">
        <v>513</v>
      </c>
      <c r="D366" s="131">
        <f>SUM(АЭ:ИА!D366)-МРСК!D366</f>
        <v>0</v>
      </c>
      <c r="E366" s="132">
        <f>SUM(АЭ:ИА!E366)-МРСК!E366</f>
        <v>0</v>
      </c>
      <c r="F366" s="90">
        <f>SUM(АЭ:ИА!F366)-МРСК!F366</f>
        <v>0</v>
      </c>
      <c r="G366" s="152"/>
      <c r="H366" s="16"/>
    </row>
    <row r="367" spans="1:8" ht="47.25" hidden="1" x14ac:dyDescent="0.25">
      <c r="A367" s="13" t="s">
        <v>581</v>
      </c>
      <c r="B367" s="19" t="s">
        <v>582</v>
      </c>
      <c r="C367" s="73" t="s">
        <v>513</v>
      </c>
      <c r="D367" s="131">
        <f>SUM(АЭ:ИА!D367)-МРСК!D367</f>
        <v>0</v>
      </c>
      <c r="E367" s="132">
        <f>SUM(АЭ:ИА!E367)-МРСК!E367</f>
        <v>0</v>
      </c>
      <c r="F367" s="90">
        <f>SUM(АЭ:ИА!F367)-МРСК!F367</f>
        <v>0</v>
      </c>
      <c r="G367" s="152"/>
      <c r="H367" s="16"/>
    </row>
    <row r="368" spans="1:8" ht="31.5" hidden="1" x14ac:dyDescent="0.25">
      <c r="A368" s="13" t="s">
        <v>583</v>
      </c>
      <c r="B368" s="19" t="s">
        <v>584</v>
      </c>
      <c r="C368" s="73" t="s">
        <v>513</v>
      </c>
      <c r="D368" s="131">
        <f>SUM(АЭ:ИА!D368)-МРСК!D368</f>
        <v>0</v>
      </c>
      <c r="E368" s="132">
        <f>SUM(АЭ:ИА!E368)-МРСК!E368</f>
        <v>0</v>
      </c>
      <c r="F368" s="90">
        <f>SUM(АЭ:ИА!F368)-МРСК!F368</f>
        <v>0</v>
      </c>
      <c r="G368" s="152"/>
      <c r="H368" s="16"/>
    </row>
    <row r="369" spans="1:8" ht="47.25" hidden="1" x14ac:dyDescent="0.25">
      <c r="A369" s="13" t="s">
        <v>585</v>
      </c>
      <c r="B369" s="20" t="s">
        <v>586</v>
      </c>
      <c r="C369" s="73" t="s">
        <v>25</v>
      </c>
      <c r="D369" s="131">
        <f>SUM(АЭ:ИА!D369)-МРСК!D369</f>
        <v>0</v>
      </c>
      <c r="E369" s="132">
        <f>SUM(АЭ:ИА!E369)-МРСК!E369</f>
        <v>0</v>
      </c>
      <c r="F369" s="90">
        <f>SUM(АЭ:ИА!F369)-МРСК!F369</f>
        <v>0</v>
      </c>
      <c r="G369" s="152"/>
      <c r="H369" s="16"/>
    </row>
    <row r="370" spans="1:8" hidden="1" x14ac:dyDescent="0.25">
      <c r="A370" s="13" t="s">
        <v>587</v>
      </c>
      <c r="B370" s="19" t="s">
        <v>588</v>
      </c>
      <c r="C370" s="73" t="s">
        <v>25</v>
      </c>
      <c r="D370" s="131">
        <f>SUM(АЭ:ИА!D370)-МРСК!D370</f>
        <v>0</v>
      </c>
      <c r="E370" s="132">
        <f>SUM(АЭ:ИА!E370)-МРСК!E370</f>
        <v>0</v>
      </c>
      <c r="F370" s="95">
        <f>SUM(АЭ:ИА!F370)-МРСК!F370</f>
        <v>0</v>
      </c>
      <c r="G370" s="153"/>
      <c r="H370" s="25"/>
    </row>
    <row r="371" spans="1:8" hidden="1" x14ac:dyDescent="0.25">
      <c r="A371" s="13" t="s">
        <v>589</v>
      </c>
      <c r="B371" s="19" t="s">
        <v>51</v>
      </c>
      <c r="C371" s="73" t="s">
        <v>25</v>
      </c>
      <c r="D371" s="131">
        <f>SUM(АЭ:ИА!D371)-МРСК!D371</f>
        <v>0</v>
      </c>
      <c r="E371" s="132">
        <f>SUM(АЭ:ИА!E371)-МРСК!E371</f>
        <v>0</v>
      </c>
      <c r="F371" s="95">
        <f>SUM(АЭ:ИА!F371)-МРСК!F371</f>
        <v>0</v>
      </c>
      <c r="G371" s="153"/>
      <c r="H371" s="25"/>
    </row>
    <row r="372" spans="1:8" ht="16.5" thickBot="1" x14ac:dyDescent="0.3">
      <c r="A372" s="27" t="s">
        <v>590</v>
      </c>
      <c r="B372" s="42" t="s">
        <v>591</v>
      </c>
      <c r="C372" s="75" t="s">
        <v>592</v>
      </c>
      <c r="D372" s="134">
        <f>SUM(АЭ:ИА!D372)-МРСК!D372</f>
        <v>0</v>
      </c>
      <c r="E372" s="148">
        <f>SUM(АЭ:ИА!E372)-МРСК!E372</f>
        <v>0</v>
      </c>
      <c r="F372" s="98">
        <f>SUM(АЭ:ИА!F372)-МРСК!F372</f>
        <v>1.0800249583553523E-12</v>
      </c>
      <c r="G372" s="154"/>
      <c r="H372" s="43"/>
    </row>
    <row r="373" spans="1:8" ht="16.5" customHeight="1" thickBot="1" x14ac:dyDescent="0.3">
      <c r="A373" s="248" t="s">
        <v>593</v>
      </c>
      <c r="B373" s="249"/>
      <c r="C373" s="249"/>
      <c r="D373" s="249"/>
      <c r="E373" s="249"/>
      <c r="F373" s="249"/>
      <c r="G373" s="249"/>
      <c r="H373" s="250"/>
    </row>
    <row r="374" spans="1:8" ht="16.5" hidden="1" customHeight="1" thickBot="1" x14ac:dyDescent="0.3">
      <c r="A374" s="251"/>
      <c r="B374" s="252"/>
      <c r="C374" s="252"/>
      <c r="D374" s="252"/>
      <c r="E374" s="252"/>
      <c r="F374" s="252"/>
      <c r="G374" s="252"/>
      <c r="H374" s="253"/>
    </row>
    <row r="375" spans="1:8" s="6" customFormat="1" ht="67.5" hidden="1" customHeight="1" x14ac:dyDescent="0.25">
      <c r="A375" s="230" t="s">
        <v>11</v>
      </c>
      <c r="B375" s="232" t="s">
        <v>12</v>
      </c>
      <c r="C375" s="234" t="s">
        <v>13</v>
      </c>
      <c r="D375" s="236" t="s">
        <v>14</v>
      </c>
      <c r="E375" s="237"/>
      <c r="F375" s="238" t="s">
        <v>15</v>
      </c>
      <c r="G375" s="239"/>
      <c r="H375" s="222" t="s">
        <v>16</v>
      </c>
    </row>
    <row r="376" spans="1:8" s="6" customFormat="1" ht="48" hidden="1" thickBot="1" x14ac:dyDescent="0.3">
      <c r="A376" s="231"/>
      <c r="B376" s="233"/>
      <c r="C376" s="235"/>
      <c r="D376" s="110" t="s">
        <v>17</v>
      </c>
      <c r="E376" s="74" t="s">
        <v>18</v>
      </c>
      <c r="F376" s="103" t="s">
        <v>19</v>
      </c>
      <c r="G376" s="150" t="s">
        <v>20</v>
      </c>
      <c r="H376" s="223"/>
    </row>
    <row r="377" spans="1:8" ht="16.5" hidden="1" thickBot="1" x14ac:dyDescent="0.3">
      <c r="A377" s="76">
        <v>1</v>
      </c>
      <c r="B377" s="7">
        <v>2</v>
      </c>
      <c r="C377" s="77">
        <v>3</v>
      </c>
      <c r="D377" s="135">
        <v>4</v>
      </c>
      <c r="E377" s="136">
        <v>5</v>
      </c>
      <c r="F377" s="137">
        <v>6</v>
      </c>
      <c r="G377" s="156">
        <v>7</v>
      </c>
      <c r="H377" s="44">
        <v>8</v>
      </c>
    </row>
    <row r="378" spans="1:8" ht="29.25" customHeight="1" x14ac:dyDescent="0.25">
      <c r="A378" s="254" t="s">
        <v>594</v>
      </c>
      <c r="B378" s="255"/>
      <c r="C378" s="78" t="s">
        <v>25</v>
      </c>
      <c r="D378" s="138">
        <f>SUM(АЭ:ИА!D378)-МРСК!D378</f>
        <v>0</v>
      </c>
      <c r="E378" s="139">
        <f>SUM(АЭ:ИА!E378)-МРСК!E378</f>
        <v>0</v>
      </c>
      <c r="F378" s="102">
        <f>SUM(АЭ:ИА!F378)-МРСК!F378</f>
        <v>2.0463630789890885E-12</v>
      </c>
      <c r="G378" s="159"/>
      <c r="H378" s="160"/>
    </row>
    <row r="379" spans="1:8" x14ac:dyDescent="0.25">
      <c r="A379" s="13" t="s">
        <v>23</v>
      </c>
      <c r="B379" s="45" t="s">
        <v>595</v>
      </c>
      <c r="C379" s="73" t="s">
        <v>25</v>
      </c>
      <c r="D379" s="131">
        <f>SUM(АЭ:ИА!D379)-МРСК!D379</f>
        <v>0</v>
      </c>
      <c r="E379" s="114">
        <f>SUM(АЭ:ИА!E379)-МРСК!E379</f>
        <v>0</v>
      </c>
      <c r="F379" s="90">
        <f>SUM(АЭ:ИА!F379)-МРСК!F379</f>
        <v>0</v>
      </c>
      <c r="G379" s="150"/>
      <c r="H379" s="46"/>
    </row>
    <row r="380" spans="1:8" x14ac:dyDescent="0.25">
      <c r="A380" s="13" t="s">
        <v>26</v>
      </c>
      <c r="B380" s="20" t="s">
        <v>596</v>
      </c>
      <c r="C380" s="73" t="s">
        <v>25</v>
      </c>
      <c r="D380" s="131">
        <f>SUM(АЭ:ИА!D380)-МРСК!D380</f>
        <v>0</v>
      </c>
      <c r="E380" s="114">
        <f>SUM(АЭ:ИА!E380)-МРСК!E380</f>
        <v>0</v>
      </c>
      <c r="F380" s="90">
        <f>SUM(АЭ:ИА!F380)-МРСК!F380</f>
        <v>-2.2737367544323206E-13</v>
      </c>
      <c r="G380" s="150"/>
      <c r="H380" s="46"/>
    </row>
    <row r="381" spans="1:8" ht="31.5" x14ac:dyDescent="0.25">
      <c r="A381" s="13" t="s">
        <v>28</v>
      </c>
      <c r="B381" s="19" t="s">
        <v>597</v>
      </c>
      <c r="C381" s="73" t="s">
        <v>25</v>
      </c>
      <c r="D381" s="131">
        <f>SUM(АЭ:ИА!D381)-МРСК!D381</f>
        <v>0</v>
      </c>
      <c r="E381" s="140">
        <f>SUM(АЭ:ИА!E381)-МРСК!E381</f>
        <v>0</v>
      </c>
      <c r="F381" s="141">
        <f>SUM(АЭ:ИА!F381)-МРСК!F381</f>
        <v>-2.2737367544323206E-13</v>
      </c>
      <c r="G381" s="150"/>
      <c r="H381" s="46"/>
    </row>
    <row r="382" spans="1:8" ht="31.5" hidden="1" x14ac:dyDescent="0.25">
      <c r="A382" s="13" t="s">
        <v>598</v>
      </c>
      <c r="B382" s="21" t="s">
        <v>599</v>
      </c>
      <c r="C382" s="73" t="s">
        <v>25</v>
      </c>
      <c r="D382" s="131">
        <f>SUM(АЭ:ИА!D382)-МРСК!D382</f>
        <v>0</v>
      </c>
      <c r="E382" s="140">
        <f>SUM(АЭ:ИА!E382)-МРСК!E382</f>
        <v>0</v>
      </c>
      <c r="F382" s="141">
        <f>SUM(АЭ:ИА!F382)-МРСК!F382</f>
        <v>0</v>
      </c>
      <c r="G382" s="150"/>
      <c r="H382" s="46"/>
    </row>
    <row r="383" spans="1:8" ht="47.25" hidden="1" x14ac:dyDescent="0.25">
      <c r="A383" s="13" t="s">
        <v>600</v>
      </c>
      <c r="B383" s="22" t="s">
        <v>29</v>
      </c>
      <c r="C383" s="73" t="s">
        <v>25</v>
      </c>
      <c r="D383" s="131">
        <f>SUM(АЭ:ИА!D383)-МРСК!D383</f>
        <v>0</v>
      </c>
      <c r="E383" s="140">
        <f>SUM(АЭ:ИА!E383)-МРСК!E383</f>
        <v>0</v>
      </c>
      <c r="F383" s="141">
        <f>SUM(АЭ:ИА!F383)-МРСК!F383</f>
        <v>0</v>
      </c>
      <c r="G383" s="150"/>
      <c r="H383" s="46"/>
    </row>
    <row r="384" spans="1:8" ht="47.25" hidden="1" x14ac:dyDescent="0.25">
      <c r="A384" s="13" t="s">
        <v>601</v>
      </c>
      <c r="B384" s="22" t="s">
        <v>31</v>
      </c>
      <c r="C384" s="73" t="s">
        <v>25</v>
      </c>
      <c r="D384" s="131">
        <f>SUM(АЭ:ИА!D384)-МРСК!D384</f>
        <v>0</v>
      </c>
      <c r="E384" s="140">
        <f>SUM(АЭ:ИА!E384)-МРСК!E384</f>
        <v>0</v>
      </c>
      <c r="F384" s="141">
        <f>SUM(АЭ:ИА!F384)-МРСК!F384</f>
        <v>0</v>
      </c>
      <c r="G384" s="150"/>
      <c r="H384" s="46"/>
    </row>
    <row r="385" spans="1:8" ht="47.25" hidden="1" x14ac:dyDescent="0.25">
      <c r="A385" s="13" t="s">
        <v>602</v>
      </c>
      <c r="B385" s="22" t="s">
        <v>33</v>
      </c>
      <c r="C385" s="73" t="s">
        <v>25</v>
      </c>
      <c r="D385" s="131">
        <f>SUM(АЭ:ИА!D385)-МРСК!D385</f>
        <v>0</v>
      </c>
      <c r="E385" s="140">
        <f>SUM(АЭ:ИА!E385)-МРСК!E385</f>
        <v>0</v>
      </c>
      <c r="F385" s="141">
        <f>SUM(АЭ:ИА!F385)-МРСК!F385</f>
        <v>0</v>
      </c>
      <c r="G385" s="150"/>
      <c r="H385" s="46"/>
    </row>
    <row r="386" spans="1:8" ht="31.5" hidden="1" x14ac:dyDescent="0.25">
      <c r="A386" s="13" t="s">
        <v>603</v>
      </c>
      <c r="B386" s="21" t="s">
        <v>604</v>
      </c>
      <c r="C386" s="73" t="s">
        <v>25</v>
      </c>
      <c r="D386" s="131">
        <f>SUM(АЭ:ИА!D386)-МРСК!D386</f>
        <v>0</v>
      </c>
      <c r="E386" s="140">
        <f>SUM(АЭ:ИА!E386)-МРСК!E386</f>
        <v>0</v>
      </c>
      <c r="F386" s="141">
        <f>SUM(АЭ:ИА!F386)-МРСК!F386</f>
        <v>0</v>
      </c>
      <c r="G386" s="150"/>
      <c r="H386" s="46"/>
    </row>
    <row r="387" spans="1:8" x14ac:dyDescent="0.25">
      <c r="A387" s="13" t="s">
        <v>605</v>
      </c>
      <c r="B387" s="21" t="s">
        <v>606</v>
      </c>
      <c r="C387" s="73" t="s">
        <v>25</v>
      </c>
      <c r="D387" s="131">
        <f>SUM(АЭ:ИА!D387)-МРСК!D387</f>
        <v>0</v>
      </c>
      <c r="E387" s="140">
        <f>SUM(АЭ:ИА!E387)-МРСК!E387</f>
        <v>0</v>
      </c>
      <c r="F387" s="141">
        <f>SUM(АЭ:ИА!F387)-МРСК!F387</f>
        <v>-1.4210854715202004E-13</v>
      </c>
      <c r="G387" s="150"/>
      <c r="H387" s="46"/>
    </row>
    <row r="388" spans="1:8" ht="31.5" hidden="1" x14ac:dyDescent="0.25">
      <c r="A388" s="13" t="s">
        <v>607</v>
      </c>
      <c r="B388" s="21" t="s">
        <v>608</v>
      </c>
      <c r="C388" s="73" t="s">
        <v>25</v>
      </c>
      <c r="D388" s="131">
        <f>SUM(АЭ:ИА!D388)-МРСК!D388</f>
        <v>0</v>
      </c>
      <c r="E388" s="140">
        <f>SUM(АЭ:ИА!E388)-МРСК!E388</f>
        <v>0</v>
      </c>
      <c r="F388" s="141">
        <f>SUM(АЭ:ИА!F388)-МРСК!F388</f>
        <v>0</v>
      </c>
      <c r="G388" s="150"/>
      <c r="H388" s="46"/>
    </row>
    <row r="389" spans="1:8" x14ac:dyDescent="0.25">
      <c r="A389" s="13" t="s">
        <v>609</v>
      </c>
      <c r="B389" s="21" t="s">
        <v>610</v>
      </c>
      <c r="C389" s="73" t="s">
        <v>25</v>
      </c>
      <c r="D389" s="131">
        <f>SUM(АЭ:ИА!D389)-МРСК!D389</f>
        <v>-6.3000000000000114</v>
      </c>
      <c r="E389" s="140">
        <f>SUM(АЭ:ИА!E389)-МРСК!E389</f>
        <v>0</v>
      </c>
      <c r="F389" s="141">
        <f>SUM(АЭ:ИА!F389)-МРСК!F389</f>
        <v>6.2999999999999829</v>
      </c>
      <c r="G389" s="150"/>
      <c r="H389" s="46"/>
    </row>
    <row r="390" spans="1:8" ht="47.25" x14ac:dyDescent="0.25">
      <c r="A390" s="13" t="s">
        <v>611</v>
      </c>
      <c r="B390" s="22" t="s">
        <v>612</v>
      </c>
      <c r="C390" s="73" t="s">
        <v>25</v>
      </c>
      <c r="D390" s="131">
        <f>SUM(АЭ:ИА!D390)-МРСК!D390</f>
        <v>0</v>
      </c>
      <c r="E390" s="140">
        <f>SUM(АЭ:ИА!E390)-МРСК!E390</f>
        <v>0</v>
      </c>
      <c r="F390" s="141">
        <f>SUM(АЭ:ИА!F390)-МРСК!F390</f>
        <v>0</v>
      </c>
      <c r="G390" s="150"/>
      <c r="H390" s="46"/>
    </row>
    <row r="391" spans="1:8" x14ac:dyDescent="0.25">
      <c r="A391" s="13" t="s">
        <v>613</v>
      </c>
      <c r="B391" s="22" t="s">
        <v>614</v>
      </c>
      <c r="C391" s="73" t="s">
        <v>25</v>
      </c>
      <c r="D391" s="131">
        <f>SUM(АЭ:ИА!D391)-МРСК!D391</f>
        <v>0</v>
      </c>
      <c r="E391" s="140">
        <f>SUM(АЭ:ИА!E391)-МРСК!E391</f>
        <v>0</v>
      </c>
      <c r="F391" s="141">
        <f>SUM(АЭ:ИА!F391)-МРСК!F391</f>
        <v>0</v>
      </c>
      <c r="G391" s="150"/>
      <c r="H391" s="46"/>
    </row>
    <row r="392" spans="1:8" ht="31.5" x14ac:dyDescent="0.25">
      <c r="A392" s="13" t="s">
        <v>615</v>
      </c>
      <c r="B392" s="22" t="s">
        <v>616</v>
      </c>
      <c r="C392" s="73" t="s">
        <v>25</v>
      </c>
      <c r="D392" s="131">
        <f>SUM(АЭ:ИА!D392)-МРСК!D392</f>
        <v>25.889999999999986</v>
      </c>
      <c r="E392" s="140">
        <f>SUM(АЭ:ИА!E392)-МРСК!E392</f>
        <v>0</v>
      </c>
      <c r="F392" s="141">
        <f>SUM(АЭ:ИА!F392)-МРСК!F392</f>
        <v>-25.890000000000015</v>
      </c>
      <c r="G392" s="150"/>
      <c r="H392" s="46"/>
    </row>
    <row r="393" spans="1:8" x14ac:dyDescent="0.25">
      <c r="A393" s="13" t="s">
        <v>617</v>
      </c>
      <c r="B393" s="22" t="s">
        <v>614</v>
      </c>
      <c r="C393" s="73" t="s">
        <v>25</v>
      </c>
      <c r="D393" s="131">
        <f>SUM(АЭ:ИА!D393)-МРСК!D393</f>
        <v>25.889999999999986</v>
      </c>
      <c r="E393" s="140">
        <f>SUM(АЭ:ИА!E393)-МРСК!E393</f>
        <v>0</v>
      </c>
      <c r="F393" s="141">
        <f>SUM(АЭ:ИА!F393)-МРСК!F393</f>
        <v>-25.890000000000015</v>
      </c>
      <c r="G393" s="150"/>
      <c r="H393" s="46"/>
    </row>
    <row r="394" spans="1:8" x14ac:dyDescent="0.25">
      <c r="A394" s="13" t="s">
        <v>618</v>
      </c>
      <c r="B394" s="21" t="s">
        <v>619</v>
      </c>
      <c r="C394" s="73" t="s">
        <v>25</v>
      </c>
      <c r="D394" s="131">
        <f>SUM(АЭ:ИА!D394)-МРСК!D394</f>
        <v>0</v>
      </c>
      <c r="E394" s="140">
        <f>SUM(АЭ:ИА!E394)-МРСК!E394</f>
        <v>0</v>
      </c>
      <c r="F394" s="141">
        <f>SUM(АЭ:ИА!F394)-МРСК!F394</f>
        <v>0</v>
      </c>
      <c r="G394" s="150"/>
      <c r="H394" s="46"/>
    </row>
    <row r="395" spans="1:8" hidden="1" x14ac:dyDescent="0.25">
      <c r="A395" s="13" t="s">
        <v>620</v>
      </c>
      <c r="B395" s="21" t="s">
        <v>427</v>
      </c>
      <c r="C395" s="73" t="s">
        <v>25</v>
      </c>
      <c r="D395" s="131">
        <f>SUM(АЭ:ИА!D395)-МРСК!D395</f>
        <v>0</v>
      </c>
      <c r="E395" s="140">
        <f>SUM(АЭ:ИА!E395)-МРСК!E395</f>
        <v>0</v>
      </c>
      <c r="F395" s="141">
        <f>SUM(АЭ:ИА!F395)-МРСК!F395</f>
        <v>0</v>
      </c>
      <c r="G395" s="150"/>
      <c r="H395" s="46"/>
    </row>
    <row r="396" spans="1:8" ht="47.25" hidden="1" x14ac:dyDescent="0.25">
      <c r="A396" s="13" t="s">
        <v>621</v>
      </c>
      <c r="B396" s="21" t="s">
        <v>622</v>
      </c>
      <c r="C396" s="73" t="s">
        <v>25</v>
      </c>
      <c r="D396" s="131">
        <f>SUM(АЭ:ИА!D396)-МРСК!D396</f>
        <v>0</v>
      </c>
      <c r="E396" s="140">
        <f>SUM(АЭ:ИА!E396)-МРСК!E396</f>
        <v>0</v>
      </c>
      <c r="F396" s="141">
        <f>SUM(АЭ:ИА!F396)-МРСК!F396</f>
        <v>0</v>
      </c>
      <c r="G396" s="150"/>
      <c r="H396" s="46"/>
    </row>
    <row r="397" spans="1:8" ht="31.5" hidden="1" x14ac:dyDescent="0.25">
      <c r="A397" s="13" t="s">
        <v>623</v>
      </c>
      <c r="B397" s="22" t="s">
        <v>49</v>
      </c>
      <c r="C397" s="73" t="s">
        <v>25</v>
      </c>
      <c r="D397" s="131">
        <f>SUM(АЭ:ИА!D397)-МРСК!D397</f>
        <v>0</v>
      </c>
      <c r="E397" s="140">
        <f>SUM(АЭ:ИА!E397)-МРСК!E397</f>
        <v>0</v>
      </c>
      <c r="F397" s="141">
        <f>SUM(АЭ:ИА!F397)-МРСК!F397</f>
        <v>0</v>
      </c>
      <c r="G397" s="150"/>
      <c r="H397" s="46"/>
    </row>
    <row r="398" spans="1:8" hidden="1" x14ac:dyDescent="0.25">
      <c r="A398" s="13" t="s">
        <v>624</v>
      </c>
      <c r="B398" s="47" t="s">
        <v>51</v>
      </c>
      <c r="C398" s="73" t="s">
        <v>25</v>
      </c>
      <c r="D398" s="131">
        <f>SUM(АЭ:ИА!D398)-МРСК!D398</f>
        <v>0</v>
      </c>
      <c r="E398" s="140">
        <f>SUM(АЭ:ИА!E398)-МРСК!E398</f>
        <v>0</v>
      </c>
      <c r="F398" s="141">
        <f>SUM(АЭ:ИА!F398)-МРСК!F398</f>
        <v>0</v>
      </c>
      <c r="G398" s="150"/>
      <c r="H398" s="46"/>
    </row>
    <row r="399" spans="1:8" ht="47.25" hidden="1" x14ac:dyDescent="0.25">
      <c r="A399" s="13" t="s">
        <v>30</v>
      </c>
      <c r="B399" s="19" t="s">
        <v>625</v>
      </c>
      <c r="C399" s="73" t="s">
        <v>25</v>
      </c>
      <c r="D399" s="131">
        <f>SUM(АЭ:ИА!D399)-МРСК!D399</f>
        <v>0</v>
      </c>
      <c r="E399" s="114">
        <f>SUM(АЭ:ИА!E399)-МРСК!E399</f>
        <v>0</v>
      </c>
      <c r="F399" s="90">
        <f>SUM(АЭ:ИА!F399)-МРСК!F399</f>
        <v>0</v>
      </c>
      <c r="G399" s="150"/>
      <c r="H399" s="46"/>
    </row>
    <row r="400" spans="1:8" ht="47.25" hidden="1" x14ac:dyDescent="0.25">
      <c r="A400" s="13" t="s">
        <v>626</v>
      </c>
      <c r="B400" s="21" t="s">
        <v>29</v>
      </c>
      <c r="C400" s="73" t="s">
        <v>25</v>
      </c>
      <c r="D400" s="131">
        <f>SUM(АЭ:ИА!D400)-МРСК!D400</f>
        <v>0</v>
      </c>
      <c r="E400" s="114">
        <f>SUM(АЭ:ИА!E400)-МРСК!E400</f>
        <v>0</v>
      </c>
      <c r="F400" s="90">
        <f>SUM(АЭ:ИА!F400)-МРСК!F400</f>
        <v>0</v>
      </c>
      <c r="G400" s="150"/>
      <c r="H400" s="46"/>
    </row>
    <row r="401" spans="1:8" ht="47.25" hidden="1" x14ac:dyDescent="0.25">
      <c r="A401" s="13" t="s">
        <v>627</v>
      </c>
      <c r="B401" s="21" t="s">
        <v>31</v>
      </c>
      <c r="C401" s="73" t="s">
        <v>25</v>
      </c>
      <c r="D401" s="131">
        <f>SUM(АЭ:ИА!D401)-МРСК!D401</f>
        <v>0</v>
      </c>
      <c r="E401" s="114">
        <f>SUM(АЭ:ИА!E401)-МРСК!E401</f>
        <v>0</v>
      </c>
      <c r="F401" s="90">
        <f>SUM(АЭ:ИА!F401)-МРСК!F401</f>
        <v>0</v>
      </c>
      <c r="G401" s="150"/>
      <c r="H401" s="46"/>
    </row>
    <row r="402" spans="1:8" ht="47.25" hidden="1" x14ac:dyDescent="0.25">
      <c r="A402" s="13" t="s">
        <v>628</v>
      </c>
      <c r="B402" s="21" t="s">
        <v>33</v>
      </c>
      <c r="C402" s="73" t="s">
        <v>25</v>
      </c>
      <c r="D402" s="131">
        <f>SUM(АЭ:ИА!D402)-МРСК!D402</f>
        <v>0</v>
      </c>
      <c r="E402" s="114">
        <f>SUM(АЭ:ИА!E402)-МРСК!E402</f>
        <v>0</v>
      </c>
      <c r="F402" s="90">
        <f>SUM(АЭ:ИА!F402)-МРСК!F402</f>
        <v>0</v>
      </c>
      <c r="G402" s="150"/>
      <c r="H402" s="46"/>
    </row>
    <row r="403" spans="1:8" x14ac:dyDescent="0.25">
      <c r="A403" s="13" t="s">
        <v>32</v>
      </c>
      <c r="B403" s="19" t="s">
        <v>629</v>
      </c>
      <c r="C403" s="73" t="s">
        <v>25</v>
      </c>
      <c r="D403" s="131">
        <f>SUM(АЭ:ИА!D403)-МРСК!D403</f>
        <v>0</v>
      </c>
      <c r="E403" s="114">
        <f>SUM(АЭ:ИА!E403)-МРСК!E403</f>
        <v>0</v>
      </c>
      <c r="F403" s="90">
        <f>SUM(АЭ:ИА!F403)-МРСК!F403</f>
        <v>0</v>
      </c>
      <c r="G403" s="150"/>
      <c r="H403" s="46"/>
    </row>
    <row r="404" spans="1:8" x14ac:dyDescent="0.25">
      <c r="A404" s="13" t="s">
        <v>34</v>
      </c>
      <c r="B404" s="20" t="s">
        <v>630</v>
      </c>
      <c r="C404" s="73" t="s">
        <v>25</v>
      </c>
      <c r="D404" s="131">
        <f>SUM(АЭ:ИА!D404)-МРСК!D404</f>
        <v>0</v>
      </c>
      <c r="E404" s="114">
        <f>SUM(АЭ:ИА!E404)-МРСК!E404</f>
        <v>0</v>
      </c>
      <c r="F404" s="90">
        <f>SUM(АЭ:ИА!F404)-МРСК!F404</f>
        <v>2.2737367544323206E-13</v>
      </c>
      <c r="G404" s="150"/>
      <c r="H404" s="46"/>
    </row>
    <row r="405" spans="1:8" ht="31.5" x14ac:dyDescent="0.25">
      <c r="A405" s="13" t="s">
        <v>631</v>
      </c>
      <c r="B405" s="19" t="s">
        <v>632</v>
      </c>
      <c r="C405" s="73" t="s">
        <v>25</v>
      </c>
      <c r="D405" s="131">
        <f>SUM(АЭ:ИА!D405)-МРСК!D405</f>
        <v>0</v>
      </c>
      <c r="E405" s="140">
        <f>SUM(АЭ:ИА!E405)-МРСК!E405</f>
        <v>0</v>
      </c>
      <c r="F405" s="141">
        <f>SUM(АЭ:ИА!F405)-МРСК!F405</f>
        <v>0</v>
      </c>
      <c r="G405" s="150"/>
      <c r="H405" s="46"/>
    </row>
    <row r="406" spans="1:8" ht="31.5" hidden="1" x14ac:dyDescent="0.25">
      <c r="A406" s="13" t="s">
        <v>633</v>
      </c>
      <c r="B406" s="21" t="s">
        <v>634</v>
      </c>
      <c r="C406" s="73" t="s">
        <v>25</v>
      </c>
      <c r="D406" s="131">
        <f>SUM(АЭ:ИА!D406)-МРСК!D406</f>
        <v>0</v>
      </c>
      <c r="E406" s="140">
        <f>SUM(АЭ:ИА!E406)-МРСК!E406</f>
        <v>0</v>
      </c>
      <c r="F406" s="141">
        <f>SUM(АЭ:ИА!F406)-МРСК!F406</f>
        <v>0</v>
      </c>
      <c r="G406" s="150"/>
      <c r="H406" s="46"/>
    </row>
    <row r="407" spans="1:8" ht="47.25" hidden="1" x14ac:dyDescent="0.25">
      <c r="A407" s="13" t="s">
        <v>635</v>
      </c>
      <c r="B407" s="21" t="s">
        <v>29</v>
      </c>
      <c r="C407" s="73" t="s">
        <v>25</v>
      </c>
      <c r="D407" s="131">
        <f>SUM(АЭ:ИА!D407)-МРСК!D407</f>
        <v>0</v>
      </c>
      <c r="E407" s="140">
        <f>SUM(АЭ:ИА!E407)-МРСК!E407</f>
        <v>0</v>
      </c>
      <c r="F407" s="141">
        <f>SUM(АЭ:ИА!F407)-МРСК!F407</f>
        <v>0</v>
      </c>
      <c r="G407" s="150"/>
      <c r="H407" s="46"/>
    </row>
    <row r="408" spans="1:8" ht="47.25" hidden="1" x14ac:dyDescent="0.25">
      <c r="A408" s="13" t="s">
        <v>636</v>
      </c>
      <c r="B408" s="21" t="s">
        <v>31</v>
      </c>
      <c r="C408" s="73" t="s">
        <v>25</v>
      </c>
      <c r="D408" s="131">
        <f>SUM(АЭ:ИА!D408)-МРСК!D408</f>
        <v>0</v>
      </c>
      <c r="E408" s="140">
        <f>SUM(АЭ:ИА!E408)-МРСК!E408</f>
        <v>0</v>
      </c>
      <c r="F408" s="141">
        <f>SUM(АЭ:ИА!F408)-МРСК!F408</f>
        <v>0</v>
      </c>
      <c r="G408" s="150"/>
      <c r="H408" s="46"/>
    </row>
    <row r="409" spans="1:8" ht="47.25" hidden="1" x14ac:dyDescent="0.25">
      <c r="A409" s="13" t="s">
        <v>637</v>
      </c>
      <c r="B409" s="21" t="s">
        <v>33</v>
      </c>
      <c r="C409" s="73" t="s">
        <v>25</v>
      </c>
      <c r="D409" s="131">
        <f>SUM(АЭ:ИА!D409)-МРСК!D409</f>
        <v>0</v>
      </c>
      <c r="E409" s="140">
        <f>SUM(АЭ:ИА!E409)-МРСК!E409</f>
        <v>0</v>
      </c>
      <c r="F409" s="141">
        <f>SUM(АЭ:ИА!F409)-МРСК!F409</f>
        <v>0</v>
      </c>
      <c r="G409" s="150"/>
      <c r="H409" s="46"/>
    </row>
    <row r="410" spans="1:8" ht="31.5" hidden="1" x14ac:dyDescent="0.25">
      <c r="A410" s="13" t="s">
        <v>638</v>
      </c>
      <c r="B410" s="21" t="s">
        <v>413</v>
      </c>
      <c r="C410" s="73" t="s">
        <v>25</v>
      </c>
      <c r="D410" s="131">
        <f>SUM(АЭ:ИА!D410)-МРСК!D410</f>
        <v>0</v>
      </c>
      <c r="E410" s="140">
        <f>SUM(АЭ:ИА!E410)-МРСК!E410</f>
        <v>0</v>
      </c>
      <c r="F410" s="141">
        <f>SUM(АЭ:ИА!F410)-МРСК!F410</f>
        <v>0</v>
      </c>
      <c r="G410" s="150"/>
      <c r="H410" s="46"/>
    </row>
    <row r="411" spans="1:8" x14ac:dyDescent="0.25">
      <c r="A411" s="13" t="s">
        <v>639</v>
      </c>
      <c r="B411" s="21" t="s">
        <v>416</v>
      </c>
      <c r="C411" s="73" t="s">
        <v>25</v>
      </c>
      <c r="D411" s="131">
        <f>SUM(АЭ:ИА!D411)-МРСК!D411</f>
        <v>0</v>
      </c>
      <c r="E411" s="140">
        <f>SUM(АЭ:ИА!E411)-МРСК!E411</f>
        <v>0</v>
      </c>
      <c r="F411" s="141">
        <f>SUM(АЭ:ИА!F411)-МРСК!F411</f>
        <v>0</v>
      </c>
      <c r="G411" s="150"/>
      <c r="H411" s="46"/>
    </row>
    <row r="412" spans="1:8" ht="31.5" hidden="1" x14ac:dyDescent="0.25">
      <c r="A412" s="13" t="s">
        <v>640</v>
      </c>
      <c r="B412" s="21" t="s">
        <v>419</v>
      </c>
      <c r="C412" s="73" t="s">
        <v>25</v>
      </c>
      <c r="D412" s="131">
        <f>SUM(АЭ:ИА!D412)-МРСК!D412</f>
        <v>0</v>
      </c>
      <c r="E412" s="140">
        <f>SUM(АЭ:ИА!E412)-МРСК!E412</f>
        <v>0</v>
      </c>
      <c r="F412" s="141">
        <f>SUM(АЭ:ИА!F412)-МРСК!F412</f>
        <v>0</v>
      </c>
      <c r="G412" s="150"/>
      <c r="H412" s="46"/>
    </row>
    <row r="413" spans="1:8" x14ac:dyDescent="0.25">
      <c r="A413" s="13" t="s">
        <v>641</v>
      </c>
      <c r="B413" s="21" t="s">
        <v>425</v>
      </c>
      <c r="C413" s="73" t="s">
        <v>25</v>
      </c>
      <c r="D413" s="131">
        <f>SUM(АЭ:ИА!D413)-МРСК!D413</f>
        <v>0</v>
      </c>
      <c r="E413" s="140">
        <f>SUM(АЭ:ИА!E413)-МРСК!E413</f>
        <v>0</v>
      </c>
      <c r="F413" s="141">
        <f>SUM(АЭ:ИА!F413)-МРСК!F413</f>
        <v>0</v>
      </c>
      <c r="G413" s="150"/>
      <c r="H413" s="46"/>
    </row>
    <row r="414" spans="1:8" hidden="1" x14ac:dyDescent="0.25">
      <c r="A414" s="13" t="s">
        <v>642</v>
      </c>
      <c r="B414" s="21" t="s">
        <v>427</v>
      </c>
      <c r="C414" s="73" t="s">
        <v>25</v>
      </c>
      <c r="D414" s="131">
        <f>SUM(АЭ:ИА!D414)-МРСК!D414</f>
        <v>0</v>
      </c>
      <c r="E414" s="140">
        <f>SUM(АЭ:ИА!E414)-МРСК!E414</f>
        <v>0</v>
      </c>
      <c r="F414" s="141">
        <f>SUM(АЭ:ИА!F414)-МРСК!F414</f>
        <v>0</v>
      </c>
      <c r="G414" s="150"/>
      <c r="H414" s="46"/>
    </row>
    <row r="415" spans="1:8" ht="47.25" hidden="1" x14ac:dyDescent="0.25">
      <c r="A415" s="13" t="s">
        <v>643</v>
      </c>
      <c r="B415" s="21" t="s">
        <v>430</v>
      </c>
      <c r="C415" s="73" t="s">
        <v>25</v>
      </c>
      <c r="D415" s="131">
        <f>SUM(АЭ:ИА!D415)-МРСК!D415</f>
        <v>0</v>
      </c>
      <c r="E415" s="140">
        <f>SUM(АЭ:ИА!E415)-МРСК!E415</f>
        <v>0</v>
      </c>
      <c r="F415" s="141">
        <f>SUM(АЭ:ИА!F415)-МРСК!F415</f>
        <v>0</v>
      </c>
      <c r="G415" s="150"/>
      <c r="H415" s="46"/>
    </row>
    <row r="416" spans="1:8" ht="31.5" hidden="1" x14ac:dyDescent="0.25">
      <c r="A416" s="13" t="s">
        <v>644</v>
      </c>
      <c r="B416" s="22" t="s">
        <v>49</v>
      </c>
      <c r="C416" s="73" t="s">
        <v>25</v>
      </c>
      <c r="D416" s="131">
        <f>SUM(АЭ:ИА!D416)-МРСК!D416</f>
        <v>0</v>
      </c>
      <c r="E416" s="140">
        <f>SUM(АЭ:ИА!E416)-МРСК!E416</f>
        <v>0</v>
      </c>
      <c r="F416" s="141">
        <f>SUM(АЭ:ИА!F416)-МРСК!F416</f>
        <v>0</v>
      </c>
      <c r="G416" s="150"/>
      <c r="H416" s="46"/>
    </row>
    <row r="417" spans="1:8" hidden="1" x14ac:dyDescent="0.25">
      <c r="A417" s="13" t="s">
        <v>645</v>
      </c>
      <c r="B417" s="47" t="s">
        <v>51</v>
      </c>
      <c r="C417" s="73" t="s">
        <v>25</v>
      </c>
      <c r="D417" s="131">
        <f>SUM(АЭ:ИА!D417)-МРСК!D417</f>
        <v>0</v>
      </c>
      <c r="E417" s="140">
        <f>SUM(АЭ:ИА!E417)-МРСК!E417</f>
        <v>0</v>
      </c>
      <c r="F417" s="141">
        <f>SUM(АЭ:ИА!F417)-МРСК!F417</f>
        <v>0</v>
      </c>
      <c r="G417" s="150"/>
      <c r="H417" s="46"/>
    </row>
    <row r="418" spans="1:8" x14ac:dyDescent="0.25">
      <c r="A418" s="13" t="s">
        <v>646</v>
      </c>
      <c r="B418" s="19" t="s">
        <v>647</v>
      </c>
      <c r="C418" s="73" t="s">
        <v>25</v>
      </c>
      <c r="D418" s="131">
        <f>SUM(АЭ:ИА!D418)-МРСК!D418</f>
        <v>0</v>
      </c>
      <c r="E418" s="114">
        <f>SUM(АЭ:ИА!E418)-МРСК!E418</f>
        <v>0</v>
      </c>
      <c r="F418" s="90">
        <f>SUM(АЭ:ИА!F418)-МРСК!F418</f>
        <v>0</v>
      </c>
      <c r="G418" s="150"/>
      <c r="H418" s="46"/>
    </row>
    <row r="419" spans="1:8" ht="31.5" x14ac:dyDescent="0.25">
      <c r="A419" s="13" t="s">
        <v>648</v>
      </c>
      <c r="B419" s="19" t="s">
        <v>649</v>
      </c>
      <c r="C419" s="73" t="s">
        <v>25</v>
      </c>
      <c r="D419" s="131">
        <f>SUM(АЭ:ИА!D419)-МРСК!D419</f>
        <v>0</v>
      </c>
      <c r="E419" s="114">
        <f>SUM(АЭ:ИА!E419)-МРСК!E419</f>
        <v>0</v>
      </c>
      <c r="F419" s="90">
        <f>SUM(АЭ:ИА!F419)-МРСК!F419</f>
        <v>0</v>
      </c>
      <c r="G419" s="150"/>
      <c r="H419" s="46"/>
    </row>
    <row r="420" spans="1:8" ht="31.5" hidden="1" x14ac:dyDescent="0.25">
      <c r="A420" s="13" t="s">
        <v>650</v>
      </c>
      <c r="B420" s="21" t="s">
        <v>634</v>
      </c>
      <c r="C420" s="73" t="s">
        <v>25</v>
      </c>
      <c r="D420" s="131">
        <f>SUM(АЭ:ИА!D420)-МРСК!D420</f>
        <v>0</v>
      </c>
      <c r="E420" s="114">
        <f>SUM(АЭ:ИА!E420)-МРСК!E420</f>
        <v>0</v>
      </c>
      <c r="F420" s="90">
        <f>SUM(АЭ:ИА!F420)-МРСК!F420</f>
        <v>0</v>
      </c>
      <c r="G420" s="150"/>
      <c r="H420" s="46"/>
    </row>
    <row r="421" spans="1:8" ht="47.25" hidden="1" x14ac:dyDescent="0.25">
      <c r="A421" s="13" t="s">
        <v>651</v>
      </c>
      <c r="B421" s="21" t="s">
        <v>29</v>
      </c>
      <c r="C421" s="73" t="s">
        <v>25</v>
      </c>
      <c r="D421" s="131">
        <f>SUM(АЭ:ИА!D421)-МРСК!D421</f>
        <v>0</v>
      </c>
      <c r="E421" s="114">
        <f>SUM(АЭ:ИА!E421)-МРСК!E421</f>
        <v>0</v>
      </c>
      <c r="F421" s="90">
        <f>SUM(АЭ:ИА!F421)-МРСК!F421</f>
        <v>0</v>
      </c>
      <c r="G421" s="150"/>
      <c r="H421" s="46"/>
    </row>
    <row r="422" spans="1:8" ht="47.25" hidden="1" x14ac:dyDescent="0.25">
      <c r="A422" s="13" t="s">
        <v>652</v>
      </c>
      <c r="B422" s="21" t="s">
        <v>31</v>
      </c>
      <c r="C422" s="73" t="s">
        <v>25</v>
      </c>
      <c r="D422" s="131">
        <f>SUM(АЭ:ИА!D422)-МРСК!D422</f>
        <v>0</v>
      </c>
      <c r="E422" s="114">
        <f>SUM(АЭ:ИА!E422)-МРСК!E422</f>
        <v>0</v>
      </c>
      <c r="F422" s="90">
        <f>SUM(АЭ:ИА!F422)-МРСК!F422</f>
        <v>0</v>
      </c>
      <c r="G422" s="150"/>
      <c r="H422" s="46"/>
    </row>
    <row r="423" spans="1:8" ht="47.25" hidden="1" x14ac:dyDescent="0.25">
      <c r="A423" s="13" t="s">
        <v>653</v>
      </c>
      <c r="B423" s="21" t="s">
        <v>33</v>
      </c>
      <c r="C423" s="73" t="s">
        <v>25</v>
      </c>
      <c r="D423" s="131">
        <f>SUM(АЭ:ИА!D423)-МРСК!D423</f>
        <v>0</v>
      </c>
      <c r="E423" s="114">
        <f>SUM(АЭ:ИА!E423)-МРСК!E423</f>
        <v>0</v>
      </c>
      <c r="F423" s="90">
        <f>SUM(АЭ:ИА!F423)-МРСК!F423</f>
        <v>0</v>
      </c>
      <c r="G423" s="150"/>
      <c r="H423" s="46"/>
    </row>
    <row r="424" spans="1:8" ht="31.5" hidden="1" x14ac:dyDescent="0.25">
      <c r="A424" s="13" t="s">
        <v>654</v>
      </c>
      <c r="B424" s="21" t="s">
        <v>413</v>
      </c>
      <c r="C424" s="73" t="s">
        <v>25</v>
      </c>
      <c r="D424" s="131">
        <f>SUM(АЭ:ИА!D424)-МРСК!D424</f>
        <v>0</v>
      </c>
      <c r="E424" s="114">
        <f>SUM(АЭ:ИА!E424)-МРСК!E424</f>
        <v>0</v>
      </c>
      <c r="F424" s="90">
        <f>SUM(АЭ:ИА!F424)-МРСК!F424</f>
        <v>0</v>
      </c>
      <c r="G424" s="150"/>
      <c r="H424" s="46"/>
    </row>
    <row r="425" spans="1:8" x14ac:dyDescent="0.25">
      <c r="A425" s="13" t="s">
        <v>655</v>
      </c>
      <c r="B425" s="21" t="s">
        <v>416</v>
      </c>
      <c r="C425" s="73" t="s">
        <v>25</v>
      </c>
      <c r="D425" s="131">
        <f>SUM(АЭ:ИА!D425)-МРСК!D425</f>
        <v>0</v>
      </c>
      <c r="E425" s="114">
        <f>SUM(АЭ:ИА!E425)-МРСК!E425</f>
        <v>0</v>
      </c>
      <c r="F425" s="90">
        <f>SUM(АЭ:ИА!F425)-МРСК!F425</f>
        <v>0</v>
      </c>
      <c r="G425" s="150"/>
      <c r="H425" s="46"/>
    </row>
    <row r="426" spans="1:8" ht="31.5" hidden="1" x14ac:dyDescent="0.25">
      <c r="A426" s="13" t="s">
        <v>656</v>
      </c>
      <c r="B426" s="21" t="s">
        <v>419</v>
      </c>
      <c r="C426" s="73" t="s">
        <v>25</v>
      </c>
      <c r="D426" s="131">
        <f>SUM(АЭ:ИА!D426)-МРСК!D426</f>
        <v>0</v>
      </c>
      <c r="E426" s="114">
        <f>SUM(АЭ:ИА!E426)-МРСК!E426</f>
        <v>0</v>
      </c>
      <c r="F426" s="90">
        <f>SUM(АЭ:ИА!F426)-МРСК!F426</f>
        <v>0</v>
      </c>
      <c r="G426" s="150"/>
      <c r="H426" s="46"/>
    </row>
    <row r="427" spans="1:8" x14ac:dyDescent="0.25">
      <c r="A427" s="13" t="s">
        <v>657</v>
      </c>
      <c r="B427" s="21" t="s">
        <v>425</v>
      </c>
      <c r="C427" s="73" t="s">
        <v>25</v>
      </c>
      <c r="D427" s="131">
        <f>SUM(АЭ:ИА!D427)-МРСК!D427</f>
        <v>0</v>
      </c>
      <c r="E427" s="114">
        <f>SUM(АЭ:ИА!E427)-МРСК!E427</f>
        <v>0</v>
      </c>
      <c r="F427" s="90">
        <f>SUM(АЭ:ИА!F427)-МРСК!F427</f>
        <v>0</v>
      </c>
      <c r="G427" s="150"/>
      <c r="H427" s="46"/>
    </row>
    <row r="428" spans="1:8" hidden="1" x14ac:dyDescent="0.25">
      <c r="A428" s="13" t="s">
        <v>658</v>
      </c>
      <c r="B428" s="21" t="s">
        <v>427</v>
      </c>
      <c r="C428" s="73" t="s">
        <v>25</v>
      </c>
      <c r="D428" s="131">
        <f>SUM(АЭ:ИА!D428)-МРСК!D428</f>
        <v>0</v>
      </c>
      <c r="E428" s="114">
        <f>SUM(АЭ:ИА!E428)-МРСК!E428</f>
        <v>0</v>
      </c>
      <c r="F428" s="90">
        <f>SUM(АЭ:ИА!F428)-МРСК!F428</f>
        <v>0</v>
      </c>
      <c r="G428" s="150"/>
      <c r="H428" s="46"/>
    </row>
    <row r="429" spans="1:8" ht="47.25" hidden="1" x14ac:dyDescent="0.25">
      <c r="A429" s="13" t="s">
        <v>659</v>
      </c>
      <c r="B429" s="21" t="s">
        <v>430</v>
      </c>
      <c r="C429" s="73" t="s">
        <v>25</v>
      </c>
      <c r="D429" s="131">
        <f>SUM(АЭ:ИА!D429)-МРСК!D429</f>
        <v>0</v>
      </c>
      <c r="E429" s="114">
        <f>SUM(АЭ:ИА!E429)-МРСК!E429</f>
        <v>0</v>
      </c>
      <c r="F429" s="90">
        <f>SUM(АЭ:ИА!F429)-МРСК!F429</f>
        <v>0</v>
      </c>
      <c r="G429" s="150"/>
      <c r="H429" s="46"/>
    </row>
    <row r="430" spans="1:8" hidden="1" x14ac:dyDescent="0.25">
      <c r="A430" s="13" t="s">
        <v>660</v>
      </c>
      <c r="B430" s="47" t="s">
        <v>49</v>
      </c>
      <c r="C430" s="73" t="s">
        <v>25</v>
      </c>
      <c r="D430" s="131">
        <f>SUM(АЭ:ИА!D430)-МРСК!D430</f>
        <v>0</v>
      </c>
      <c r="E430" s="114">
        <f>SUM(АЭ:ИА!E430)-МРСК!E430</f>
        <v>0</v>
      </c>
      <c r="F430" s="90">
        <f>SUM(АЭ:ИА!F430)-МРСК!F430</f>
        <v>0</v>
      </c>
      <c r="G430" s="150"/>
      <c r="H430" s="46"/>
    </row>
    <row r="431" spans="1:8" hidden="1" x14ac:dyDescent="0.25">
      <c r="A431" s="13" t="s">
        <v>661</v>
      </c>
      <c r="B431" s="47" t="s">
        <v>51</v>
      </c>
      <c r="C431" s="73" t="s">
        <v>25</v>
      </c>
      <c r="D431" s="131">
        <f>SUM(АЭ:ИА!D431)-МРСК!D431</f>
        <v>0</v>
      </c>
      <c r="E431" s="114">
        <f>SUM(АЭ:ИА!E431)-МРСК!E431</f>
        <v>0</v>
      </c>
      <c r="F431" s="90">
        <f>SUM(АЭ:ИА!F431)-МРСК!F431</f>
        <v>0</v>
      </c>
      <c r="G431" s="150"/>
      <c r="H431" s="46"/>
    </row>
    <row r="432" spans="1:8" x14ac:dyDescent="0.25">
      <c r="A432" s="13" t="s">
        <v>36</v>
      </c>
      <c r="B432" s="20" t="s">
        <v>662</v>
      </c>
      <c r="C432" s="73" t="s">
        <v>25</v>
      </c>
      <c r="D432" s="131">
        <f>SUM(АЭ:ИА!D432)-МРСК!D432</f>
        <v>0</v>
      </c>
      <c r="E432" s="114">
        <f>SUM(АЭ:ИА!E432)-МРСК!E432</f>
        <v>0</v>
      </c>
      <c r="F432" s="90">
        <f>SUM(АЭ:ИА!F432)-МРСК!F432</f>
        <v>0</v>
      </c>
      <c r="G432" s="150"/>
      <c r="H432" s="46"/>
    </row>
    <row r="433" spans="1:9" x14ac:dyDescent="0.25">
      <c r="A433" s="13" t="s">
        <v>38</v>
      </c>
      <c r="B433" s="20" t="s">
        <v>663</v>
      </c>
      <c r="C433" s="73" t="s">
        <v>25</v>
      </c>
      <c r="D433" s="131">
        <f>SUM(АЭ:ИА!D433)-МРСК!D433</f>
        <v>-32.19</v>
      </c>
      <c r="E433" s="114">
        <f>SUM(АЭ:ИА!E433)-МРСК!E433</f>
        <v>0</v>
      </c>
      <c r="F433" s="90">
        <f>SUM(АЭ:ИА!F433)-МРСК!F433</f>
        <v>32.19</v>
      </c>
      <c r="G433" s="150"/>
      <c r="H433" s="46"/>
    </row>
    <row r="434" spans="1:9" ht="18.75" x14ac:dyDescent="0.3">
      <c r="A434" s="13" t="s">
        <v>664</v>
      </c>
      <c r="B434" s="19" t="s">
        <v>665</v>
      </c>
      <c r="C434" s="73" t="s">
        <v>25</v>
      </c>
      <c r="D434" s="131">
        <f>SUM(АЭ:ИА!D434)-МРСК!D434</f>
        <v>0</v>
      </c>
      <c r="E434" s="114">
        <f>SUM(АЭ:ИА!E434)-МРСК!E434</f>
        <v>0</v>
      </c>
      <c r="F434" s="90">
        <f>SUM(АЭ:ИА!F434)-МРСК!F434</f>
        <v>0</v>
      </c>
      <c r="G434" s="150"/>
      <c r="H434" s="46"/>
      <c r="I434" s="48"/>
    </row>
    <row r="435" spans="1:9" x14ac:dyDescent="0.25">
      <c r="A435" s="13" t="s">
        <v>666</v>
      </c>
      <c r="B435" s="19" t="s">
        <v>667</v>
      </c>
      <c r="C435" s="73" t="s">
        <v>25</v>
      </c>
      <c r="D435" s="131">
        <f>SUM(АЭ:ИА!D435)-МРСК!D435</f>
        <v>0</v>
      </c>
      <c r="E435" s="114">
        <f>SUM(АЭ:ИА!E435)-МРСК!E435</f>
        <v>0</v>
      </c>
      <c r="F435" s="90">
        <f>SUM(АЭ:ИА!F435)-МРСК!F435</f>
        <v>0</v>
      </c>
      <c r="G435" s="150"/>
      <c r="H435" s="46"/>
    </row>
    <row r="436" spans="1:9" x14ac:dyDescent="0.25">
      <c r="A436" s="13" t="s">
        <v>54</v>
      </c>
      <c r="B436" s="45" t="s">
        <v>668</v>
      </c>
      <c r="C436" s="73" t="s">
        <v>25</v>
      </c>
      <c r="D436" s="131">
        <f>SUM(АЭ:ИА!D436)-МРСК!D436</f>
        <v>0</v>
      </c>
      <c r="E436" s="114">
        <f>SUM(АЭ:ИА!E436)-МРСК!E436</f>
        <v>0</v>
      </c>
      <c r="F436" s="90">
        <f>SUM(АЭ:ИА!F436)-МРСК!F436</f>
        <v>0</v>
      </c>
      <c r="G436" s="150"/>
      <c r="H436" s="46"/>
    </row>
    <row r="437" spans="1:9" x14ac:dyDescent="0.25">
      <c r="A437" s="13" t="s">
        <v>56</v>
      </c>
      <c r="B437" s="20" t="s">
        <v>669</v>
      </c>
      <c r="C437" s="73" t="s">
        <v>25</v>
      </c>
      <c r="D437" s="131">
        <f>SUM(АЭ:ИА!D437)-МРСК!D437</f>
        <v>0</v>
      </c>
      <c r="E437" s="114">
        <f>SUM(АЭ:ИА!E437)-МРСК!E437</f>
        <v>0</v>
      </c>
      <c r="F437" s="90">
        <f>SUM(АЭ:ИА!F437)-МРСК!F437</f>
        <v>0</v>
      </c>
      <c r="G437" s="150"/>
      <c r="H437" s="46"/>
    </row>
    <row r="438" spans="1:9" x14ac:dyDescent="0.25">
      <c r="A438" s="13" t="s">
        <v>60</v>
      </c>
      <c r="B438" s="20" t="s">
        <v>670</v>
      </c>
      <c r="C438" s="73" t="s">
        <v>25</v>
      </c>
      <c r="D438" s="131">
        <f>SUM(АЭ:ИА!D438)-МРСК!D438</f>
        <v>0</v>
      </c>
      <c r="E438" s="114">
        <f>SUM(АЭ:ИА!E438)-МРСК!E438</f>
        <v>0</v>
      </c>
      <c r="F438" s="90">
        <f>SUM(АЭ:ИА!F438)-МРСК!F438</f>
        <v>0</v>
      </c>
      <c r="G438" s="150"/>
      <c r="H438" s="46"/>
    </row>
    <row r="439" spans="1:9" x14ac:dyDescent="0.25">
      <c r="A439" s="13" t="s">
        <v>61</v>
      </c>
      <c r="B439" s="20" t="s">
        <v>671</v>
      </c>
      <c r="C439" s="73" t="s">
        <v>25</v>
      </c>
      <c r="D439" s="131">
        <f>SUM(АЭ:ИА!D439)-МРСК!D439</f>
        <v>0</v>
      </c>
      <c r="E439" s="114">
        <f>SUM(АЭ:ИА!E439)-МРСК!E439</f>
        <v>0</v>
      </c>
      <c r="F439" s="90">
        <f>SUM(АЭ:ИА!F439)-МРСК!F439</f>
        <v>0</v>
      </c>
      <c r="G439" s="150"/>
      <c r="H439" s="46"/>
    </row>
    <row r="440" spans="1:9" x14ac:dyDescent="0.25">
      <c r="A440" s="13" t="s">
        <v>62</v>
      </c>
      <c r="B440" s="20" t="s">
        <v>672</v>
      </c>
      <c r="C440" s="73" t="s">
        <v>25</v>
      </c>
      <c r="D440" s="131">
        <f>SUM(АЭ:ИА!D440)-МРСК!D440</f>
        <v>0</v>
      </c>
      <c r="E440" s="114">
        <f>SUM(АЭ:ИА!E440)-МРСК!E440</f>
        <v>0</v>
      </c>
      <c r="F440" s="90">
        <f>SUM(АЭ:ИА!F440)-МРСК!F440</f>
        <v>0</v>
      </c>
      <c r="G440" s="150"/>
      <c r="H440" s="46"/>
    </row>
    <row r="441" spans="1:9" x14ac:dyDescent="0.25">
      <c r="A441" s="13" t="s">
        <v>63</v>
      </c>
      <c r="B441" s="20" t="s">
        <v>673</v>
      </c>
      <c r="C441" s="73" t="s">
        <v>25</v>
      </c>
      <c r="D441" s="131">
        <f>SUM(АЭ:ИА!D441)-МРСК!D441</f>
        <v>0</v>
      </c>
      <c r="E441" s="114">
        <f>SUM(АЭ:ИА!E441)-МРСК!E441</f>
        <v>0</v>
      </c>
      <c r="F441" s="90">
        <f>SUM(АЭ:ИА!F441)-МРСК!F441</f>
        <v>0</v>
      </c>
      <c r="G441" s="150"/>
      <c r="H441" s="46"/>
    </row>
    <row r="442" spans="1:9" x14ac:dyDescent="0.25">
      <c r="A442" s="13" t="s">
        <v>103</v>
      </c>
      <c r="B442" s="19" t="s">
        <v>312</v>
      </c>
      <c r="C442" s="73" t="s">
        <v>25</v>
      </c>
      <c r="D442" s="131">
        <f>SUM(АЭ:ИА!D442)-МРСК!D442</f>
        <v>0</v>
      </c>
      <c r="E442" s="114">
        <f>SUM(АЭ:ИА!E442)-МРСК!E442</f>
        <v>0</v>
      </c>
      <c r="F442" s="90">
        <f>SUM(АЭ:ИА!F442)-МРСК!F442</f>
        <v>0</v>
      </c>
      <c r="G442" s="150"/>
      <c r="H442" s="46"/>
    </row>
    <row r="443" spans="1:9" ht="31.5" x14ac:dyDescent="0.25">
      <c r="A443" s="13" t="s">
        <v>674</v>
      </c>
      <c r="B443" s="21" t="s">
        <v>675</v>
      </c>
      <c r="C443" s="73" t="s">
        <v>25</v>
      </c>
      <c r="D443" s="131">
        <f>SUM(АЭ:ИА!D443)-МРСК!D443</f>
        <v>0</v>
      </c>
      <c r="E443" s="140">
        <f>SUM(АЭ:ИА!E443)-МРСК!E443</f>
        <v>0</v>
      </c>
      <c r="F443" s="141">
        <f>SUM(АЭ:ИА!F443)-МРСК!F443</f>
        <v>0</v>
      </c>
      <c r="G443" s="150"/>
      <c r="H443" s="46"/>
    </row>
    <row r="444" spans="1:9" ht="31.5" x14ac:dyDescent="0.25">
      <c r="A444" s="13" t="s">
        <v>105</v>
      </c>
      <c r="B444" s="19" t="s">
        <v>314</v>
      </c>
      <c r="C444" s="73" t="s">
        <v>25</v>
      </c>
      <c r="D444" s="131">
        <f>SUM(АЭ:ИА!D444)-МРСК!D444</f>
        <v>0</v>
      </c>
      <c r="E444" s="140">
        <f>SUM(АЭ:ИА!E444)-МРСК!E444</f>
        <v>0</v>
      </c>
      <c r="F444" s="141">
        <f>SUM(АЭ:ИА!F444)-МРСК!F444</f>
        <v>0</v>
      </c>
      <c r="G444" s="150"/>
      <c r="H444" s="46"/>
    </row>
    <row r="445" spans="1:9" ht="47.25" x14ac:dyDescent="0.25">
      <c r="A445" s="13" t="s">
        <v>676</v>
      </c>
      <c r="B445" s="21" t="s">
        <v>677</v>
      </c>
      <c r="C445" s="73" t="s">
        <v>25</v>
      </c>
      <c r="D445" s="131">
        <f>SUM(АЭ:ИА!D445)-МРСК!D445</f>
        <v>0</v>
      </c>
      <c r="E445" s="140">
        <f>SUM(АЭ:ИА!E445)-МРСК!E445</f>
        <v>0</v>
      </c>
      <c r="F445" s="141">
        <f>SUM(АЭ:ИА!F445)-МРСК!F445</f>
        <v>0</v>
      </c>
      <c r="G445" s="150"/>
      <c r="H445" s="46"/>
    </row>
    <row r="446" spans="1:9" x14ac:dyDescent="0.25">
      <c r="A446" s="13" t="s">
        <v>64</v>
      </c>
      <c r="B446" s="20" t="s">
        <v>678</v>
      </c>
      <c r="C446" s="73" t="s">
        <v>25</v>
      </c>
      <c r="D446" s="131">
        <f>SUM(АЭ:ИА!D446)-МРСК!D446</f>
        <v>0</v>
      </c>
      <c r="E446" s="114">
        <f>SUM(АЭ:ИА!E446)-МРСК!E446</f>
        <v>0</v>
      </c>
      <c r="F446" s="90">
        <f>SUM(АЭ:ИА!F446)-МРСК!F446</f>
        <v>0</v>
      </c>
      <c r="G446" s="150"/>
      <c r="H446" s="46"/>
    </row>
    <row r="447" spans="1:9" ht="16.5" thickBot="1" x14ac:dyDescent="0.3">
      <c r="A447" s="27" t="s">
        <v>65</v>
      </c>
      <c r="B447" s="35" t="s">
        <v>679</v>
      </c>
      <c r="C447" s="75" t="s">
        <v>25</v>
      </c>
      <c r="D447" s="142">
        <f>SUM(АЭ:ИА!D447)-МРСК!D447</f>
        <v>0</v>
      </c>
      <c r="E447" s="116">
        <f>SUM(АЭ:ИА!E447)-МРСК!E447</f>
        <v>0</v>
      </c>
      <c r="F447" s="98">
        <f>SUM(АЭ:ИА!F447)-МРСК!F447</f>
        <v>0</v>
      </c>
      <c r="G447" s="161"/>
      <c r="H447" s="162"/>
    </row>
    <row r="448" spans="1:9" x14ac:dyDescent="0.25">
      <c r="A448" s="10" t="s">
        <v>122</v>
      </c>
      <c r="B448" s="11" t="s">
        <v>116</v>
      </c>
      <c r="C448" s="158" t="s">
        <v>705</v>
      </c>
      <c r="D448" s="138"/>
      <c r="E448" s="139" t="s">
        <v>705</v>
      </c>
      <c r="F448" s="102" t="s">
        <v>705</v>
      </c>
      <c r="G448" s="151" t="s">
        <v>705</v>
      </c>
      <c r="H448" s="49"/>
    </row>
    <row r="449" spans="1:8" ht="63" x14ac:dyDescent="0.25">
      <c r="A449" s="50" t="s">
        <v>680</v>
      </c>
      <c r="B449" s="20" t="s">
        <v>681</v>
      </c>
      <c r="C449" s="73" t="s">
        <v>25</v>
      </c>
      <c r="D449" s="131">
        <f>SUM(АЭ:ИА!D449)-МРСК!D449</f>
        <v>0</v>
      </c>
      <c r="E449" s="143">
        <f>SUM(АЭ:ИА!E449)-МРСК!E449</f>
        <v>0</v>
      </c>
      <c r="F449" s="103">
        <f>SUM(АЭ:ИА!F449)-МРСК!F449</f>
        <v>0</v>
      </c>
      <c r="G449" s="152"/>
      <c r="H449" s="51"/>
    </row>
    <row r="450" spans="1:8" ht="31.5" x14ac:dyDescent="0.25">
      <c r="A450" s="50" t="s">
        <v>125</v>
      </c>
      <c r="B450" s="19" t="s">
        <v>682</v>
      </c>
      <c r="C450" s="73" t="s">
        <v>25</v>
      </c>
      <c r="D450" s="131">
        <f>SUM(АЭ:ИА!D450)-МРСК!D450</f>
        <v>0</v>
      </c>
      <c r="E450" s="143">
        <f>SUM(АЭ:ИА!E450)-МРСК!E450</f>
        <v>0</v>
      </c>
      <c r="F450" s="103">
        <f>SUM(АЭ:ИА!F450)-МРСК!F450</f>
        <v>0</v>
      </c>
      <c r="G450" s="152"/>
      <c r="H450" s="51"/>
    </row>
    <row r="451" spans="1:8" ht="31.5" x14ac:dyDescent="0.25">
      <c r="A451" s="50" t="s">
        <v>126</v>
      </c>
      <c r="B451" s="19" t="s">
        <v>683</v>
      </c>
      <c r="C451" s="73" t="s">
        <v>25</v>
      </c>
      <c r="D451" s="131">
        <f>SUM(АЭ:ИА!D451)-МРСК!D451</f>
        <v>0</v>
      </c>
      <c r="E451" s="143">
        <f>SUM(АЭ:ИА!E451)-МРСК!E451</f>
        <v>0</v>
      </c>
      <c r="F451" s="103">
        <f>SUM(АЭ:ИА!F451)-МРСК!F451</f>
        <v>0</v>
      </c>
      <c r="G451" s="152"/>
      <c r="H451" s="51"/>
    </row>
    <row r="452" spans="1:8" x14ac:dyDescent="0.25">
      <c r="A452" s="50" t="s">
        <v>127</v>
      </c>
      <c r="B452" s="19" t="s">
        <v>684</v>
      </c>
      <c r="C452" s="73" t="s">
        <v>25</v>
      </c>
      <c r="D452" s="131">
        <f>SUM(АЭ:ИА!D452)-МРСК!D452</f>
        <v>0</v>
      </c>
      <c r="E452" s="143">
        <f>SUM(АЭ:ИА!E452)-МРСК!E452</f>
        <v>0</v>
      </c>
      <c r="F452" s="103">
        <f>SUM(АЭ:ИА!F452)-МРСК!F452</f>
        <v>0</v>
      </c>
      <c r="G452" s="152"/>
      <c r="H452" s="51"/>
    </row>
    <row r="453" spans="1:8" ht="47.25" x14ac:dyDescent="0.25">
      <c r="A453" s="50" t="s">
        <v>128</v>
      </c>
      <c r="B453" s="20" t="s">
        <v>685</v>
      </c>
      <c r="C453" s="63" t="s">
        <v>231</v>
      </c>
      <c r="D453" s="131">
        <f>SUM(АЭ:ИА!D453)-МРСК!D453</f>
        <v>0</v>
      </c>
      <c r="E453" s="143">
        <f>SUM(АЭ:ИА!E453)-МРСК!E453</f>
        <v>0</v>
      </c>
      <c r="F453" s="103">
        <f>SUM(АЭ:ИА!F453)-МРСК!F453</f>
        <v>0</v>
      </c>
      <c r="G453" s="152"/>
      <c r="H453" s="51"/>
    </row>
    <row r="454" spans="1:8" ht="31.5" x14ac:dyDescent="0.25">
      <c r="A454" s="50" t="s">
        <v>686</v>
      </c>
      <c r="B454" s="19" t="s">
        <v>687</v>
      </c>
      <c r="C454" s="73" t="s">
        <v>25</v>
      </c>
      <c r="D454" s="131">
        <f>SUM(АЭ:ИА!D454)-МРСК!D454</f>
        <v>0</v>
      </c>
      <c r="E454" s="143">
        <f>SUM(АЭ:ИА!E454)-МРСК!E454</f>
        <v>0</v>
      </c>
      <c r="F454" s="103">
        <f>SUM(АЭ:ИА!F454)-МРСК!F454</f>
        <v>0</v>
      </c>
      <c r="G454" s="152"/>
      <c r="H454" s="51"/>
    </row>
    <row r="455" spans="1:8" ht="31.5" x14ac:dyDescent="0.25">
      <c r="A455" s="50" t="s">
        <v>688</v>
      </c>
      <c r="B455" s="19" t="s">
        <v>689</v>
      </c>
      <c r="C455" s="73" t="s">
        <v>25</v>
      </c>
      <c r="D455" s="131">
        <f>SUM(АЭ:ИА!D455)-МРСК!D455</f>
        <v>0</v>
      </c>
      <c r="E455" s="143">
        <f>SUM(АЭ:ИА!E455)-МРСК!E455</f>
        <v>0</v>
      </c>
      <c r="F455" s="103">
        <f>SUM(АЭ:ИА!F455)-МРСК!F455</f>
        <v>0</v>
      </c>
      <c r="G455" s="152"/>
      <c r="H455" s="51"/>
    </row>
    <row r="456" spans="1:8" ht="16.5" thickBot="1" x14ac:dyDescent="0.3">
      <c r="A456" s="52" t="s">
        <v>690</v>
      </c>
      <c r="B456" s="53" t="s">
        <v>691</v>
      </c>
      <c r="C456" s="75" t="s">
        <v>25</v>
      </c>
      <c r="D456" s="144">
        <f>SUM(АЭ:ИА!D456)-МРСК!D456</f>
        <v>0</v>
      </c>
      <c r="E456" s="145">
        <f>SUM(АЭ:ИА!E456)-МРСК!E456</f>
        <v>0</v>
      </c>
      <c r="F456" s="104">
        <f>SUM(АЭ:ИА!F456)-МРСК!F456</f>
        <v>0</v>
      </c>
      <c r="G456" s="154"/>
      <c r="H456" s="54"/>
    </row>
    <row r="457" spans="1:8" x14ac:dyDescent="0.25">
      <c r="A457" s="55"/>
      <c r="B457" s="56"/>
      <c r="C457" s="57"/>
      <c r="D457" s="146"/>
      <c r="E457" s="58"/>
      <c r="F457" s="105"/>
      <c r="G457" s="157"/>
      <c r="H457" s="59"/>
    </row>
    <row r="458" spans="1:8" x14ac:dyDescent="0.25">
      <c r="A458" s="55"/>
      <c r="B458" s="56"/>
      <c r="C458" s="57"/>
      <c r="D458" s="146"/>
      <c r="E458" s="58"/>
      <c r="F458" s="105"/>
      <c r="G458" s="157"/>
      <c r="H458" s="59"/>
    </row>
    <row r="459" spans="1:8" x14ac:dyDescent="0.25">
      <c r="A459" s="60" t="s">
        <v>692</v>
      </c>
      <c r="B459" s="56"/>
      <c r="C459" s="57"/>
      <c r="D459" s="146"/>
      <c r="E459" s="58"/>
      <c r="F459" s="105"/>
      <c r="G459" s="157"/>
      <c r="H459" s="59"/>
    </row>
    <row r="460" spans="1:8" x14ac:dyDescent="0.25">
      <c r="A460" s="256" t="s">
        <v>693</v>
      </c>
      <c r="B460" s="256"/>
      <c r="C460" s="256"/>
      <c r="D460" s="256"/>
      <c r="E460" s="256"/>
      <c r="F460" s="256"/>
      <c r="G460" s="256"/>
      <c r="H460" s="256"/>
    </row>
    <row r="461" spans="1:8" x14ac:dyDescent="0.25">
      <c r="A461" s="256" t="s">
        <v>694</v>
      </c>
      <c r="B461" s="256"/>
      <c r="C461" s="256"/>
      <c r="D461" s="256"/>
      <c r="E461" s="256"/>
      <c r="F461" s="256"/>
      <c r="G461" s="256"/>
      <c r="H461" s="256"/>
    </row>
    <row r="462" spans="1:8" x14ac:dyDescent="0.25">
      <c r="A462" s="256" t="s">
        <v>695</v>
      </c>
      <c r="B462" s="256"/>
      <c r="C462" s="256"/>
      <c r="D462" s="256"/>
      <c r="E462" s="256"/>
      <c r="F462" s="256"/>
      <c r="G462" s="256"/>
      <c r="H462" s="256"/>
    </row>
    <row r="463" spans="1:8" ht="23.25" customHeight="1" x14ac:dyDescent="0.25">
      <c r="A463" s="257" t="s">
        <v>696</v>
      </c>
      <c r="B463" s="257"/>
      <c r="C463" s="257"/>
      <c r="D463" s="257"/>
      <c r="E463" s="257"/>
      <c r="F463" s="257"/>
      <c r="G463" s="257"/>
      <c r="H463" s="257"/>
    </row>
    <row r="464" spans="1:8" x14ac:dyDescent="0.25">
      <c r="A464" s="240" t="s">
        <v>697</v>
      </c>
      <c r="B464" s="240"/>
      <c r="C464" s="240"/>
      <c r="D464" s="240"/>
      <c r="E464" s="240"/>
      <c r="F464" s="240"/>
      <c r="G464" s="240"/>
      <c r="H464" s="240"/>
    </row>
    <row r="465" spans="1:1" x14ac:dyDescent="0.25">
      <c r="A465" s="61" t="s">
        <v>698</v>
      </c>
    </row>
  </sheetData>
  <mergeCells count="28">
    <mergeCell ref="H24:H25"/>
    <mergeCell ref="A6:H7"/>
    <mergeCell ref="A9:B9"/>
    <mergeCell ref="A12:B12"/>
    <mergeCell ref="A14:B14"/>
    <mergeCell ref="A15:B15"/>
    <mergeCell ref="A23:H23"/>
    <mergeCell ref="A24:A25"/>
    <mergeCell ref="B24:B25"/>
    <mergeCell ref="C24:C25"/>
    <mergeCell ref="D24:E24"/>
    <mergeCell ref="F24:G24"/>
    <mergeCell ref="A464:H464"/>
    <mergeCell ref="A27:H27"/>
    <mergeCell ref="A171:H171"/>
    <mergeCell ref="A323:H323"/>
    <mergeCell ref="A373:H374"/>
    <mergeCell ref="A375:A376"/>
    <mergeCell ref="B375:B376"/>
    <mergeCell ref="C375:C376"/>
    <mergeCell ref="D375:E375"/>
    <mergeCell ref="F375:G375"/>
    <mergeCell ref="H375:H376"/>
    <mergeCell ref="A378:B378"/>
    <mergeCell ref="A460:H460"/>
    <mergeCell ref="A461:H461"/>
    <mergeCell ref="A462:H462"/>
    <mergeCell ref="A463:H46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МРСК</vt:lpstr>
      <vt:lpstr>АЭ</vt:lpstr>
      <vt:lpstr>БЭ</vt:lpstr>
      <vt:lpstr>ГАЭС</vt:lpstr>
      <vt:lpstr>КЭ</vt:lpstr>
      <vt:lpstr>КуЭ</vt:lpstr>
      <vt:lpstr>ОЭ</vt:lpstr>
      <vt:lpstr>ХЭ</vt:lpstr>
      <vt:lpstr>ЧЭ</vt:lpstr>
      <vt:lpstr>ИА</vt:lpstr>
      <vt:lpstr>проверка</vt:lpstr>
      <vt:lpstr>АЭ!Область_печати</vt:lpstr>
      <vt:lpstr>БЭ!Область_печати</vt:lpstr>
      <vt:lpstr>ГАЭС!Область_печати</vt:lpstr>
      <vt:lpstr>ИА!Область_печати</vt:lpstr>
      <vt:lpstr>КуЭ!Область_печати</vt:lpstr>
      <vt:lpstr>КЭ!Область_печати</vt:lpstr>
      <vt:lpstr>МРСК!Область_печати</vt:lpstr>
      <vt:lpstr>ОЭ!Область_печати</vt:lpstr>
      <vt:lpstr>проверка!Область_печати</vt:lpstr>
      <vt:lpstr>ХЭ!Область_печати</vt:lpstr>
      <vt:lpstr>ЧЭ!Область_печати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2019-02-15T05:19:24Z</dcterms:modified>
</cp:coreProperties>
</file>